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7470" windowHeight="4395" activeTab="1"/>
  </bookViews>
  <sheets>
    <sheet name="000300" sheetId="1" r:id="rId1"/>
    <sheet name="计算结果" sheetId="2" r:id="rId2"/>
  </sheets>
  <definedNames>
    <definedName name="_xlnm._FilterDatabase" localSheetId="0" hidden="1">'000300'!$A$1:$R$2891</definedName>
  </definedNames>
  <calcPr calcId="152511"/>
</workbook>
</file>

<file path=xl/calcChain.xml><?xml version="1.0" encoding="utf-8"?>
<calcChain xmlns="http://schemas.openxmlformats.org/spreadsheetml/2006/main">
  <c r="C2" i="2" l="1"/>
  <c r="C22" i="2"/>
  <c r="I17" i="1" l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2" i="1"/>
  <c r="J2" i="1" s="1"/>
  <c r="J3" i="1" l="1"/>
  <c r="J4" i="1" s="1"/>
  <c r="J5" i="1" s="1"/>
  <c r="J6" i="1" s="1"/>
  <c r="J2522" i="1"/>
  <c r="J2523" i="1" s="1"/>
  <c r="K3" i="1"/>
  <c r="K2" i="1"/>
  <c r="K4" i="1" l="1"/>
  <c r="K5" i="1" s="1"/>
  <c r="J2524" i="1"/>
  <c r="J2525" i="1" s="1"/>
  <c r="J2526" i="1" s="1"/>
  <c r="J2527" i="1" s="1"/>
  <c r="J2528" i="1" s="1"/>
  <c r="J2529" i="1" s="1"/>
  <c r="J2530" i="1" s="1"/>
  <c r="J2531" i="1" s="1"/>
  <c r="J2532" i="1" s="1"/>
  <c r="J2533" i="1" s="1"/>
  <c r="J2534" i="1" s="1"/>
  <c r="J2535" i="1" s="1"/>
  <c r="J2536" i="1" s="1"/>
  <c r="J2537" i="1" s="1"/>
  <c r="J2538" i="1" s="1"/>
  <c r="J2539" i="1" s="1"/>
  <c r="J2540" i="1" s="1"/>
  <c r="J2541" i="1" s="1"/>
  <c r="J2542" i="1" s="1"/>
  <c r="J2543" i="1" s="1"/>
  <c r="J2544" i="1" s="1"/>
  <c r="J2545" i="1" s="1"/>
  <c r="J2546" i="1" s="1"/>
  <c r="J2547" i="1" s="1"/>
  <c r="J2548" i="1" s="1"/>
  <c r="J2549" i="1" s="1"/>
  <c r="J2550" i="1" s="1"/>
  <c r="J2551" i="1" s="1"/>
  <c r="J2552" i="1" s="1"/>
  <c r="J2553" i="1" s="1"/>
  <c r="J2554" i="1" s="1"/>
  <c r="J2555" i="1" s="1"/>
  <c r="J2556" i="1" s="1"/>
  <c r="J2557" i="1" s="1"/>
  <c r="J2558" i="1" s="1"/>
  <c r="J2559" i="1" s="1"/>
  <c r="J2560" i="1" s="1"/>
  <c r="J2561" i="1" s="1"/>
  <c r="J2562" i="1" s="1"/>
  <c r="J2563" i="1" s="1"/>
  <c r="J2564" i="1" s="1"/>
  <c r="J2565" i="1" s="1"/>
  <c r="J2566" i="1" s="1"/>
  <c r="J2567" i="1" s="1"/>
  <c r="J2568" i="1" s="1"/>
  <c r="J2569" i="1" s="1"/>
  <c r="J2570" i="1" s="1"/>
  <c r="J2571" i="1" s="1"/>
  <c r="J2572" i="1" s="1"/>
  <c r="J2573" i="1" s="1"/>
  <c r="J2574" i="1" s="1"/>
  <c r="J2575" i="1" s="1"/>
  <c r="J2576" i="1" s="1"/>
  <c r="J2577" i="1" s="1"/>
  <c r="J2578" i="1" s="1"/>
  <c r="J2579" i="1" s="1"/>
  <c r="J2580" i="1" s="1"/>
  <c r="J2581" i="1" s="1"/>
  <c r="J2582" i="1" s="1"/>
  <c r="J2583" i="1" s="1"/>
  <c r="J2584" i="1" s="1"/>
  <c r="J2585" i="1" s="1"/>
  <c r="J2586" i="1" s="1"/>
  <c r="J2587" i="1" s="1"/>
  <c r="J2588" i="1" s="1"/>
  <c r="J2589" i="1" s="1"/>
  <c r="J2590" i="1" s="1"/>
  <c r="J2591" i="1" s="1"/>
  <c r="J2592" i="1" s="1"/>
  <c r="J2593" i="1" s="1"/>
  <c r="J2594" i="1" s="1"/>
  <c r="J2595" i="1" s="1"/>
  <c r="J2596" i="1" s="1"/>
  <c r="J2597" i="1" s="1"/>
  <c r="J2598" i="1" s="1"/>
  <c r="J2599" i="1" s="1"/>
  <c r="J2600" i="1" s="1"/>
  <c r="J2601" i="1" s="1"/>
  <c r="J2602" i="1" s="1"/>
  <c r="J2603" i="1" s="1"/>
  <c r="J2604" i="1" s="1"/>
  <c r="J2605" i="1" s="1"/>
  <c r="J2606" i="1" s="1"/>
  <c r="J2607" i="1" s="1"/>
  <c r="J2608" i="1" s="1"/>
  <c r="J2609" i="1" s="1"/>
  <c r="J2610" i="1" s="1"/>
  <c r="J2611" i="1" s="1"/>
  <c r="J2612" i="1" s="1"/>
  <c r="J2613" i="1" s="1"/>
  <c r="J2614" i="1" s="1"/>
  <c r="J2615" i="1" s="1"/>
  <c r="J2616" i="1" s="1"/>
  <c r="J2617" i="1" s="1"/>
  <c r="J2618" i="1" s="1"/>
  <c r="J2619" i="1" s="1"/>
  <c r="J2620" i="1" s="1"/>
  <c r="J2621" i="1" s="1"/>
  <c r="J2622" i="1" s="1"/>
  <c r="J2623" i="1" s="1"/>
  <c r="J2624" i="1" s="1"/>
  <c r="J2625" i="1" s="1"/>
  <c r="J2626" i="1" s="1"/>
  <c r="J2627" i="1" s="1"/>
  <c r="J2628" i="1" s="1"/>
  <c r="J2629" i="1" s="1"/>
  <c r="J2630" i="1" s="1"/>
  <c r="J2631" i="1" s="1"/>
  <c r="J2632" i="1" s="1"/>
  <c r="J2633" i="1" s="1"/>
  <c r="J2634" i="1" s="1"/>
  <c r="J2635" i="1" s="1"/>
  <c r="J2636" i="1" s="1"/>
  <c r="J2637" i="1" s="1"/>
  <c r="J2638" i="1" s="1"/>
  <c r="J2639" i="1" s="1"/>
  <c r="J2640" i="1" s="1"/>
  <c r="J2641" i="1" s="1"/>
  <c r="J2642" i="1" s="1"/>
  <c r="J2643" i="1" s="1"/>
  <c r="J2644" i="1" s="1"/>
  <c r="J2645" i="1" s="1"/>
  <c r="J2646" i="1" s="1"/>
  <c r="J2647" i="1" s="1"/>
  <c r="J2648" i="1" s="1"/>
  <c r="J2649" i="1" s="1"/>
  <c r="J2650" i="1" s="1"/>
  <c r="J2651" i="1" s="1"/>
  <c r="J2652" i="1" s="1"/>
  <c r="J2653" i="1" s="1"/>
  <c r="J2654" i="1" s="1"/>
  <c r="J2655" i="1" s="1"/>
  <c r="J2656" i="1" s="1"/>
  <c r="J2657" i="1" s="1"/>
  <c r="J2658" i="1" s="1"/>
  <c r="J2659" i="1" s="1"/>
  <c r="J2660" i="1" s="1"/>
  <c r="J2661" i="1" s="1"/>
  <c r="J2662" i="1" s="1"/>
  <c r="J2663" i="1" s="1"/>
  <c r="J2664" i="1" s="1"/>
  <c r="J2665" i="1" s="1"/>
  <c r="J2666" i="1" s="1"/>
  <c r="J2667" i="1" s="1"/>
  <c r="J2668" i="1" s="1"/>
  <c r="J2669" i="1" s="1"/>
  <c r="J2670" i="1" s="1"/>
  <c r="J2671" i="1" s="1"/>
  <c r="J2672" i="1" s="1"/>
  <c r="J2673" i="1" s="1"/>
  <c r="J2674" i="1" s="1"/>
  <c r="J2675" i="1" s="1"/>
  <c r="J2676" i="1" s="1"/>
  <c r="J2677" i="1" s="1"/>
  <c r="J2678" i="1" s="1"/>
  <c r="J2679" i="1" s="1"/>
  <c r="J2680" i="1" s="1"/>
  <c r="J2681" i="1" s="1"/>
  <c r="J2682" i="1" s="1"/>
  <c r="J2683" i="1" s="1"/>
  <c r="J2684" i="1" s="1"/>
  <c r="J2685" i="1" s="1"/>
  <c r="J2686" i="1" s="1"/>
  <c r="J2687" i="1" s="1"/>
  <c r="J2688" i="1" s="1"/>
  <c r="J2689" i="1" s="1"/>
  <c r="J2690" i="1" s="1"/>
  <c r="J2691" i="1" s="1"/>
  <c r="J2692" i="1" s="1"/>
  <c r="J2693" i="1" s="1"/>
  <c r="J2694" i="1" s="1"/>
  <c r="J2695" i="1" s="1"/>
  <c r="J2696" i="1" s="1"/>
  <c r="J2697" i="1" s="1"/>
  <c r="J2698" i="1" s="1"/>
  <c r="J2699" i="1" s="1"/>
  <c r="J2700" i="1" s="1"/>
  <c r="J2701" i="1" s="1"/>
  <c r="J2702" i="1" s="1"/>
  <c r="J2703" i="1" s="1"/>
  <c r="J2704" i="1" s="1"/>
  <c r="J2705" i="1" s="1"/>
  <c r="J2706" i="1" s="1"/>
  <c r="J2707" i="1" s="1"/>
  <c r="J2708" i="1" s="1"/>
  <c r="J2709" i="1" s="1"/>
  <c r="J2710" i="1" s="1"/>
  <c r="J2711" i="1" s="1"/>
  <c r="J2712" i="1" s="1"/>
  <c r="J2713" i="1" s="1"/>
  <c r="J2714" i="1" s="1"/>
  <c r="J2715" i="1" s="1"/>
  <c r="J2716" i="1" s="1"/>
  <c r="J2717" i="1" s="1"/>
  <c r="J2718" i="1" s="1"/>
  <c r="J2719" i="1" s="1"/>
  <c r="J2720" i="1" s="1"/>
  <c r="J2721" i="1" s="1"/>
  <c r="J2722" i="1" s="1"/>
  <c r="J2723" i="1" s="1"/>
  <c r="J2724" i="1" s="1"/>
  <c r="J2725" i="1" s="1"/>
  <c r="J2726" i="1" s="1"/>
  <c r="J2727" i="1" s="1"/>
  <c r="J2728" i="1" s="1"/>
  <c r="J2729" i="1" s="1"/>
  <c r="J2730" i="1" s="1"/>
  <c r="J2731" i="1" s="1"/>
  <c r="J2732" i="1" s="1"/>
  <c r="J2733" i="1" s="1"/>
  <c r="J2734" i="1" s="1"/>
  <c r="J2735" i="1" s="1"/>
  <c r="J2736" i="1" s="1"/>
  <c r="J2737" i="1" s="1"/>
  <c r="J2738" i="1" s="1"/>
  <c r="J2739" i="1" s="1"/>
  <c r="J2740" i="1" s="1"/>
  <c r="J2741" i="1" s="1"/>
  <c r="J2742" i="1" s="1"/>
  <c r="J2743" i="1" s="1"/>
  <c r="J2744" i="1" s="1"/>
  <c r="J2745" i="1" s="1"/>
  <c r="J2746" i="1" s="1"/>
  <c r="J2747" i="1" s="1"/>
  <c r="J2748" i="1" s="1"/>
  <c r="J2749" i="1" s="1"/>
  <c r="J2750" i="1" s="1"/>
  <c r="J2751" i="1" s="1"/>
  <c r="J2752" i="1" s="1"/>
  <c r="J2753" i="1" s="1"/>
  <c r="J2754" i="1" s="1"/>
  <c r="J2755" i="1" s="1"/>
  <c r="J2756" i="1" s="1"/>
  <c r="J2757" i="1" s="1"/>
  <c r="J2758" i="1" s="1"/>
  <c r="J2759" i="1" s="1"/>
  <c r="J2760" i="1" s="1"/>
  <c r="J2761" i="1" s="1"/>
  <c r="J2762" i="1" s="1"/>
  <c r="J2763" i="1" s="1"/>
  <c r="J2764" i="1" s="1"/>
  <c r="J2765" i="1" s="1"/>
  <c r="J2766" i="1" s="1"/>
  <c r="J2767" i="1" s="1"/>
  <c r="J2768" i="1" s="1"/>
  <c r="J2769" i="1" s="1"/>
  <c r="J2770" i="1" s="1"/>
  <c r="J2771" i="1" s="1"/>
  <c r="J2772" i="1" s="1"/>
  <c r="J2773" i="1" s="1"/>
  <c r="J2774" i="1" s="1"/>
  <c r="J2775" i="1" s="1"/>
  <c r="J2776" i="1" s="1"/>
  <c r="J2777" i="1" s="1"/>
  <c r="J2778" i="1" s="1"/>
  <c r="J2779" i="1" s="1"/>
  <c r="J2780" i="1" s="1"/>
  <c r="J2781" i="1" s="1"/>
  <c r="J2782" i="1" s="1"/>
  <c r="J2783" i="1" s="1"/>
  <c r="J2784" i="1" s="1"/>
  <c r="J2785" i="1" s="1"/>
  <c r="J2786" i="1" s="1"/>
  <c r="J2787" i="1" s="1"/>
  <c r="J2788" i="1" s="1"/>
  <c r="J2789" i="1" s="1"/>
  <c r="J2790" i="1" s="1"/>
  <c r="J2791" i="1" s="1"/>
  <c r="J2792" i="1" s="1"/>
  <c r="J2793" i="1" s="1"/>
  <c r="J2794" i="1" s="1"/>
  <c r="J2795" i="1" s="1"/>
  <c r="J2796" i="1" s="1"/>
  <c r="J2797" i="1" s="1"/>
  <c r="J2798" i="1" s="1"/>
  <c r="J2799" i="1" s="1"/>
  <c r="J2800" i="1" s="1"/>
  <c r="J2801" i="1" s="1"/>
  <c r="J2802" i="1" s="1"/>
  <c r="J2803" i="1" s="1"/>
  <c r="J2804" i="1" s="1"/>
  <c r="J2805" i="1" s="1"/>
  <c r="J2806" i="1" s="1"/>
  <c r="J2807" i="1" s="1"/>
  <c r="J2808" i="1" s="1"/>
  <c r="J2809" i="1" s="1"/>
  <c r="J2810" i="1" s="1"/>
  <c r="J2811" i="1" s="1"/>
  <c r="J2812" i="1" s="1"/>
  <c r="J2813" i="1" s="1"/>
  <c r="J2814" i="1" s="1"/>
  <c r="J2815" i="1" s="1"/>
  <c r="J2816" i="1" s="1"/>
  <c r="J2817" i="1" s="1"/>
  <c r="J2818" i="1" s="1"/>
  <c r="J2819" i="1" s="1"/>
  <c r="J2820" i="1" s="1"/>
  <c r="J2821" i="1" s="1"/>
  <c r="J2822" i="1" s="1"/>
  <c r="J2823" i="1" s="1"/>
  <c r="J2824" i="1" s="1"/>
  <c r="J2825" i="1" s="1"/>
  <c r="J2826" i="1" s="1"/>
  <c r="J2827" i="1" s="1"/>
  <c r="J2828" i="1" s="1"/>
  <c r="J2829" i="1" s="1"/>
  <c r="J2830" i="1" s="1"/>
  <c r="J2831" i="1" s="1"/>
  <c r="J2832" i="1" s="1"/>
  <c r="J2833" i="1" s="1"/>
  <c r="J2834" i="1" s="1"/>
  <c r="J2835" i="1" s="1"/>
  <c r="J2836" i="1" s="1"/>
  <c r="J2837" i="1" s="1"/>
  <c r="J2838" i="1" s="1"/>
  <c r="J2839" i="1" s="1"/>
  <c r="J2840" i="1" s="1"/>
  <c r="J2841" i="1" s="1"/>
  <c r="J2842" i="1" s="1"/>
  <c r="J2843" i="1" s="1"/>
  <c r="J2844" i="1" s="1"/>
  <c r="J2845" i="1" s="1"/>
  <c r="J2846" i="1" s="1"/>
  <c r="J2847" i="1" s="1"/>
  <c r="J2848" i="1" s="1"/>
  <c r="J2849" i="1" s="1"/>
  <c r="J2850" i="1" s="1"/>
  <c r="J2851" i="1" s="1"/>
  <c r="J2852" i="1" s="1"/>
  <c r="J2853" i="1" s="1"/>
  <c r="J2854" i="1" s="1"/>
  <c r="J2855" i="1" s="1"/>
  <c r="J2856" i="1" s="1"/>
  <c r="J2857" i="1" s="1"/>
  <c r="J2858" i="1" s="1"/>
  <c r="J2859" i="1" s="1"/>
  <c r="J2860" i="1" s="1"/>
  <c r="J2861" i="1" s="1"/>
  <c r="J2862" i="1" s="1"/>
  <c r="J2863" i="1" s="1"/>
  <c r="J2864" i="1" s="1"/>
  <c r="J2865" i="1" s="1"/>
  <c r="J2866" i="1" s="1"/>
  <c r="J2867" i="1" s="1"/>
  <c r="J2868" i="1" s="1"/>
  <c r="J2869" i="1" s="1"/>
  <c r="J2870" i="1" s="1"/>
  <c r="J2871" i="1" s="1"/>
  <c r="J2872" i="1" s="1"/>
  <c r="J2873" i="1" s="1"/>
  <c r="J2874" i="1" s="1"/>
  <c r="J2875" i="1" s="1"/>
  <c r="J2876" i="1" s="1"/>
  <c r="J2877" i="1" s="1"/>
  <c r="J2878" i="1" s="1"/>
  <c r="J2879" i="1" s="1"/>
  <c r="J2880" i="1" s="1"/>
  <c r="J2881" i="1" s="1"/>
  <c r="J2882" i="1" s="1"/>
  <c r="J2883" i="1" s="1"/>
  <c r="J2884" i="1" s="1"/>
  <c r="J2885" i="1" s="1"/>
  <c r="J2886" i="1" s="1"/>
  <c r="J2887" i="1" s="1"/>
  <c r="J2888" i="1" s="1"/>
  <c r="J2889" i="1" s="1"/>
  <c r="J2890" i="1" s="1"/>
  <c r="J2891" i="1" s="1"/>
  <c r="J7" i="1"/>
  <c r="J8" i="1" s="1"/>
  <c r="J9" i="1" s="1"/>
  <c r="J10" i="1" s="1"/>
  <c r="J11" i="1" s="1"/>
  <c r="G2891" i="1"/>
  <c r="H2891" i="1"/>
  <c r="J1522" i="1" l="1"/>
  <c r="J1523" i="1" s="1"/>
  <c r="J1524" i="1" s="1"/>
  <c r="J1525" i="1" s="1"/>
  <c r="J1526" i="1" s="1"/>
  <c r="J1527" i="1" s="1"/>
  <c r="J1528" i="1" s="1"/>
  <c r="J1529" i="1" s="1"/>
  <c r="J1530" i="1" s="1"/>
  <c r="J1531" i="1" s="1"/>
  <c r="J1532" i="1" s="1"/>
  <c r="J1533" i="1" s="1"/>
  <c r="J1534" i="1" s="1"/>
  <c r="J1535" i="1" s="1"/>
  <c r="J1536" i="1" s="1"/>
  <c r="J1537" i="1" s="1"/>
  <c r="J1538" i="1" s="1"/>
  <c r="J1539" i="1" s="1"/>
  <c r="J1540" i="1" s="1"/>
  <c r="J1541" i="1" s="1"/>
  <c r="J1542" i="1" s="1"/>
  <c r="J1543" i="1" s="1"/>
  <c r="J1544" i="1" s="1"/>
  <c r="J1545" i="1" s="1"/>
  <c r="J1546" i="1" s="1"/>
  <c r="J1547" i="1" s="1"/>
  <c r="J1548" i="1" s="1"/>
  <c r="J1549" i="1" s="1"/>
  <c r="J1550" i="1" s="1"/>
  <c r="J1551" i="1" s="1"/>
  <c r="J1552" i="1" s="1"/>
  <c r="J1553" i="1" s="1"/>
  <c r="J1554" i="1" s="1"/>
  <c r="J1555" i="1" s="1"/>
  <c r="J1556" i="1" s="1"/>
  <c r="J1557" i="1" s="1"/>
  <c r="J1558" i="1" s="1"/>
  <c r="J1559" i="1" s="1"/>
  <c r="J1560" i="1" s="1"/>
  <c r="J1561" i="1" s="1"/>
  <c r="J1562" i="1" s="1"/>
  <c r="J1563" i="1" s="1"/>
  <c r="J1564" i="1" s="1"/>
  <c r="J1565" i="1" s="1"/>
  <c r="J1566" i="1" s="1"/>
  <c r="J1567" i="1" s="1"/>
  <c r="J1568" i="1" s="1"/>
  <c r="J1569" i="1" s="1"/>
  <c r="J1570" i="1" s="1"/>
  <c r="J1571" i="1" s="1"/>
  <c r="J1572" i="1" s="1"/>
  <c r="J1573" i="1" s="1"/>
  <c r="J1574" i="1" s="1"/>
  <c r="J1575" i="1" s="1"/>
  <c r="J1576" i="1" s="1"/>
  <c r="J1577" i="1" s="1"/>
  <c r="J1578" i="1" s="1"/>
  <c r="J1579" i="1" s="1"/>
  <c r="J1580" i="1" s="1"/>
  <c r="J1581" i="1" s="1"/>
  <c r="J1582" i="1" s="1"/>
  <c r="J1583" i="1" s="1"/>
  <c r="J1584" i="1" s="1"/>
  <c r="J1585" i="1" s="1"/>
  <c r="J1586" i="1" s="1"/>
  <c r="J1587" i="1" s="1"/>
  <c r="J1588" i="1" s="1"/>
  <c r="J1589" i="1" s="1"/>
  <c r="J1590" i="1" s="1"/>
  <c r="J1591" i="1" s="1"/>
  <c r="J1592" i="1" s="1"/>
  <c r="J1593" i="1" s="1"/>
  <c r="J1594" i="1" s="1"/>
  <c r="J1595" i="1" s="1"/>
  <c r="J1596" i="1" s="1"/>
  <c r="J1597" i="1" s="1"/>
  <c r="J1598" i="1" s="1"/>
  <c r="J1599" i="1" s="1"/>
  <c r="J1600" i="1" s="1"/>
  <c r="J1601" i="1" s="1"/>
  <c r="J1602" i="1" s="1"/>
  <c r="J1603" i="1" s="1"/>
  <c r="J1604" i="1" s="1"/>
  <c r="J1605" i="1" s="1"/>
  <c r="J1606" i="1" s="1"/>
  <c r="J1607" i="1" s="1"/>
  <c r="J1608" i="1" s="1"/>
  <c r="J1609" i="1" s="1"/>
  <c r="J1610" i="1" s="1"/>
  <c r="J1611" i="1" s="1"/>
  <c r="J1612" i="1" s="1"/>
  <c r="J1613" i="1" s="1"/>
  <c r="J1614" i="1" s="1"/>
  <c r="J1615" i="1" s="1"/>
  <c r="J1616" i="1" s="1"/>
  <c r="J1617" i="1" s="1"/>
  <c r="J1618" i="1" s="1"/>
  <c r="J1619" i="1" s="1"/>
  <c r="J1620" i="1" s="1"/>
  <c r="J1621" i="1" s="1"/>
  <c r="J1622" i="1" s="1"/>
  <c r="J1623" i="1" s="1"/>
  <c r="J1624" i="1" s="1"/>
  <c r="J1625" i="1" s="1"/>
  <c r="J1626" i="1" s="1"/>
  <c r="J1627" i="1" s="1"/>
  <c r="J1628" i="1" s="1"/>
  <c r="J1629" i="1" s="1"/>
  <c r="J1630" i="1" s="1"/>
  <c r="J1631" i="1" s="1"/>
  <c r="J1632" i="1" s="1"/>
  <c r="J1633" i="1" s="1"/>
  <c r="J1634" i="1" s="1"/>
  <c r="J1635" i="1" s="1"/>
  <c r="J1636" i="1" s="1"/>
  <c r="J1637" i="1" s="1"/>
  <c r="J1638" i="1" s="1"/>
  <c r="J1639" i="1" s="1"/>
  <c r="J1640" i="1" s="1"/>
  <c r="J1641" i="1" s="1"/>
  <c r="J1642" i="1" s="1"/>
  <c r="J1643" i="1" s="1"/>
  <c r="J1644" i="1" s="1"/>
  <c r="J1645" i="1" s="1"/>
  <c r="J1646" i="1" s="1"/>
  <c r="J1647" i="1" s="1"/>
  <c r="J1648" i="1" s="1"/>
  <c r="J1649" i="1" s="1"/>
  <c r="J1650" i="1" s="1"/>
  <c r="J1651" i="1" s="1"/>
  <c r="J1652" i="1" s="1"/>
  <c r="J1653" i="1" s="1"/>
  <c r="J1654" i="1" s="1"/>
  <c r="J1655" i="1" s="1"/>
  <c r="J1656" i="1" s="1"/>
  <c r="J1657" i="1" s="1"/>
  <c r="J1658" i="1" s="1"/>
  <c r="J1659" i="1" s="1"/>
  <c r="J1660" i="1" s="1"/>
  <c r="J1661" i="1" s="1"/>
  <c r="J1662" i="1" s="1"/>
  <c r="J1663" i="1" s="1"/>
  <c r="J1664" i="1" s="1"/>
  <c r="J1665" i="1" s="1"/>
  <c r="J1666" i="1" s="1"/>
  <c r="J1667" i="1" s="1"/>
  <c r="J1668" i="1" s="1"/>
  <c r="J1669" i="1" s="1"/>
  <c r="J1670" i="1" s="1"/>
  <c r="J1671" i="1" s="1"/>
  <c r="J1672" i="1" s="1"/>
  <c r="J1673" i="1" s="1"/>
  <c r="J1674" i="1" s="1"/>
  <c r="J1675" i="1" s="1"/>
  <c r="J1676" i="1" s="1"/>
  <c r="J1677" i="1" s="1"/>
  <c r="J1678" i="1" s="1"/>
  <c r="J1679" i="1" s="1"/>
  <c r="J1680" i="1" s="1"/>
  <c r="J1681" i="1" s="1"/>
  <c r="J1682" i="1" s="1"/>
  <c r="J1683" i="1" s="1"/>
  <c r="J1684" i="1" s="1"/>
  <c r="J1685" i="1" s="1"/>
  <c r="J1686" i="1" s="1"/>
  <c r="J1687" i="1" s="1"/>
  <c r="J1688" i="1" s="1"/>
  <c r="J1689" i="1" s="1"/>
  <c r="J1690" i="1" s="1"/>
  <c r="J1691" i="1" s="1"/>
  <c r="J1692" i="1" s="1"/>
  <c r="J1693" i="1" s="1"/>
  <c r="J1694" i="1" s="1"/>
  <c r="J1695" i="1" s="1"/>
  <c r="J1696" i="1" s="1"/>
  <c r="J1697" i="1" s="1"/>
  <c r="J1698" i="1" s="1"/>
  <c r="J1699" i="1" s="1"/>
  <c r="J1700" i="1" s="1"/>
  <c r="J1701" i="1" s="1"/>
  <c r="J1702" i="1" s="1"/>
  <c r="J1703" i="1" s="1"/>
  <c r="J1704" i="1" s="1"/>
  <c r="J1705" i="1" s="1"/>
  <c r="J1706" i="1" s="1"/>
  <c r="J1707" i="1" s="1"/>
  <c r="J1708" i="1" s="1"/>
  <c r="J1709" i="1" s="1"/>
  <c r="J1710" i="1" s="1"/>
  <c r="J1711" i="1" s="1"/>
  <c r="J1712" i="1" s="1"/>
  <c r="J1713" i="1" s="1"/>
  <c r="J1714" i="1" s="1"/>
  <c r="J1715" i="1" s="1"/>
  <c r="J1716" i="1" s="1"/>
  <c r="J1717" i="1" s="1"/>
  <c r="J1718" i="1" s="1"/>
  <c r="J1719" i="1" s="1"/>
  <c r="J1720" i="1" s="1"/>
  <c r="J1721" i="1" s="1"/>
  <c r="J1722" i="1" s="1"/>
  <c r="J1723" i="1" s="1"/>
  <c r="J1724" i="1" s="1"/>
  <c r="J1725" i="1" s="1"/>
  <c r="J1726" i="1" s="1"/>
  <c r="J1727" i="1" s="1"/>
  <c r="J1728" i="1" s="1"/>
  <c r="J1729" i="1" s="1"/>
  <c r="J1730" i="1" s="1"/>
  <c r="J1731" i="1" s="1"/>
  <c r="J1732" i="1" s="1"/>
  <c r="J1733" i="1" s="1"/>
  <c r="J1734" i="1" s="1"/>
  <c r="J1735" i="1" s="1"/>
  <c r="J1736" i="1" s="1"/>
  <c r="J1737" i="1" s="1"/>
  <c r="J1738" i="1" s="1"/>
  <c r="J1739" i="1" s="1"/>
  <c r="J1740" i="1" s="1"/>
  <c r="J1741" i="1" s="1"/>
  <c r="J1742" i="1" s="1"/>
  <c r="J1743" i="1" s="1"/>
  <c r="J1744" i="1" s="1"/>
  <c r="J1745" i="1" s="1"/>
  <c r="J1746" i="1" s="1"/>
  <c r="J1747" i="1" s="1"/>
  <c r="J1748" i="1" s="1"/>
  <c r="J1749" i="1" s="1"/>
  <c r="J1750" i="1" s="1"/>
  <c r="J1751" i="1" s="1"/>
  <c r="J1752" i="1" s="1"/>
  <c r="J1753" i="1" s="1"/>
  <c r="J1754" i="1" s="1"/>
  <c r="J1755" i="1" s="1"/>
  <c r="J1756" i="1" s="1"/>
  <c r="J1757" i="1" s="1"/>
  <c r="J1758" i="1" s="1"/>
  <c r="J1759" i="1" s="1"/>
  <c r="J1760" i="1" s="1"/>
  <c r="J1761" i="1" s="1"/>
  <c r="J1762" i="1" s="1"/>
  <c r="J1763" i="1" s="1"/>
  <c r="J1764" i="1" s="1"/>
  <c r="J1765" i="1" s="1"/>
  <c r="J1766" i="1" s="1"/>
  <c r="J1767" i="1" s="1"/>
  <c r="J1768" i="1" s="1"/>
  <c r="J1769" i="1" s="1"/>
  <c r="J1770" i="1" s="1"/>
  <c r="J1771" i="1" s="1"/>
  <c r="J1772" i="1" s="1"/>
  <c r="J1773" i="1" s="1"/>
  <c r="J1774" i="1" s="1"/>
  <c r="J1775" i="1" s="1"/>
  <c r="J1776" i="1" s="1"/>
  <c r="J1777" i="1" s="1"/>
  <c r="J1778" i="1" s="1"/>
  <c r="J1779" i="1" s="1"/>
  <c r="J1780" i="1" s="1"/>
  <c r="J1781" i="1" s="1"/>
  <c r="J1782" i="1" s="1"/>
  <c r="J1783" i="1" s="1"/>
  <c r="J1784" i="1" s="1"/>
  <c r="J1785" i="1" s="1"/>
  <c r="J1786" i="1" s="1"/>
  <c r="J1787" i="1" s="1"/>
  <c r="J1788" i="1" s="1"/>
  <c r="J1789" i="1" s="1"/>
  <c r="J1790" i="1" s="1"/>
  <c r="J1791" i="1" s="1"/>
  <c r="J1792" i="1" s="1"/>
  <c r="J1793" i="1" s="1"/>
  <c r="J1794" i="1" s="1"/>
  <c r="J1795" i="1" s="1"/>
  <c r="J1796" i="1" s="1"/>
  <c r="J1797" i="1" s="1"/>
  <c r="J1798" i="1" s="1"/>
  <c r="J1799" i="1" s="1"/>
  <c r="J1800" i="1" s="1"/>
  <c r="J1801" i="1" s="1"/>
  <c r="J1802" i="1" s="1"/>
  <c r="J1803" i="1" s="1"/>
  <c r="J1804" i="1" s="1"/>
  <c r="J1805" i="1" s="1"/>
  <c r="J1806" i="1" s="1"/>
  <c r="J1807" i="1" s="1"/>
  <c r="J1808" i="1" s="1"/>
  <c r="J1809" i="1" s="1"/>
  <c r="J1810" i="1" s="1"/>
  <c r="J1811" i="1" s="1"/>
  <c r="J1812" i="1" s="1"/>
  <c r="J1813" i="1" s="1"/>
  <c r="J1814" i="1" s="1"/>
  <c r="J1815" i="1" s="1"/>
  <c r="J1816" i="1" s="1"/>
  <c r="J1817" i="1" s="1"/>
  <c r="J1818" i="1" s="1"/>
  <c r="J1819" i="1" s="1"/>
  <c r="J1820" i="1" s="1"/>
  <c r="J1821" i="1" s="1"/>
  <c r="J1822" i="1" s="1"/>
  <c r="J1823" i="1" s="1"/>
  <c r="J1824" i="1" s="1"/>
  <c r="J1825" i="1" s="1"/>
  <c r="J1826" i="1" s="1"/>
  <c r="J1827" i="1" s="1"/>
  <c r="J1828" i="1" s="1"/>
  <c r="J1829" i="1" s="1"/>
  <c r="J1830" i="1" s="1"/>
  <c r="J1831" i="1" s="1"/>
  <c r="J1832" i="1" s="1"/>
  <c r="J1833" i="1" s="1"/>
  <c r="J1834" i="1" s="1"/>
  <c r="J1835" i="1" s="1"/>
  <c r="J1836" i="1" s="1"/>
  <c r="J1837" i="1" s="1"/>
  <c r="J1838" i="1" s="1"/>
  <c r="J1839" i="1" s="1"/>
  <c r="J1840" i="1" s="1"/>
  <c r="J1841" i="1" s="1"/>
  <c r="J1842" i="1" s="1"/>
  <c r="J1843" i="1" s="1"/>
  <c r="J1844" i="1" s="1"/>
  <c r="J1845" i="1" s="1"/>
  <c r="J1846" i="1" s="1"/>
  <c r="J1847" i="1" s="1"/>
  <c r="J1848" i="1" s="1"/>
  <c r="J1849" i="1" s="1"/>
  <c r="J1850" i="1" s="1"/>
  <c r="J1851" i="1" s="1"/>
  <c r="J1852" i="1" s="1"/>
  <c r="J1853" i="1" s="1"/>
  <c r="J1854" i="1" s="1"/>
  <c r="J1855" i="1" s="1"/>
  <c r="J1856" i="1" s="1"/>
  <c r="J1857" i="1" s="1"/>
  <c r="J1858" i="1" s="1"/>
  <c r="J1859" i="1" s="1"/>
  <c r="J1860" i="1" s="1"/>
  <c r="J1861" i="1" s="1"/>
  <c r="J1862" i="1" s="1"/>
  <c r="J1863" i="1" s="1"/>
  <c r="J1864" i="1" s="1"/>
  <c r="J1865" i="1" s="1"/>
  <c r="J1866" i="1" s="1"/>
  <c r="J1867" i="1" s="1"/>
  <c r="J1868" i="1" s="1"/>
  <c r="J1869" i="1" s="1"/>
  <c r="J1870" i="1" s="1"/>
  <c r="J1871" i="1" s="1"/>
  <c r="J1872" i="1" s="1"/>
  <c r="J1873" i="1" s="1"/>
  <c r="J1874" i="1" s="1"/>
  <c r="J1875" i="1" s="1"/>
  <c r="J1876" i="1" s="1"/>
  <c r="J1877" i="1" s="1"/>
  <c r="J1878" i="1" s="1"/>
  <c r="J1879" i="1" s="1"/>
  <c r="J1880" i="1" s="1"/>
  <c r="J1881" i="1" s="1"/>
  <c r="J1882" i="1" s="1"/>
  <c r="J1883" i="1" s="1"/>
  <c r="J1884" i="1" s="1"/>
  <c r="J1885" i="1" s="1"/>
  <c r="J1886" i="1" s="1"/>
  <c r="J1887" i="1" s="1"/>
  <c r="J1888" i="1" s="1"/>
  <c r="J1889" i="1" s="1"/>
  <c r="J1890" i="1" s="1"/>
  <c r="J1891" i="1" s="1"/>
  <c r="J1892" i="1" s="1"/>
  <c r="J1893" i="1" s="1"/>
  <c r="J1894" i="1" s="1"/>
  <c r="J1895" i="1" s="1"/>
  <c r="J1896" i="1" s="1"/>
  <c r="J1897" i="1" s="1"/>
  <c r="J1898" i="1" s="1"/>
  <c r="J1899" i="1" s="1"/>
  <c r="J1900" i="1" s="1"/>
  <c r="J1901" i="1" s="1"/>
  <c r="J1902" i="1" s="1"/>
  <c r="J1903" i="1" s="1"/>
  <c r="J1904" i="1" s="1"/>
  <c r="J1905" i="1" s="1"/>
  <c r="J1906" i="1" s="1"/>
  <c r="J1907" i="1" s="1"/>
  <c r="J1908" i="1" s="1"/>
  <c r="J1909" i="1" s="1"/>
  <c r="J1910" i="1" s="1"/>
  <c r="J1911" i="1" s="1"/>
  <c r="J1912" i="1" s="1"/>
  <c r="J1913" i="1" s="1"/>
  <c r="J1914" i="1" s="1"/>
  <c r="J1915" i="1" s="1"/>
  <c r="J1916" i="1" s="1"/>
  <c r="J1917" i="1" s="1"/>
  <c r="J1918" i="1" s="1"/>
  <c r="J1919" i="1" s="1"/>
  <c r="J1920" i="1" s="1"/>
  <c r="J1921" i="1" s="1"/>
  <c r="J1922" i="1" s="1"/>
  <c r="J1923" i="1" s="1"/>
  <c r="J1924" i="1" s="1"/>
  <c r="J1925" i="1" s="1"/>
  <c r="J1926" i="1" s="1"/>
  <c r="J1927" i="1" s="1"/>
  <c r="J1928" i="1" s="1"/>
  <c r="J1929" i="1" s="1"/>
  <c r="J1930" i="1" s="1"/>
  <c r="J1931" i="1" s="1"/>
  <c r="J1932" i="1" s="1"/>
  <c r="J1933" i="1" s="1"/>
  <c r="J1934" i="1" s="1"/>
  <c r="J1935" i="1" s="1"/>
  <c r="J1936" i="1" s="1"/>
  <c r="J1937" i="1" s="1"/>
  <c r="J1938" i="1" s="1"/>
  <c r="J1939" i="1" s="1"/>
  <c r="J1940" i="1" s="1"/>
  <c r="J1941" i="1" s="1"/>
  <c r="J1942" i="1" s="1"/>
  <c r="J1943" i="1" s="1"/>
  <c r="J1944" i="1" s="1"/>
  <c r="J1945" i="1" s="1"/>
  <c r="J1946" i="1" s="1"/>
  <c r="J1947" i="1" s="1"/>
  <c r="J1948" i="1" s="1"/>
  <c r="J1949" i="1" s="1"/>
  <c r="J1950" i="1" s="1"/>
  <c r="J1951" i="1" s="1"/>
  <c r="J1952" i="1" s="1"/>
  <c r="J1953" i="1" s="1"/>
  <c r="J1954" i="1" s="1"/>
  <c r="J1955" i="1" s="1"/>
  <c r="J1956" i="1" s="1"/>
  <c r="J1957" i="1" s="1"/>
  <c r="J1958" i="1" s="1"/>
  <c r="J1959" i="1" s="1"/>
  <c r="J1960" i="1" s="1"/>
  <c r="J1961" i="1" s="1"/>
  <c r="J1962" i="1" s="1"/>
  <c r="J1963" i="1" s="1"/>
  <c r="J1964" i="1" s="1"/>
  <c r="J1965" i="1" s="1"/>
  <c r="J1966" i="1" s="1"/>
  <c r="J1967" i="1" s="1"/>
  <c r="J1968" i="1" s="1"/>
  <c r="J1969" i="1" s="1"/>
  <c r="J1970" i="1" s="1"/>
  <c r="J1971" i="1" s="1"/>
  <c r="J1972" i="1" s="1"/>
  <c r="J1973" i="1" s="1"/>
  <c r="J1974" i="1" s="1"/>
  <c r="J1975" i="1" s="1"/>
  <c r="J1976" i="1" s="1"/>
  <c r="J1977" i="1" s="1"/>
  <c r="J1978" i="1" s="1"/>
  <c r="J1979" i="1" s="1"/>
  <c r="J1980" i="1" s="1"/>
  <c r="J1981" i="1" s="1"/>
  <c r="J1982" i="1" s="1"/>
  <c r="J1983" i="1" s="1"/>
  <c r="J1984" i="1" s="1"/>
  <c r="J1985" i="1" s="1"/>
  <c r="J1986" i="1" s="1"/>
  <c r="J1987" i="1" s="1"/>
  <c r="J1988" i="1" s="1"/>
  <c r="J1989" i="1" s="1"/>
  <c r="J1990" i="1" s="1"/>
  <c r="J1991" i="1" s="1"/>
  <c r="J1992" i="1" s="1"/>
  <c r="J1993" i="1" s="1"/>
  <c r="J1994" i="1" s="1"/>
  <c r="J1995" i="1" s="1"/>
  <c r="J1996" i="1" s="1"/>
  <c r="J1997" i="1" s="1"/>
  <c r="J1998" i="1" s="1"/>
  <c r="J1999" i="1" s="1"/>
  <c r="J2000" i="1" s="1"/>
  <c r="J2001" i="1" s="1"/>
  <c r="J2002" i="1" s="1"/>
  <c r="J2003" i="1" s="1"/>
  <c r="J2004" i="1" s="1"/>
  <c r="J2005" i="1" s="1"/>
  <c r="J2006" i="1" s="1"/>
  <c r="J2007" i="1" s="1"/>
  <c r="J2008" i="1" s="1"/>
  <c r="J2009" i="1" s="1"/>
  <c r="J2010" i="1" s="1"/>
  <c r="J2011" i="1" s="1"/>
  <c r="J2012" i="1" s="1"/>
  <c r="J2013" i="1" s="1"/>
  <c r="J2014" i="1" s="1"/>
  <c r="J2015" i="1" s="1"/>
  <c r="J2016" i="1" s="1"/>
  <c r="J2017" i="1" s="1"/>
  <c r="J2018" i="1" s="1"/>
  <c r="J2019" i="1" s="1"/>
  <c r="J2020" i="1" s="1"/>
  <c r="J2021" i="1" s="1"/>
  <c r="J2022" i="1" s="1"/>
  <c r="J2023" i="1" s="1"/>
  <c r="J2024" i="1" s="1"/>
  <c r="J2025" i="1" s="1"/>
  <c r="J2026" i="1" s="1"/>
  <c r="J2027" i="1" s="1"/>
  <c r="J2028" i="1" s="1"/>
  <c r="J2029" i="1" s="1"/>
  <c r="J2030" i="1" s="1"/>
  <c r="J2031" i="1" s="1"/>
  <c r="J2032" i="1" s="1"/>
  <c r="J2033" i="1" s="1"/>
  <c r="J2034" i="1" s="1"/>
  <c r="J2035" i="1" s="1"/>
  <c r="J2036" i="1" s="1"/>
  <c r="J2037" i="1" s="1"/>
  <c r="J2038" i="1" s="1"/>
  <c r="J2039" i="1" s="1"/>
  <c r="J2040" i="1" s="1"/>
  <c r="J2041" i="1" s="1"/>
  <c r="J2042" i="1" s="1"/>
  <c r="J2043" i="1" s="1"/>
  <c r="J2044" i="1" s="1"/>
  <c r="J2045" i="1" s="1"/>
  <c r="J2046" i="1" s="1"/>
  <c r="J2047" i="1" s="1"/>
  <c r="J2048" i="1" s="1"/>
  <c r="J2049" i="1" s="1"/>
  <c r="J2050" i="1" s="1"/>
  <c r="J2051" i="1" s="1"/>
  <c r="J2052" i="1" s="1"/>
  <c r="J2053" i="1" s="1"/>
  <c r="J2054" i="1" s="1"/>
  <c r="J2055" i="1" s="1"/>
  <c r="J2056" i="1" s="1"/>
  <c r="J2057" i="1" s="1"/>
  <c r="J2058" i="1" s="1"/>
  <c r="J2059" i="1" s="1"/>
  <c r="J2060" i="1" s="1"/>
  <c r="J2061" i="1" s="1"/>
  <c r="J2062" i="1" s="1"/>
  <c r="J2063" i="1" s="1"/>
  <c r="J2064" i="1" s="1"/>
  <c r="J2065" i="1" s="1"/>
  <c r="J2066" i="1" s="1"/>
  <c r="J2067" i="1" s="1"/>
  <c r="J2068" i="1" s="1"/>
  <c r="J2069" i="1" s="1"/>
  <c r="J2070" i="1" s="1"/>
  <c r="J2071" i="1" s="1"/>
  <c r="J2072" i="1" s="1"/>
  <c r="J2073" i="1" s="1"/>
  <c r="J2074" i="1" s="1"/>
  <c r="J2075" i="1" s="1"/>
  <c r="J2076" i="1" s="1"/>
  <c r="J2077" i="1" s="1"/>
  <c r="J2078" i="1" s="1"/>
  <c r="J2079" i="1" s="1"/>
  <c r="J2080" i="1" s="1"/>
  <c r="J2081" i="1" s="1"/>
  <c r="J2082" i="1" s="1"/>
  <c r="J2083" i="1" s="1"/>
  <c r="J2084" i="1" s="1"/>
  <c r="J2085" i="1" s="1"/>
  <c r="J2086" i="1" s="1"/>
  <c r="J2087" i="1" s="1"/>
  <c r="J2088" i="1" s="1"/>
  <c r="J2089" i="1" s="1"/>
  <c r="J2090" i="1" s="1"/>
  <c r="J2091" i="1" s="1"/>
  <c r="J2092" i="1" s="1"/>
  <c r="J2093" i="1" s="1"/>
  <c r="J2094" i="1" s="1"/>
  <c r="J2095" i="1" s="1"/>
  <c r="J2096" i="1" s="1"/>
  <c r="J2097" i="1" s="1"/>
  <c r="J2098" i="1" s="1"/>
  <c r="J2099" i="1" s="1"/>
  <c r="J2100" i="1" s="1"/>
  <c r="J2101" i="1" s="1"/>
  <c r="J2102" i="1" s="1"/>
  <c r="J2103" i="1" s="1"/>
  <c r="J2104" i="1" s="1"/>
  <c r="J2105" i="1" s="1"/>
  <c r="J2106" i="1" s="1"/>
  <c r="J2107" i="1" s="1"/>
  <c r="J2108" i="1" s="1"/>
  <c r="J2109" i="1" s="1"/>
  <c r="J2110" i="1" s="1"/>
  <c r="J2111" i="1" s="1"/>
  <c r="J2112" i="1" s="1"/>
  <c r="J2113" i="1" s="1"/>
  <c r="J2114" i="1" s="1"/>
  <c r="J2115" i="1" s="1"/>
  <c r="J2116" i="1" s="1"/>
  <c r="J2117" i="1" s="1"/>
  <c r="J2118" i="1" s="1"/>
  <c r="J2119" i="1" s="1"/>
  <c r="J2120" i="1" s="1"/>
  <c r="J2121" i="1" s="1"/>
  <c r="J2122" i="1" s="1"/>
  <c r="J2123" i="1" s="1"/>
  <c r="J2124" i="1" s="1"/>
  <c r="J2125" i="1" s="1"/>
  <c r="J2126" i="1" s="1"/>
  <c r="J2127" i="1" s="1"/>
  <c r="J2128" i="1" s="1"/>
  <c r="J2129" i="1" s="1"/>
  <c r="J2130" i="1" s="1"/>
  <c r="J2131" i="1" s="1"/>
  <c r="J2132" i="1" s="1"/>
  <c r="J2133" i="1" s="1"/>
  <c r="J2134" i="1" s="1"/>
  <c r="J2135" i="1" s="1"/>
  <c r="J2136" i="1" s="1"/>
  <c r="J2137" i="1" s="1"/>
  <c r="J2138" i="1" s="1"/>
  <c r="J2139" i="1" s="1"/>
  <c r="J2140" i="1" s="1"/>
  <c r="J2141" i="1" s="1"/>
  <c r="J2142" i="1" s="1"/>
  <c r="J2143" i="1" s="1"/>
  <c r="J2144" i="1" s="1"/>
  <c r="J2145" i="1" s="1"/>
  <c r="J2146" i="1" s="1"/>
  <c r="J2147" i="1" s="1"/>
  <c r="J2148" i="1" s="1"/>
  <c r="J2149" i="1" s="1"/>
  <c r="J2150" i="1" s="1"/>
  <c r="J2151" i="1" s="1"/>
  <c r="J2152" i="1" s="1"/>
  <c r="J2153" i="1" s="1"/>
  <c r="J2154" i="1" s="1"/>
  <c r="J2155" i="1" s="1"/>
  <c r="J2156" i="1" s="1"/>
  <c r="J2157" i="1" s="1"/>
  <c r="J2158" i="1" s="1"/>
  <c r="J2159" i="1" s="1"/>
  <c r="J2160" i="1" s="1"/>
  <c r="J2161" i="1" s="1"/>
  <c r="J2162" i="1" s="1"/>
  <c r="J2163" i="1" s="1"/>
  <c r="J2164" i="1" s="1"/>
  <c r="J2165" i="1" s="1"/>
  <c r="J2166" i="1" s="1"/>
  <c r="J2167" i="1" s="1"/>
  <c r="J2168" i="1" s="1"/>
  <c r="J2169" i="1" s="1"/>
  <c r="J2170" i="1" s="1"/>
  <c r="J2171" i="1" s="1"/>
  <c r="J2172" i="1" s="1"/>
  <c r="J2173" i="1" s="1"/>
  <c r="J2174" i="1" s="1"/>
  <c r="J2175" i="1" s="1"/>
  <c r="J2176" i="1" s="1"/>
  <c r="J2177" i="1" s="1"/>
  <c r="J2178" i="1" s="1"/>
  <c r="J2179" i="1" s="1"/>
  <c r="J2180" i="1" s="1"/>
  <c r="J2181" i="1" s="1"/>
  <c r="J2182" i="1" s="1"/>
  <c r="J2183" i="1" s="1"/>
  <c r="J2184" i="1" s="1"/>
  <c r="J2185" i="1" s="1"/>
  <c r="J2186" i="1" s="1"/>
  <c r="J2187" i="1" s="1"/>
  <c r="J2188" i="1" s="1"/>
  <c r="J2189" i="1" s="1"/>
  <c r="J2190" i="1" s="1"/>
  <c r="J2191" i="1" s="1"/>
  <c r="J2192" i="1" s="1"/>
  <c r="J2193" i="1" s="1"/>
  <c r="J2194" i="1" s="1"/>
  <c r="J2195" i="1" s="1"/>
  <c r="J2196" i="1" s="1"/>
  <c r="J2197" i="1" s="1"/>
  <c r="J2198" i="1" s="1"/>
  <c r="J2199" i="1" s="1"/>
  <c r="J2200" i="1" s="1"/>
  <c r="J2201" i="1" s="1"/>
  <c r="J2202" i="1" s="1"/>
  <c r="J2203" i="1" s="1"/>
  <c r="J2204" i="1" s="1"/>
  <c r="J2205" i="1" s="1"/>
  <c r="J2206" i="1" s="1"/>
  <c r="J2207" i="1" s="1"/>
  <c r="J2208" i="1" s="1"/>
  <c r="J2209" i="1" s="1"/>
  <c r="J2210" i="1" s="1"/>
  <c r="J2211" i="1" s="1"/>
  <c r="J2212" i="1" s="1"/>
  <c r="J2213" i="1" s="1"/>
  <c r="J2214" i="1" s="1"/>
  <c r="J2215" i="1" s="1"/>
  <c r="J2216" i="1" s="1"/>
  <c r="J2217" i="1" s="1"/>
  <c r="J2218" i="1" s="1"/>
  <c r="J2219" i="1" s="1"/>
  <c r="J2220" i="1" s="1"/>
  <c r="J2221" i="1" s="1"/>
  <c r="J2222" i="1" s="1"/>
  <c r="J2223" i="1" s="1"/>
  <c r="J2224" i="1" s="1"/>
  <c r="J2225" i="1" s="1"/>
  <c r="J2226" i="1" s="1"/>
  <c r="J2227" i="1" s="1"/>
  <c r="J2228" i="1" s="1"/>
  <c r="J2229" i="1" s="1"/>
  <c r="J2230" i="1" s="1"/>
  <c r="J2231" i="1" s="1"/>
  <c r="J2232" i="1" s="1"/>
  <c r="J2233" i="1" s="1"/>
  <c r="J2234" i="1" s="1"/>
  <c r="J2235" i="1" s="1"/>
  <c r="J2236" i="1" s="1"/>
  <c r="J2237" i="1" s="1"/>
  <c r="J2238" i="1" s="1"/>
  <c r="J2239" i="1" s="1"/>
  <c r="J2240" i="1" s="1"/>
  <c r="J2241" i="1" s="1"/>
  <c r="J2242" i="1" s="1"/>
  <c r="J2243" i="1" s="1"/>
  <c r="J2244" i="1" s="1"/>
  <c r="J2245" i="1" s="1"/>
  <c r="J2246" i="1" s="1"/>
  <c r="J2247" i="1" s="1"/>
  <c r="J2248" i="1" s="1"/>
  <c r="J2249" i="1" s="1"/>
  <c r="J2250" i="1" s="1"/>
  <c r="J2251" i="1" s="1"/>
  <c r="J2252" i="1" s="1"/>
  <c r="J2253" i="1" s="1"/>
  <c r="J2254" i="1" s="1"/>
  <c r="J2255" i="1" s="1"/>
  <c r="J2256" i="1" s="1"/>
  <c r="J2257" i="1" s="1"/>
  <c r="J2258" i="1" s="1"/>
  <c r="J2259" i="1" s="1"/>
  <c r="J2260" i="1" s="1"/>
  <c r="J2261" i="1" s="1"/>
  <c r="J2262" i="1" s="1"/>
  <c r="J2263" i="1" s="1"/>
  <c r="J2264" i="1" s="1"/>
  <c r="J2265" i="1" s="1"/>
  <c r="J2266" i="1" s="1"/>
  <c r="J2267" i="1" s="1"/>
  <c r="J2268" i="1" s="1"/>
  <c r="J2269" i="1" s="1"/>
  <c r="J2270" i="1" s="1"/>
  <c r="J2271" i="1" s="1"/>
  <c r="J2272" i="1" s="1"/>
  <c r="J2273" i="1" s="1"/>
  <c r="J2274" i="1" s="1"/>
  <c r="J2275" i="1" s="1"/>
  <c r="J2276" i="1" s="1"/>
  <c r="J2277" i="1" s="1"/>
  <c r="J2278" i="1" s="1"/>
  <c r="J2279" i="1" s="1"/>
  <c r="J2280" i="1" s="1"/>
  <c r="J2281" i="1" s="1"/>
  <c r="J2282" i="1" s="1"/>
  <c r="J2283" i="1" s="1"/>
  <c r="J2284" i="1" s="1"/>
  <c r="J2285" i="1" s="1"/>
  <c r="J2286" i="1" s="1"/>
  <c r="J2287" i="1" s="1"/>
  <c r="J2288" i="1" s="1"/>
  <c r="J2289" i="1" s="1"/>
  <c r="J2290" i="1" s="1"/>
  <c r="J2291" i="1" s="1"/>
  <c r="J2292" i="1" s="1"/>
  <c r="J2293" i="1" s="1"/>
  <c r="J2294" i="1" s="1"/>
  <c r="J2295" i="1" s="1"/>
  <c r="J2296" i="1" s="1"/>
  <c r="J2297" i="1" s="1"/>
  <c r="J2298" i="1" s="1"/>
  <c r="J2299" i="1" s="1"/>
  <c r="J2300" i="1" s="1"/>
  <c r="J2301" i="1" s="1"/>
  <c r="J2302" i="1" s="1"/>
  <c r="J2303" i="1" s="1"/>
  <c r="J2304" i="1" s="1"/>
  <c r="J2305" i="1" s="1"/>
  <c r="J2306" i="1" s="1"/>
  <c r="J2307" i="1" s="1"/>
  <c r="J2308" i="1" s="1"/>
  <c r="J2309" i="1" s="1"/>
  <c r="J2310" i="1" s="1"/>
  <c r="J2311" i="1" s="1"/>
  <c r="J2312" i="1" s="1"/>
  <c r="J2313" i="1" s="1"/>
  <c r="J2314" i="1" s="1"/>
  <c r="J2315" i="1" s="1"/>
  <c r="J2316" i="1" s="1"/>
  <c r="J2317" i="1" s="1"/>
  <c r="J2318" i="1" s="1"/>
  <c r="J2319" i="1" s="1"/>
  <c r="J2320" i="1" s="1"/>
  <c r="J2321" i="1" s="1"/>
  <c r="J2322" i="1" s="1"/>
  <c r="J2323" i="1" s="1"/>
  <c r="J2324" i="1" s="1"/>
  <c r="J2325" i="1" s="1"/>
  <c r="J2326" i="1" s="1"/>
  <c r="J2327" i="1" s="1"/>
  <c r="J2328" i="1" s="1"/>
  <c r="J2329" i="1" s="1"/>
  <c r="J2330" i="1" s="1"/>
  <c r="J2331" i="1" s="1"/>
  <c r="J2332" i="1" s="1"/>
  <c r="J2333" i="1" s="1"/>
  <c r="J2334" i="1" s="1"/>
  <c r="J2335" i="1" s="1"/>
  <c r="J2336" i="1" s="1"/>
  <c r="J2337" i="1" s="1"/>
  <c r="J2338" i="1" s="1"/>
  <c r="J2339" i="1" s="1"/>
  <c r="J2340" i="1" s="1"/>
  <c r="J2341" i="1" s="1"/>
  <c r="J2342" i="1" s="1"/>
  <c r="J2343" i="1" s="1"/>
  <c r="J2344" i="1" s="1"/>
  <c r="J2345" i="1" s="1"/>
  <c r="J2346" i="1" s="1"/>
  <c r="J2347" i="1" s="1"/>
  <c r="J2348" i="1" s="1"/>
  <c r="J2349" i="1" s="1"/>
  <c r="J2350" i="1" s="1"/>
  <c r="J2351" i="1" s="1"/>
  <c r="J2352" i="1" s="1"/>
  <c r="J2353" i="1" s="1"/>
  <c r="J2354" i="1" s="1"/>
  <c r="J2355" i="1" s="1"/>
  <c r="J2356" i="1" s="1"/>
  <c r="J2357" i="1" s="1"/>
  <c r="J2358" i="1" s="1"/>
  <c r="J2359" i="1" s="1"/>
  <c r="J2360" i="1" s="1"/>
  <c r="J2361" i="1" s="1"/>
  <c r="J2362" i="1" s="1"/>
  <c r="J2363" i="1" s="1"/>
  <c r="J2364" i="1" s="1"/>
  <c r="J2365" i="1" s="1"/>
  <c r="J2366" i="1" s="1"/>
  <c r="J2367" i="1" s="1"/>
  <c r="J2368" i="1" s="1"/>
  <c r="J2369" i="1" s="1"/>
  <c r="J2370" i="1" s="1"/>
  <c r="J2371" i="1" s="1"/>
  <c r="J2372" i="1" s="1"/>
  <c r="J2373" i="1" s="1"/>
  <c r="J2374" i="1" s="1"/>
  <c r="J2375" i="1" s="1"/>
  <c r="J2376" i="1" s="1"/>
  <c r="J2377" i="1" s="1"/>
  <c r="J2378" i="1" s="1"/>
  <c r="J2379" i="1" s="1"/>
  <c r="J2380" i="1" s="1"/>
  <c r="J2381" i="1" s="1"/>
  <c r="J2382" i="1" s="1"/>
  <c r="J2383" i="1" s="1"/>
  <c r="J2384" i="1" s="1"/>
  <c r="J2385" i="1" s="1"/>
  <c r="J2386" i="1" s="1"/>
  <c r="J2387" i="1" s="1"/>
  <c r="J2388" i="1" s="1"/>
  <c r="J2389" i="1" s="1"/>
  <c r="J2390" i="1" s="1"/>
  <c r="J2391" i="1" s="1"/>
  <c r="J2392" i="1" s="1"/>
  <c r="J2393" i="1" s="1"/>
  <c r="J2394" i="1" s="1"/>
  <c r="J2395" i="1" s="1"/>
  <c r="J2396" i="1" s="1"/>
  <c r="J2397" i="1" s="1"/>
  <c r="J2398" i="1" s="1"/>
  <c r="J2399" i="1" s="1"/>
  <c r="J2400" i="1" s="1"/>
  <c r="J2401" i="1" s="1"/>
  <c r="J2402" i="1" s="1"/>
  <c r="J2403" i="1" s="1"/>
  <c r="J2404" i="1" s="1"/>
  <c r="J2405" i="1" s="1"/>
  <c r="J2406" i="1" s="1"/>
  <c r="J2407" i="1" s="1"/>
  <c r="J2408" i="1" s="1"/>
  <c r="J2409" i="1" s="1"/>
  <c r="J2410" i="1" s="1"/>
  <c r="J2411" i="1" s="1"/>
  <c r="J2412" i="1" s="1"/>
  <c r="J2413" i="1" s="1"/>
  <c r="J2414" i="1" s="1"/>
  <c r="J2415" i="1" s="1"/>
  <c r="J2416" i="1" s="1"/>
  <c r="J2417" i="1" s="1"/>
  <c r="J2418" i="1" s="1"/>
  <c r="J2419" i="1" s="1"/>
  <c r="J2420" i="1" s="1"/>
  <c r="J2421" i="1" s="1"/>
  <c r="J2422" i="1" s="1"/>
  <c r="J2423" i="1" s="1"/>
  <c r="J2424" i="1" s="1"/>
  <c r="J2425" i="1" s="1"/>
  <c r="J2426" i="1" s="1"/>
  <c r="J2427" i="1" s="1"/>
  <c r="J2428" i="1" s="1"/>
  <c r="J2429" i="1" s="1"/>
  <c r="J2430" i="1" s="1"/>
  <c r="J2431" i="1" s="1"/>
  <c r="J2432" i="1" s="1"/>
  <c r="J2433" i="1" s="1"/>
  <c r="J2434" i="1" s="1"/>
  <c r="J2435" i="1" s="1"/>
  <c r="J2436" i="1" s="1"/>
  <c r="J2437" i="1" s="1"/>
  <c r="J2438" i="1" s="1"/>
  <c r="J2439" i="1" s="1"/>
  <c r="J2440" i="1" s="1"/>
  <c r="J2441" i="1" s="1"/>
  <c r="J2442" i="1" s="1"/>
  <c r="J2443" i="1" s="1"/>
  <c r="J2444" i="1" s="1"/>
  <c r="J2445" i="1" s="1"/>
  <c r="J2446" i="1" s="1"/>
  <c r="J2447" i="1" s="1"/>
  <c r="J2448" i="1" s="1"/>
  <c r="J2449" i="1" s="1"/>
  <c r="J2450" i="1" s="1"/>
  <c r="J2451" i="1" s="1"/>
  <c r="J2452" i="1" s="1"/>
  <c r="J2453" i="1" s="1"/>
  <c r="J2454" i="1" s="1"/>
  <c r="J2455" i="1" s="1"/>
  <c r="J2456" i="1" s="1"/>
  <c r="J2457" i="1" s="1"/>
  <c r="J2458" i="1" s="1"/>
  <c r="J2459" i="1" s="1"/>
  <c r="J2460" i="1" s="1"/>
  <c r="J2461" i="1" s="1"/>
  <c r="J2462" i="1" s="1"/>
  <c r="J2463" i="1" s="1"/>
  <c r="J2464" i="1" s="1"/>
  <c r="J2465" i="1" s="1"/>
  <c r="J2466" i="1" s="1"/>
  <c r="J2467" i="1" s="1"/>
  <c r="J2468" i="1" s="1"/>
  <c r="J2469" i="1" s="1"/>
  <c r="J2470" i="1" s="1"/>
  <c r="J2471" i="1" s="1"/>
  <c r="J2472" i="1" s="1"/>
  <c r="J2473" i="1" s="1"/>
  <c r="J2474" i="1" s="1"/>
  <c r="J2475" i="1" s="1"/>
  <c r="J2476" i="1" s="1"/>
  <c r="J2477" i="1" s="1"/>
  <c r="J2478" i="1" s="1"/>
  <c r="J2479" i="1" s="1"/>
  <c r="J2480" i="1" s="1"/>
  <c r="J2481" i="1" s="1"/>
  <c r="J2482" i="1" s="1"/>
  <c r="J2483" i="1" s="1"/>
  <c r="J2484" i="1" s="1"/>
  <c r="J2485" i="1" s="1"/>
  <c r="J2486" i="1" s="1"/>
  <c r="J2487" i="1" s="1"/>
  <c r="J2488" i="1" s="1"/>
  <c r="J2489" i="1" s="1"/>
  <c r="J2490" i="1" s="1"/>
  <c r="J2491" i="1" s="1"/>
  <c r="J2492" i="1" s="1"/>
  <c r="J2493" i="1" s="1"/>
  <c r="J2494" i="1" s="1"/>
  <c r="J2495" i="1" s="1"/>
  <c r="J2496" i="1" s="1"/>
  <c r="J2497" i="1" s="1"/>
  <c r="J2498" i="1" s="1"/>
  <c r="J2499" i="1" s="1"/>
  <c r="J2500" i="1" s="1"/>
  <c r="J2501" i="1" s="1"/>
  <c r="J2502" i="1" s="1"/>
  <c r="J2503" i="1" s="1"/>
  <c r="J2504" i="1" s="1"/>
  <c r="J2505" i="1" s="1"/>
  <c r="J2506" i="1" s="1"/>
  <c r="J2507" i="1" s="1"/>
  <c r="J2508" i="1" s="1"/>
  <c r="J2509" i="1" s="1"/>
  <c r="J2510" i="1" s="1"/>
  <c r="J2511" i="1" s="1"/>
  <c r="J2512" i="1" s="1"/>
  <c r="J2513" i="1" s="1"/>
  <c r="J2514" i="1" s="1"/>
  <c r="J2515" i="1" s="1"/>
  <c r="J2516" i="1" s="1"/>
  <c r="J2517" i="1" s="1"/>
  <c r="J2518" i="1" s="1"/>
  <c r="J2519" i="1" s="1"/>
  <c r="J2520" i="1" s="1"/>
  <c r="J2521" i="1" s="1"/>
  <c r="L2522" i="1"/>
  <c r="L2523" i="1" s="1"/>
  <c r="L2524" i="1" s="1"/>
  <c r="L2525" i="1" s="1"/>
  <c r="L2526" i="1" s="1"/>
  <c r="L2527" i="1" s="1"/>
  <c r="L2528" i="1" s="1"/>
  <c r="L2529" i="1" s="1"/>
  <c r="L2530" i="1" s="1"/>
  <c r="L2531" i="1" s="1"/>
  <c r="L2532" i="1" s="1"/>
  <c r="L2533" i="1" s="1"/>
  <c r="L2534" i="1" s="1"/>
  <c r="L2535" i="1" s="1"/>
  <c r="L2536" i="1" s="1"/>
  <c r="L2537" i="1" s="1"/>
  <c r="L2538" i="1" s="1"/>
  <c r="L2539" i="1" s="1"/>
  <c r="L2540" i="1" s="1"/>
  <c r="L2541" i="1" s="1"/>
  <c r="L2542" i="1" s="1"/>
  <c r="L2543" i="1" s="1"/>
  <c r="L2544" i="1" s="1"/>
  <c r="L2545" i="1" s="1"/>
  <c r="L2546" i="1" s="1"/>
  <c r="L2547" i="1" s="1"/>
  <c r="L2548" i="1" s="1"/>
  <c r="L2549" i="1" s="1"/>
  <c r="L2550" i="1" s="1"/>
  <c r="L2551" i="1" s="1"/>
  <c r="L2552" i="1" s="1"/>
  <c r="L2553" i="1" s="1"/>
  <c r="L2554" i="1" s="1"/>
  <c r="L2555" i="1" s="1"/>
  <c r="L2556" i="1" s="1"/>
  <c r="L2557" i="1" s="1"/>
  <c r="L2558" i="1" s="1"/>
  <c r="L2559" i="1" s="1"/>
  <c r="L2560" i="1" s="1"/>
  <c r="L2561" i="1" s="1"/>
  <c r="L2562" i="1" s="1"/>
  <c r="L2563" i="1" s="1"/>
  <c r="L2564" i="1" s="1"/>
  <c r="L2565" i="1" s="1"/>
  <c r="L2566" i="1" s="1"/>
  <c r="L2567" i="1" s="1"/>
  <c r="L2568" i="1" s="1"/>
  <c r="L2569" i="1" s="1"/>
  <c r="L2570" i="1" s="1"/>
  <c r="L2571" i="1" s="1"/>
  <c r="L2572" i="1" s="1"/>
  <c r="L2573" i="1" s="1"/>
  <c r="L2574" i="1" s="1"/>
  <c r="L2575" i="1" s="1"/>
  <c r="L2576" i="1" s="1"/>
  <c r="L2577" i="1" s="1"/>
  <c r="L2578" i="1" s="1"/>
  <c r="L2579" i="1" s="1"/>
  <c r="L2580" i="1" s="1"/>
  <c r="L2581" i="1" s="1"/>
  <c r="L2582" i="1" s="1"/>
  <c r="L2583" i="1" s="1"/>
  <c r="L2584" i="1" s="1"/>
  <c r="L2585" i="1" s="1"/>
  <c r="L2586" i="1" s="1"/>
  <c r="L2587" i="1" s="1"/>
  <c r="L2588" i="1" s="1"/>
  <c r="L2589" i="1" s="1"/>
  <c r="L2590" i="1" s="1"/>
  <c r="L2591" i="1" s="1"/>
  <c r="L2592" i="1" s="1"/>
  <c r="L2593" i="1" s="1"/>
  <c r="L2594" i="1" s="1"/>
  <c r="L2595" i="1" s="1"/>
  <c r="L2596" i="1" s="1"/>
  <c r="L2597" i="1" s="1"/>
  <c r="L2598" i="1" s="1"/>
  <c r="L2599" i="1" s="1"/>
  <c r="L2600" i="1" s="1"/>
  <c r="L2601" i="1" s="1"/>
  <c r="L2602" i="1" s="1"/>
  <c r="L2603" i="1" s="1"/>
  <c r="L2604" i="1" s="1"/>
  <c r="L2605" i="1" s="1"/>
  <c r="L2606" i="1" s="1"/>
  <c r="L2607" i="1" s="1"/>
  <c r="L2608" i="1" s="1"/>
  <c r="L2609" i="1" s="1"/>
  <c r="L2610" i="1" s="1"/>
  <c r="L2611" i="1" s="1"/>
  <c r="L2612" i="1" s="1"/>
  <c r="L2613" i="1" s="1"/>
  <c r="L2614" i="1" s="1"/>
  <c r="L2615" i="1" s="1"/>
  <c r="L2616" i="1" s="1"/>
  <c r="L2617" i="1" s="1"/>
  <c r="L2618" i="1" s="1"/>
  <c r="L2619" i="1" s="1"/>
  <c r="L2620" i="1" s="1"/>
  <c r="L2621" i="1" s="1"/>
  <c r="L2622" i="1" s="1"/>
  <c r="L2623" i="1" s="1"/>
  <c r="L2624" i="1" s="1"/>
  <c r="L2625" i="1" s="1"/>
  <c r="L2626" i="1" s="1"/>
  <c r="L2627" i="1" s="1"/>
  <c r="L2628" i="1" s="1"/>
  <c r="L2629" i="1" s="1"/>
  <c r="L2630" i="1" s="1"/>
  <c r="L2631" i="1" s="1"/>
  <c r="L2632" i="1" s="1"/>
  <c r="L2633" i="1" s="1"/>
  <c r="L2634" i="1" s="1"/>
  <c r="L2635" i="1" s="1"/>
  <c r="L2636" i="1" s="1"/>
  <c r="L2637" i="1" s="1"/>
  <c r="L2638" i="1" s="1"/>
  <c r="L2639" i="1" s="1"/>
  <c r="L2640" i="1" s="1"/>
  <c r="L2641" i="1" s="1"/>
  <c r="L2642" i="1" s="1"/>
  <c r="L2643" i="1" s="1"/>
  <c r="L2644" i="1" s="1"/>
  <c r="L2645" i="1" s="1"/>
  <c r="L2646" i="1" s="1"/>
  <c r="L2647" i="1" s="1"/>
  <c r="L2648" i="1" s="1"/>
  <c r="L2649" i="1" s="1"/>
  <c r="L2650" i="1" s="1"/>
  <c r="L2651" i="1" s="1"/>
  <c r="L2652" i="1" s="1"/>
  <c r="L2653" i="1" s="1"/>
  <c r="L2654" i="1" s="1"/>
  <c r="L2655" i="1" s="1"/>
  <c r="L2656" i="1" s="1"/>
  <c r="L2657" i="1" s="1"/>
  <c r="L2658" i="1" s="1"/>
  <c r="L2659" i="1" s="1"/>
  <c r="L2660" i="1" s="1"/>
  <c r="L2661" i="1" s="1"/>
  <c r="L2662" i="1" s="1"/>
  <c r="L2663" i="1" s="1"/>
  <c r="L2664" i="1" s="1"/>
  <c r="L2665" i="1" s="1"/>
  <c r="L2666" i="1" s="1"/>
  <c r="L2667" i="1" s="1"/>
  <c r="L2668" i="1" s="1"/>
  <c r="L2669" i="1" s="1"/>
  <c r="L2670" i="1" s="1"/>
  <c r="L2671" i="1" s="1"/>
  <c r="L2672" i="1" s="1"/>
  <c r="L2673" i="1" s="1"/>
  <c r="L2674" i="1" s="1"/>
  <c r="L2675" i="1" s="1"/>
  <c r="L2676" i="1" s="1"/>
  <c r="L2677" i="1" s="1"/>
  <c r="L2678" i="1" s="1"/>
  <c r="L2679" i="1" s="1"/>
  <c r="L2680" i="1" s="1"/>
  <c r="L2681" i="1" s="1"/>
  <c r="L2682" i="1" s="1"/>
  <c r="L2683" i="1" s="1"/>
  <c r="L2684" i="1" s="1"/>
  <c r="L2685" i="1" s="1"/>
  <c r="L2686" i="1" s="1"/>
  <c r="L2687" i="1" s="1"/>
  <c r="L2688" i="1" s="1"/>
  <c r="L2689" i="1" s="1"/>
  <c r="L2690" i="1" s="1"/>
  <c r="L2691" i="1" s="1"/>
  <c r="L2692" i="1" s="1"/>
  <c r="L2693" i="1" s="1"/>
  <c r="L2694" i="1" s="1"/>
  <c r="L2695" i="1" s="1"/>
  <c r="L2696" i="1" s="1"/>
  <c r="L2697" i="1" s="1"/>
  <c r="L2698" i="1" s="1"/>
  <c r="L2699" i="1" s="1"/>
  <c r="L2700" i="1" s="1"/>
  <c r="L2701" i="1" s="1"/>
  <c r="L2702" i="1" s="1"/>
  <c r="L2703" i="1" s="1"/>
  <c r="L2704" i="1" s="1"/>
  <c r="L2705" i="1" s="1"/>
  <c r="L2706" i="1" s="1"/>
  <c r="L2707" i="1" s="1"/>
  <c r="L2708" i="1" s="1"/>
  <c r="L2709" i="1" s="1"/>
  <c r="L2710" i="1" s="1"/>
  <c r="L2711" i="1" s="1"/>
  <c r="L2712" i="1" s="1"/>
  <c r="L2713" i="1" s="1"/>
  <c r="L2714" i="1" s="1"/>
  <c r="L2715" i="1" s="1"/>
  <c r="L2716" i="1" s="1"/>
  <c r="L2717" i="1" s="1"/>
  <c r="L2718" i="1" s="1"/>
  <c r="L2719" i="1" s="1"/>
  <c r="L2720" i="1" s="1"/>
  <c r="L2721" i="1" s="1"/>
  <c r="L2722" i="1" s="1"/>
  <c r="L2723" i="1" s="1"/>
  <c r="L2724" i="1" s="1"/>
  <c r="L2725" i="1" s="1"/>
  <c r="L2726" i="1" s="1"/>
  <c r="L2727" i="1" s="1"/>
  <c r="L2728" i="1" s="1"/>
  <c r="L2729" i="1" s="1"/>
  <c r="L2730" i="1" s="1"/>
  <c r="L2731" i="1" s="1"/>
  <c r="L2732" i="1" s="1"/>
  <c r="L2733" i="1" s="1"/>
  <c r="L2734" i="1" s="1"/>
  <c r="L2735" i="1" s="1"/>
  <c r="L2736" i="1" s="1"/>
  <c r="L2737" i="1" s="1"/>
  <c r="L2738" i="1" s="1"/>
  <c r="L2739" i="1" s="1"/>
  <c r="L2740" i="1" s="1"/>
  <c r="L2741" i="1" s="1"/>
  <c r="L2742" i="1" s="1"/>
  <c r="L2743" i="1" s="1"/>
  <c r="L2744" i="1" s="1"/>
  <c r="L2745" i="1" s="1"/>
  <c r="L2746" i="1" s="1"/>
  <c r="L2747" i="1" s="1"/>
  <c r="L2748" i="1" s="1"/>
  <c r="L2749" i="1" s="1"/>
  <c r="L2750" i="1" s="1"/>
  <c r="L2751" i="1" s="1"/>
  <c r="L2752" i="1" s="1"/>
  <c r="L2753" i="1" s="1"/>
  <c r="L2754" i="1" s="1"/>
  <c r="L2755" i="1" s="1"/>
  <c r="L2756" i="1" s="1"/>
  <c r="L2757" i="1" s="1"/>
  <c r="L2758" i="1" s="1"/>
  <c r="L2759" i="1" s="1"/>
  <c r="L2760" i="1" s="1"/>
  <c r="L2761" i="1" s="1"/>
  <c r="L2762" i="1" s="1"/>
  <c r="L2763" i="1" s="1"/>
  <c r="L2764" i="1" s="1"/>
  <c r="L2765" i="1" s="1"/>
  <c r="L2766" i="1" s="1"/>
  <c r="L2767" i="1" s="1"/>
  <c r="L2768" i="1" s="1"/>
  <c r="L2769" i="1" s="1"/>
  <c r="L2770" i="1" s="1"/>
  <c r="L2771" i="1" s="1"/>
  <c r="L2772" i="1" s="1"/>
  <c r="L2773" i="1" s="1"/>
  <c r="L2774" i="1" s="1"/>
  <c r="L2775" i="1" s="1"/>
  <c r="L2776" i="1" s="1"/>
  <c r="L2777" i="1" s="1"/>
  <c r="L2778" i="1" s="1"/>
  <c r="L2779" i="1" s="1"/>
  <c r="L2780" i="1" s="1"/>
  <c r="L2781" i="1" s="1"/>
  <c r="L2782" i="1" s="1"/>
  <c r="L2783" i="1" s="1"/>
  <c r="L2784" i="1" s="1"/>
  <c r="L2785" i="1" s="1"/>
  <c r="L2786" i="1" s="1"/>
  <c r="L2787" i="1" s="1"/>
  <c r="L2788" i="1" s="1"/>
  <c r="L2789" i="1" s="1"/>
  <c r="L2790" i="1" s="1"/>
  <c r="L2791" i="1" s="1"/>
  <c r="L2792" i="1" s="1"/>
  <c r="L2793" i="1" s="1"/>
  <c r="L2794" i="1" s="1"/>
  <c r="L2795" i="1" s="1"/>
  <c r="L2796" i="1" s="1"/>
  <c r="L2797" i="1" s="1"/>
  <c r="L2798" i="1" s="1"/>
  <c r="L2799" i="1" s="1"/>
  <c r="L2800" i="1" s="1"/>
  <c r="L2801" i="1" s="1"/>
  <c r="L2802" i="1" s="1"/>
  <c r="L2803" i="1" s="1"/>
  <c r="L2804" i="1" s="1"/>
  <c r="L2805" i="1" s="1"/>
  <c r="L2806" i="1" s="1"/>
  <c r="L2807" i="1" s="1"/>
  <c r="L2808" i="1" s="1"/>
  <c r="L2809" i="1" s="1"/>
  <c r="L2810" i="1" s="1"/>
  <c r="L2811" i="1" s="1"/>
  <c r="L2812" i="1" s="1"/>
  <c r="L2813" i="1" s="1"/>
  <c r="L2814" i="1" s="1"/>
  <c r="L2815" i="1" s="1"/>
  <c r="L2816" i="1" s="1"/>
  <c r="L2817" i="1" s="1"/>
  <c r="L2818" i="1" s="1"/>
  <c r="L2819" i="1" s="1"/>
  <c r="L2820" i="1" s="1"/>
  <c r="L2821" i="1" s="1"/>
  <c r="L2822" i="1" s="1"/>
  <c r="L2823" i="1" s="1"/>
  <c r="L2824" i="1" s="1"/>
  <c r="L2825" i="1" s="1"/>
  <c r="L2826" i="1" s="1"/>
  <c r="L2827" i="1" s="1"/>
  <c r="L2828" i="1" s="1"/>
  <c r="L2829" i="1" s="1"/>
  <c r="L2830" i="1" s="1"/>
  <c r="L2831" i="1" s="1"/>
  <c r="L2832" i="1" s="1"/>
  <c r="L2833" i="1" s="1"/>
  <c r="L2834" i="1" s="1"/>
  <c r="L2835" i="1" s="1"/>
  <c r="L2836" i="1" s="1"/>
  <c r="L2837" i="1" s="1"/>
  <c r="L2838" i="1" s="1"/>
  <c r="L2839" i="1" s="1"/>
  <c r="L2840" i="1" s="1"/>
  <c r="L2841" i="1" s="1"/>
  <c r="L2842" i="1" s="1"/>
  <c r="L2843" i="1" s="1"/>
  <c r="L2844" i="1" s="1"/>
  <c r="L2845" i="1" s="1"/>
  <c r="L2846" i="1" s="1"/>
  <c r="L2847" i="1" s="1"/>
  <c r="L2848" i="1" s="1"/>
  <c r="L2849" i="1" s="1"/>
  <c r="L2850" i="1" s="1"/>
  <c r="L2851" i="1" s="1"/>
  <c r="L2852" i="1" s="1"/>
  <c r="L2853" i="1" s="1"/>
  <c r="L2854" i="1" s="1"/>
  <c r="L2855" i="1" s="1"/>
  <c r="L2856" i="1" s="1"/>
  <c r="L2857" i="1" s="1"/>
  <c r="L2858" i="1" s="1"/>
  <c r="L2859" i="1" s="1"/>
  <c r="L2860" i="1" s="1"/>
  <c r="L2861" i="1" s="1"/>
  <c r="L2862" i="1" s="1"/>
  <c r="L2863" i="1" s="1"/>
  <c r="L2864" i="1" s="1"/>
  <c r="L2865" i="1" s="1"/>
  <c r="L2866" i="1" s="1"/>
  <c r="L2867" i="1" s="1"/>
  <c r="L2868" i="1" s="1"/>
  <c r="L2869" i="1" s="1"/>
  <c r="L2870" i="1" s="1"/>
  <c r="L2871" i="1" s="1"/>
  <c r="L2872" i="1" s="1"/>
  <c r="L2873" i="1" s="1"/>
  <c r="L2874" i="1" s="1"/>
  <c r="L2875" i="1" s="1"/>
  <c r="L2876" i="1" s="1"/>
  <c r="L2877" i="1" s="1"/>
  <c r="L2878" i="1" s="1"/>
  <c r="L2879" i="1" s="1"/>
  <c r="L2880" i="1" s="1"/>
  <c r="L2881" i="1" s="1"/>
  <c r="L2882" i="1" s="1"/>
  <c r="L2883" i="1" s="1"/>
  <c r="L2884" i="1" s="1"/>
  <c r="L2885" i="1" s="1"/>
  <c r="L2886" i="1" s="1"/>
  <c r="L2887" i="1" s="1"/>
  <c r="L2888" i="1" s="1"/>
  <c r="L2889" i="1" s="1"/>
  <c r="L2890" i="1" s="1"/>
  <c r="L2891" i="1" s="1"/>
  <c r="J12" i="1"/>
  <c r="J13" i="1" s="1"/>
  <c r="J14" i="1" s="1"/>
  <c r="J15" i="1" s="1"/>
  <c r="J16" i="1" s="1"/>
  <c r="J17" i="1" s="1"/>
  <c r="J18" i="1" s="1"/>
  <c r="J19" i="1" s="1"/>
  <c r="J20" i="1" s="1"/>
  <c r="J21" i="1" s="1"/>
  <c r="J22" i="1" s="1"/>
  <c r="J23" i="1" s="1"/>
  <c r="J24" i="1" s="1"/>
  <c r="J25" i="1" s="1"/>
  <c r="J26" i="1" s="1"/>
  <c r="J27" i="1" s="1"/>
  <c r="J28" i="1" s="1"/>
  <c r="J29" i="1" s="1"/>
  <c r="J30" i="1" s="1"/>
  <c r="J31" i="1" s="1"/>
  <c r="J32" i="1" s="1"/>
  <c r="J33" i="1" s="1"/>
  <c r="J34" i="1" s="1"/>
  <c r="J35" i="1" s="1"/>
  <c r="J36" i="1" s="1"/>
  <c r="J37" i="1" s="1"/>
  <c r="J38" i="1" s="1"/>
  <c r="J39" i="1" s="1"/>
  <c r="J40" i="1" s="1"/>
  <c r="J41" i="1" s="1"/>
  <c r="J42" i="1" s="1"/>
  <c r="J43" i="1" s="1"/>
  <c r="J44" i="1" s="1"/>
  <c r="J45" i="1" s="1"/>
  <c r="J46" i="1" s="1"/>
  <c r="J47" i="1" s="1"/>
  <c r="J48" i="1" s="1"/>
  <c r="J49" i="1" s="1"/>
  <c r="J50" i="1" s="1"/>
  <c r="J51" i="1" s="1"/>
  <c r="J52" i="1" s="1"/>
  <c r="J53" i="1" s="1"/>
  <c r="J54" i="1" s="1"/>
  <c r="J55" i="1" s="1"/>
  <c r="J56" i="1" s="1"/>
  <c r="J57" i="1" s="1"/>
  <c r="J58" i="1" s="1"/>
  <c r="J59" i="1" s="1"/>
  <c r="J60" i="1" s="1"/>
  <c r="J61" i="1" s="1"/>
  <c r="J62" i="1" s="1"/>
  <c r="J63" i="1" s="1"/>
  <c r="J64" i="1" s="1"/>
  <c r="J65" i="1" s="1"/>
  <c r="J66" i="1" s="1"/>
  <c r="J67" i="1" s="1"/>
  <c r="J68" i="1" s="1"/>
  <c r="J69" i="1" s="1"/>
  <c r="J70" i="1" s="1"/>
  <c r="J71" i="1" s="1"/>
  <c r="J72" i="1" s="1"/>
  <c r="J73" i="1" s="1"/>
  <c r="J74" i="1" s="1"/>
  <c r="J75" i="1" s="1"/>
  <c r="J76" i="1" s="1"/>
  <c r="J77" i="1" s="1"/>
  <c r="J78" i="1" s="1"/>
  <c r="J79" i="1" s="1"/>
  <c r="J80" i="1" s="1"/>
  <c r="J81" i="1" s="1"/>
  <c r="J82" i="1" s="1"/>
  <c r="J83" i="1" s="1"/>
  <c r="J84" i="1" s="1"/>
  <c r="J85" i="1" s="1"/>
  <c r="J86" i="1" s="1"/>
  <c r="J87" i="1" s="1"/>
  <c r="J88" i="1" s="1"/>
  <c r="J89" i="1" s="1"/>
  <c r="J90" i="1" s="1"/>
  <c r="J91" i="1" s="1"/>
  <c r="J92" i="1" s="1"/>
  <c r="J93" i="1" s="1"/>
  <c r="J94" i="1" s="1"/>
  <c r="J95" i="1" s="1"/>
  <c r="J96" i="1" s="1"/>
  <c r="J97" i="1" s="1"/>
  <c r="J98" i="1" s="1"/>
  <c r="J99" i="1" s="1"/>
  <c r="J100" i="1" s="1"/>
  <c r="J101" i="1" s="1"/>
  <c r="J102" i="1" s="1"/>
  <c r="J103" i="1" s="1"/>
  <c r="J104" i="1" s="1"/>
  <c r="J105" i="1" s="1"/>
  <c r="J106" i="1" s="1"/>
  <c r="J107" i="1" s="1"/>
  <c r="J108" i="1" s="1"/>
  <c r="J109" i="1" s="1"/>
  <c r="J110" i="1" s="1"/>
  <c r="J111" i="1" s="1"/>
  <c r="J112" i="1" s="1"/>
  <c r="J113" i="1" s="1"/>
  <c r="J114" i="1" s="1"/>
  <c r="J115" i="1" s="1"/>
  <c r="J116" i="1" s="1"/>
  <c r="J117" i="1" s="1"/>
  <c r="J118" i="1" s="1"/>
  <c r="J119" i="1" s="1"/>
  <c r="J120" i="1" s="1"/>
  <c r="J121" i="1" s="1"/>
  <c r="J122" i="1" s="1"/>
  <c r="J123" i="1" s="1"/>
  <c r="J124" i="1" s="1"/>
  <c r="J125" i="1" s="1"/>
  <c r="J126" i="1" s="1"/>
  <c r="J127" i="1" s="1"/>
  <c r="J128" i="1" s="1"/>
  <c r="J129" i="1" s="1"/>
  <c r="J130" i="1" s="1"/>
  <c r="J131" i="1" s="1"/>
  <c r="J132" i="1" s="1"/>
  <c r="J133" i="1" s="1"/>
  <c r="J134" i="1" s="1"/>
  <c r="J135" i="1" s="1"/>
  <c r="J136" i="1" s="1"/>
  <c r="J137" i="1" s="1"/>
  <c r="J138" i="1" s="1"/>
  <c r="J139" i="1" s="1"/>
  <c r="J140" i="1" s="1"/>
  <c r="J141" i="1" s="1"/>
  <c r="J142" i="1" s="1"/>
  <c r="J143" i="1" s="1"/>
  <c r="J144" i="1" s="1"/>
  <c r="J145" i="1" s="1"/>
  <c r="J146" i="1" s="1"/>
  <c r="J147" i="1" s="1"/>
  <c r="J148" i="1" s="1"/>
  <c r="J149" i="1" s="1"/>
  <c r="J150" i="1" s="1"/>
  <c r="J151" i="1" s="1"/>
  <c r="J152" i="1" s="1"/>
  <c r="J153" i="1" s="1"/>
  <c r="J154" i="1" s="1"/>
  <c r="J155" i="1" s="1"/>
  <c r="J156" i="1" s="1"/>
  <c r="J157" i="1" s="1"/>
  <c r="J158" i="1" s="1"/>
  <c r="J159" i="1" s="1"/>
  <c r="J160" i="1" s="1"/>
  <c r="J161" i="1" s="1"/>
  <c r="J162" i="1" s="1"/>
  <c r="J163" i="1" s="1"/>
  <c r="J164" i="1" s="1"/>
  <c r="J165" i="1" s="1"/>
  <c r="J166" i="1" s="1"/>
  <c r="J167" i="1" s="1"/>
  <c r="J168" i="1" s="1"/>
  <c r="J169" i="1" s="1"/>
  <c r="J170" i="1" s="1"/>
  <c r="J171" i="1" s="1"/>
  <c r="J172" i="1" s="1"/>
  <c r="J173" i="1" s="1"/>
  <c r="J174" i="1" s="1"/>
  <c r="J175" i="1" s="1"/>
  <c r="J176" i="1" s="1"/>
  <c r="J177" i="1" s="1"/>
  <c r="J178" i="1" s="1"/>
  <c r="J179" i="1" s="1"/>
  <c r="J180" i="1" s="1"/>
  <c r="J181" i="1" s="1"/>
  <c r="J182" i="1" s="1"/>
  <c r="J183" i="1" s="1"/>
  <c r="J184" i="1" s="1"/>
  <c r="J185" i="1" s="1"/>
  <c r="J186" i="1" s="1"/>
  <c r="J187" i="1" s="1"/>
  <c r="J188" i="1" s="1"/>
  <c r="J189" i="1" s="1"/>
  <c r="J190" i="1" s="1"/>
  <c r="J191" i="1" s="1"/>
  <c r="J192" i="1" s="1"/>
  <c r="J193" i="1" s="1"/>
  <c r="J194" i="1" s="1"/>
  <c r="J195" i="1" s="1"/>
  <c r="J196" i="1" s="1"/>
  <c r="J197" i="1" s="1"/>
  <c r="J198" i="1" s="1"/>
  <c r="J199" i="1" s="1"/>
  <c r="J200" i="1" s="1"/>
  <c r="J201" i="1" s="1"/>
  <c r="J202" i="1" s="1"/>
  <c r="J203" i="1" s="1"/>
  <c r="J204" i="1" s="1"/>
  <c r="J205" i="1" s="1"/>
  <c r="J206" i="1" s="1"/>
  <c r="J207" i="1" s="1"/>
  <c r="J208" i="1" s="1"/>
  <c r="J209" i="1" s="1"/>
  <c r="J210" i="1" s="1"/>
  <c r="J211" i="1" s="1"/>
  <c r="J212" i="1" s="1"/>
  <c r="J213" i="1" s="1"/>
  <c r="J214" i="1" s="1"/>
  <c r="J215" i="1" s="1"/>
  <c r="J216" i="1" s="1"/>
  <c r="J217" i="1" s="1"/>
  <c r="J218" i="1" s="1"/>
  <c r="J219" i="1" s="1"/>
  <c r="J220" i="1" s="1"/>
  <c r="J221" i="1" s="1"/>
  <c r="J222" i="1" s="1"/>
  <c r="J223" i="1" s="1"/>
  <c r="J224" i="1" s="1"/>
  <c r="J225" i="1" s="1"/>
  <c r="J226" i="1" s="1"/>
  <c r="J227" i="1" s="1"/>
  <c r="J228" i="1" s="1"/>
  <c r="J229" i="1" s="1"/>
  <c r="J230" i="1" s="1"/>
  <c r="J231" i="1" s="1"/>
  <c r="J232" i="1" s="1"/>
  <c r="J233" i="1" s="1"/>
  <c r="J234" i="1" s="1"/>
  <c r="J235" i="1" s="1"/>
  <c r="J236" i="1" s="1"/>
  <c r="J237" i="1" s="1"/>
  <c r="J238" i="1" s="1"/>
  <c r="J239" i="1" s="1"/>
  <c r="J240" i="1" s="1"/>
  <c r="J241" i="1" s="1"/>
  <c r="J242" i="1" s="1"/>
  <c r="J243" i="1" s="1"/>
  <c r="J244" i="1" s="1"/>
  <c r="J245" i="1" s="1"/>
  <c r="J246" i="1" s="1"/>
  <c r="J247" i="1" s="1"/>
  <c r="J248" i="1" s="1"/>
  <c r="J249" i="1" s="1"/>
  <c r="J250" i="1" s="1"/>
  <c r="J251" i="1" s="1"/>
  <c r="J252" i="1" s="1"/>
  <c r="J253" i="1" s="1"/>
  <c r="J254" i="1" s="1"/>
  <c r="J255" i="1" s="1"/>
  <c r="J256" i="1" s="1"/>
  <c r="J257" i="1" s="1"/>
  <c r="J258" i="1" s="1"/>
  <c r="J259" i="1" s="1"/>
  <c r="J260" i="1" s="1"/>
  <c r="J261" i="1" s="1"/>
  <c r="J262" i="1" s="1"/>
  <c r="J263" i="1" s="1"/>
  <c r="J264" i="1" s="1"/>
  <c r="J265" i="1" s="1"/>
  <c r="J266" i="1" s="1"/>
  <c r="J267" i="1" s="1"/>
  <c r="J268" i="1" s="1"/>
  <c r="J269" i="1" s="1"/>
  <c r="J270" i="1" s="1"/>
  <c r="J271" i="1" s="1"/>
  <c r="J272" i="1" s="1"/>
  <c r="J273" i="1" s="1"/>
  <c r="J274" i="1" s="1"/>
  <c r="J275" i="1" s="1"/>
  <c r="J276" i="1" s="1"/>
  <c r="J277" i="1" s="1"/>
  <c r="J278" i="1" s="1"/>
  <c r="J279" i="1" s="1"/>
  <c r="J280" i="1" s="1"/>
  <c r="J281" i="1" s="1"/>
  <c r="J282" i="1" s="1"/>
  <c r="J283" i="1" s="1"/>
  <c r="J284" i="1" s="1"/>
  <c r="J285" i="1" s="1"/>
  <c r="J286" i="1" s="1"/>
  <c r="J287" i="1" s="1"/>
  <c r="J288" i="1" s="1"/>
  <c r="J289" i="1" s="1"/>
  <c r="J290" i="1" s="1"/>
  <c r="J291" i="1" s="1"/>
  <c r="J292" i="1" s="1"/>
  <c r="J293" i="1" s="1"/>
  <c r="J294" i="1" s="1"/>
  <c r="J295" i="1" s="1"/>
  <c r="J296" i="1" s="1"/>
  <c r="J297" i="1" s="1"/>
  <c r="J298" i="1" s="1"/>
  <c r="J299" i="1" s="1"/>
  <c r="J300" i="1" s="1"/>
  <c r="J301" i="1" s="1"/>
  <c r="J302" i="1" s="1"/>
  <c r="J303" i="1" s="1"/>
  <c r="J304" i="1" s="1"/>
  <c r="J305" i="1" s="1"/>
  <c r="J306" i="1" s="1"/>
  <c r="J307" i="1" s="1"/>
  <c r="J308" i="1" s="1"/>
  <c r="J309" i="1" s="1"/>
  <c r="J310" i="1" s="1"/>
  <c r="J311" i="1" s="1"/>
  <c r="J312" i="1" s="1"/>
  <c r="J313" i="1" s="1"/>
  <c r="J314" i="1" s="1"/>
  <c r="J315" i="1" s="1"/>
  <c r="J316" i="1" s="1"/>
  <c r="J317" i="1" s="1"/>
  <c r="J318" i="1" s="1"/>
  <c r="J319" i="1" s="1"/>
  <c r="J320" i="1" s="1"/>
  <c r="J321" i="1" s="1"/>
  <c r="J322" i="1" s="1"/>
  <c r="J323" i="1" s="1"/>
  <c r="J324" i="1" s="1"/>
  <c r="J325" i="1" s="1"/>
  <c r="J326" i="1" s="1"/>
  <c r="J327" i="1" s="1"/>
  <c r="J328" i="1" s="1"/>
  <c r="J329" i="1" s="1"/>
  <c r="J330" i="1" s="1"/>
  <c r="J331" i="1" s="1"/>
  <c r="J332" i="1" s="1"/>
  <c r="J333" i="1" s="1"/>
  <c r="J334" i="1" s="1"/>
  <c r="J335" i="1" s="1"/>
  <c r="J336" i="1" s="1"/>
  <c r="J337" i="1" s="1"/>
  <c r="J338" i="1" s="1"/>
  <c r="J339" i="1" s="1"/>
  <c r="J340" i="1" s="1"/>
  <c r="J341" i="1" s="1"/>
  <c r="J342" i="1" s="1"/>
  <c r="J343" i="1" s="1"/>
  <c r="J344" i="1" s="1"/>
  <c r="J345" i="1" s="1"/>
  <c r="J346" i="1" s="1"/>
  <c r="J347" i="1" s="1"/>
  <c r="J348" i="1" s="1"/>
  <c r="J349" i="1" s="1"/>
  <c r="J350" i="1" s="1"/>
  <c r="J351" i="1" s="1"/>
  <c r="J352" i="1" s="1"/>
  <c r="J353" i="1" s="1"/>
  <c r="J354" i="1" s="1"/>
  <c r="J355" i="1" s="1"/>
  <c r="J356" i="1" s="1"/>
  <c r="J357" i="1" s="1"/>
  <c r="J358" i="1" s="1"/>
  <c r="J359" i="1" s="1"/>
  <c r="J360" i="1" s="1"/>
  <c r="J361" i="1" s="1"/>
  <c r="J362" i="1" s="1"/>
  <c r="J363" i="1" s="1"/>
  <c r="J364" i="1" s="1"/>
  <c r="J365" i="1" s="1"/>
  <c r="J366" i="1" s="1"/>
  <c r="J367" i="1" s="1"/>
  <c r="J368" i="1" s="1"/>
  <c r="J369" i="1" s="1"/>
  <c r="J370" i="1" s="1"/>
  <c r="J371" i="1" s="1"/>
  <c r="J372" i="1" s="1"/>
  <c r="J373" i="1" s="1"/>
  <c r="J374" i="1" s="1"/>
  <c r="J375" i="1" s="1"/>
  <c r="J376" i="1" s="1"/>
  <c r="J377" i="1" s="1"/>
  <c r="J378" i="1" s="1"/>
  <c r="J379" i="1" s="1"/>
  <c r="J380" i="1" s="1"/>
  <c r="J381" i="1" s="1"/>
  <c r="J382" i="1" s="1"/>
  <c r="J383" i="1" s="1"/>
  <c r="J384" i="1" s="1"/>
  <c r="J385" i="1" s="1"/>
  <c r="J386" i="1" s="1"/>
  <c r="J387" i="1" s="1"/>
  <c r="J388" i="1" s="1"/>
  <c r="J389" i="1" s="1"/>
  <c r="J390" i="1" s="1"/>
  <c r="J391" i="1" s="1"/>
  <c r="J392" i="1" s="1"/>
  <c r="J393" i="1" s="1"/>
  <c r="J394" i="1" s="1"/>
  <c r="J395" i="1" s="1"/>
  <c r="J396" i="1" s="1"/>
  <c r="J397" i="1" s="1"/>
  <c r="J398" i="1" s="1"/>
  <c r="J399" i="1" s="1"/>
  <c r="J400" i="1" s="1"/>
  <c r="J401" i="1" s="1"/>
  <c r="J402" i="1" s="1"/>
  <c r="J403" i="1" s="1"/>
  <c r="J404" i="1" s="1"/>
  <c r="J405" i="1" s="1"/>
  <c r="J406" i="1" s="1"/>
  <c r="J407" i="1" s="1"/>
  <c r="J408" i="1" s="1"/>
  <c r="J409" i="1" s="1"/>
  <c r="J410" i="1" s="1"/>
  <c r="J411" i="1" s="1"/>
  <c r="J412" i="1" s="1"/>
  <c r="J413" i="1" s="1"/>
  <c r="J414" i="1" s="1"/>
  <c r="J415" i="1" s="1"/>
  <c r="J416" i="1" s="1"/>
  <c r="J417" i="1" s="1"/>
  <c r="J418" i="1" s="1"/>
  <c r="J419" i="1" s="1"/>
  <c r="J420" i="1" s="1"/>
  <c r="J421" i="1" s="1"/>
  <c r="J422" i="1" s="1"/>
  <c r="J423" i="1" s="1"/>
  <c r="J424" i="1" s="1"/>
  <c r="J425" i="1" s="1"/>
  <c r="J426" i="1" s="1"/>
  <c r="J427" i="1" s="1"/>
  <c r="J428" i="1" s="1"/>
  <c r="J429" i="1" s="1"/>
  <c r="J430" i="1" s="1"/>
  <c r="J431" i="1" s="1"/>
  <c r="J432" i="1" s="1"/>
  <c r="J433" i="1" s="1"/>
  <c r="J434" i="1" s="1"/>
  <c r="J435" i="1" s="1"/>
  <c r="J436" i="1" s="1"/>
  <c r="J437" i="1" s="1"/>
  <c r="J438" i="1" s="1"/>
  <c r="J439" i="1" s="1"/>
  <c r="J440" i="1" s="1"/>
  <c r="J441" i="1" s="1"/>
  <c r="J442" i="1" s="1"/>
  <c r="K6" i="1"/>
  <c r="K7" i="1" s="1"/>
  <c r="P3" i="1"/>
  <c r="L2" i="1" l="1"/>
  <c r="L3" i="1" s="1"/>
  <c r="L4" i="1" s="1"/>
  <c r="L5" i="1" s="1"/>
  <c r="L6" i="1" s="1"/>
  <c r="L7" i="1" s="1"/>
  <c r="L8" i="1" s="1"/>
  <c r="L9" i="1" s="1"/>
  <c r="L10" i="1" s="1"/>
  <c r="L11" i="1" s="1"/>
  <c r="L12" i="1" s="1"/>
  <c r="L13" i="1" s="1"/>
  <c r="L14" i="1" s="1"/>
  <c r="L15" i="1" s="1"/>
  <c r="L16" i="1" s="1"/>
  <c r="L17" i="1" s="1"/>
  <c r="L18" i="1" s="1"/>
  <c r="L19" i="1" s="1"/>
  <c r="L20" i="1" s="1"/>
  <c r="L21" i="1" s="1"/>
  <c r="L22" i="1" s="1"/>
  <c r="L23" i="1" s="1"/>
  <c r="L24" i="1" s="1"/>
  <c r="L25" i="1" s="1"/>
  <c r="L26" i="1" s="1"/>
  <c r="L27" i="1" s="1"/>
  <c r="L28" i="1" s="1"/>
  <c r="L29" i="1" s="1"/>
  <c r="L30" i="1" s="1"/>
  <c r="L31" i="1" s="1"/>
  <c r="L32" i="1" s="1"/>
  <c r="L33" i="1" s="1"/>
  <c r="L34" i="1" s="1"/>
  <c r="L35" i="1" s="1"/>
  <c r="L36" i="1" s="1"/>
  <c r="L37" i="1" s="1"/>
  <c r="L38" i="1" s="1"/>
  <c r="L39" i="1" s="1"/>
  <c r="L40" i="1" s="1"/>
  <c r="L41" i="1" s="1"/>
  <c r="L42" i="1" s="1"/>
  <c r="L43" i="1" s="1"/>
  <c r="L44" i="1" s="1"/>
  <c r="L45" i="1" s="1"/>
  <c r="L46" i="1" s="1"/>
  <c r="L47" i="1" s="1"/>
  <c r="L48" i="1" s="1"/>
  <c r="L49" i="1" s="1"/>
  <c r="L50" i="1" s="1"/>
  <c r="L51" i="1" s="1"/>
  <c r="L52" i="1" s="1"/>
  <c r="L53" i="1" s="1"/>
  <c r="L54" i="1" s="1"/>
  <c r="L55" i="1" s="1"/>
  <c r="L56" i="1" s="1"/>
  <c r="L57" i="1" s="1"/>
  <c r="L58" i="1" s="1"/>
  <c r="L59" i="1" s="1"/>
  <c r="L60" i="1" s="1"/>
  <c r="L61" i="1" s="1"/>
  <c r="L62" i="1" s="1"/>
  <c r="L63" i="1" s="1"/>
  <c r="L64" i="1" s="1"/>
  <c r="L65" i="1" s="1"/>
  <c r="L66" i="1" s="1"/>
  <c r="L67" i="1" s="1"/>
  <c r="L68" i="1" s="1"/>
  <c r="L69" i="1" s="1"/>
  <c r="L70" i="1" s="1"/>
  <c r="L71" i="1" s="1"/>
  <c r="L72" i="1" s="1"/>
  <c r="L73" i="1" s="1"/>
  <c r="L74" i="1" s="1"/>
  <c r="L75" i="1" s="1"/>
  <c r="L76" i="1" s="1"/>
  <c r="L77" i="1" s="1"/>
  <c r="L78" i="1" s="1"/>
  <c r="L79" i="1" s="1"/>
  <c r="L80" i="1" s="1"/>
  <c r="L81" i="1" s="1"/>
  <c r="L82" i="1" s="1"/>
  <c r="L83" i="1" s="1"/>
  <c r="L84" i="1" s="1"/>
  <c r="L85" i="1" s="1"/>
  <c r="L86" i="1" s="1"/>
  <c r="L87" i="1" s="1"/>
  <c r="L88" i="1" s="1"/>
  <c r="L89" i="1" s="1"/>
  <c r="L90" i="1" s="1"/>
  <c r="L91" i="1" s="1"/>
  <c r="L92" i="1" s="1"/>
  <c r="L93" i="1" s="1"/>
  <c r="L94" i="1" s="1"/>
  <c r="L95" i="1" s="1"/>
  <c r="L96" i="1" s="1"/>
  <c r="L97" i="1" s="1"/>
  <c r="L98" i="1" s="1"/>
  <c r="L99" i="1" s="1"/>
  <c r="L100" i="1" s="1"/>
  <c r="L101" i="1" s="1"/>
  <c r="L102" i="1" s="1"/>
  <c r="L103" i="1" s="1"/>
  <c r="L104" i="1" s="1"/>
  <c r="L105" i="1" s="1"/>
  <c r="L106" i="1" s="1"/>
  <c r="L107" i="1" s="1"/>
  <c r="L108" i="1" s="1"/>
  <c r="L109" i="1" s="1"/>
  <c r="L110" i="1" s="1"/>
  <c r="L111" i="1" s="1"/>
  <c r="L112" i="1" s="1"/>
  <c r="L113" i="1" s="1"/>
  <c r="L114" i="1" s="1"/>
  <c r="L115" i="1" s="1"/>
  <c r="L116" i="1" s="1"/>
  <c r="L117" i="1" s="1"/>
  <c r="L118" i="1" s="1"/>
  <c r="L119" i="1" s="1"/>
  <c r="L120" i="1" s="1"/>
  <c r="L121" i="1" s="1"/>
  <c r="L122" i="1" s="1"/>
  <c r="L123" i="1" s="1"/>
  <c r="L124" i="1" s="1"/>
  <c r="L125" i="1" s="1"/>
  <c r="L126" i="1" s="1"/>
  <c r="L127" i="1" s="1"/>
  <c r="L128" i="1" s="1"/>
  <c r="L129" i="1" s="1"/>
  <c r="L130" i="1" s="1"/>
  <c r="L131" i="1" s="1"/>
  <c r="L132" i="1" s="1"/>
  <c r="L133" i="1" s="1"/>
  <c r="L134" i="1" s="1"/>
  <c r="L135" i="1" s="1"/>
  <c r="L136" i="1" s="1"/>
  <c r="L137" i="1" s="1"/>
  <c r="L138" i="1" s="1"/>
  <c r="L139" i="1" s="1"/>
  <c r="L140" i="1" s="1"/>
  <c r="L141" i="1" s="1"/>
  <c r="L142" i="1" s="1"/>
  <c r="L143" i="1" s="1"/>
  <c r="L144" i="1" s="1"/>
  <c r="L145" i="1" s="1"/>
  <c r="L146" i="1" s="1"/>
  <c r="L147" i="1" s="1"/>
  <c r="L148" i="1" s="1"/>
  <c r="L149" i="1" s="1"/>
  <c r="L150" i="1" s="1"/>
  <c r="L151" i="1" s="1"/>
  <c r="L152" i="1" s="1"/>
  <c r="L153" i="1" s="1"/>
  <c r="L154" i="1" s="1"/>
  <c r="L155" i="1" s="1"/>
  <c r="L156" i="1" s="1"/>
  <c r="L157" i="1" s="1"/>
  <c r="L158" i="1" s="1"/>
  <c r="L159" i="1" s="1"/>
  <c r="L160" i="1" s="1"/>
  <c r="L161" i="1" s="1"/>
  <c r="L162" i="1" s="1"/>
  <c r="L163" i="1" s="1"/>
  <c r="L164" i="1" s="1"/>
  <c r="L165" i="1" s="1"/>
  <c r="L166" i="1" s="1"/>
  <c r="L167" i="1" s="1"/>
  <c r="L168" i="1" s="1"/>
  <c r="L169" i="1" s="1"/>
  <c r="L170" i="1" s="1"/>
  <c r="L171" i="1" s="1"/>
  <c r="L172" i="1" s="1"/>
  <c r="L173" i="1" s="1"/>
  <c r="L174" i="1" s="1"/>
  <c r="L175" i="1" s="1"/>
  <c r="L176" i="1" s="1"/>
  <c r="L177" i="1" s="1"/>
  <c r="L178" i="1" s="1"/>
  <c r="L179" i="1" s="1"/>
  <c r="L180" i="1" s="1"/>
  <c r="L181" i="1" s="1"/>
  <c r="L182" i="1" s="1"/>
  <c r="L183" i="1" s="1"/>
  <c r="L184" i="1" s="1"/>
  <c r="L185" i="1" s="1"/>
  <c r="L186" i="1" s="1"/>
  <c r="L187" i="1" s="1"/>
  <c r="L188" i="1" s="1"/>
  <c r="L189" i="1" s="1"/>
  <c r="L190" i="1" s="1"/>
  <c r="L191" i="1" s="1"/>
  <c r="L192" i="1" s="1"/>
  <c r="L193" i="1" s="1"/>
  <c r="L194" i="1" s="1"/>
  <c r="L195" i="1" s="1"/>
  <c r="L196" i="1" s="1"/>
  <c r="L197" i="1" s="1"/>
  <c r="L198" i="1" s="1"/>
  <c r="L199" i="1" s="1"/>
  <c r="L200" i="1" s="1"/>
  <c r="L201" i="1" s="1"/>
  <c r="L202" i="1" s="1"/>
  <c r="L203" i="1" s="1"/>
  <c r="L204" i="1" s="1"/>
  <c r="L205" i="1" s="1"/>
  <c r="L206" i="1" s="1"/>
  <c r="L207" i="1" s="1"/>
  <c r="L208" i="1" s="1"/>
  <c r="L209" i="1" s="1"/>
  <c r="L210" i="1" s="1"/>
  <c r="L211" i="1" s="1"/>
  <c r="L212" i="1" s="1"/>
  <c r="L213" i="1" s="1"/>
  <c r="L214" i="1" s="1"/>
  <c r="L215" i="1" s="1"/>
  <c r="L216" i="1" s="1"/>
  <c r="L217" i="1" s="1"/>
  <c r="L218" i="1" s="1"/>
  <c r="L219" i="1" s="1"/>
  <c r="L220" i="1" s="1"/>
  <c r="L221" i="1" s="1"/>
  <c r="L222" i="1" s="1"/>
  <c r="L223" i="1" s="1"/>
  <c r="L224" i="1" s="1"/>
  <c r="L225" i="1" s="1"/>
  <c r="L226" i="1" s="1"/>
  <c r="L227" i="1" s="1"/>
  <c r="L228" i="1" s="1"/>
  <c r="L229" i="1" s="1"/>
  <c r="L230" i="1" s="1"/>
  <c r="L231" i="1" s="1"/>
  <c r="L232" i="1" s="1"/>
  <c r="L233" i="1" s="1"/>
  <c r="L234" i="1" s="1"/>
  <c r="L235" i="1" s="1"/>
  <c r="L236" i="1" s="1"/>
  <c r="L237" i="1" s="1"/>
  <c r="L238" i="1" s="1"/>
  <c r="L239" i="1" s="1"/>
  <c r="L240" i="1" s="1"/>
  <c r="L241" i="1" s="1"/>
  <c r="L242" i="1" s="1"/>
  <c r="L243" i="1" s="1"/>
  <c r="L244" i="1" s="1"/>
  <c r="L245" i="1" s="1"/>
  <c r="L246" i="1" s="1"/>
  <c r="L247" i="1" s="1"/>
  <c r="L248" i="1" s="1"/>
  <c r="L249" i="1" s="1"/>
  <c r="L250" i="1" s="1"/>
  <c r="L251" i="1" s="1"/>
  <c r="L252" i="1" s="1"/>
  <c r="L253" i="1" s="1"/>
  <c r="L254" i="1" s="1"/>
  <c r="L255" i="1" s="1"/>
  <c r="L256" i="1" s="1"/>
  <c r="L257" i="1" s="1"/>
  <c r="L258" i="1" s="1"/>
  <c r="L259" i="1" s="1"/>
  <c r="L260" i="1" s="1"/>
  <c r="L261" i="1" s="1"/>
  <c r="L262" i="1" s="1"/>
  <c r="L263" i="1" s="1"/>
  <c r="L264" i="1" s="1"/>
  <c r="L265" i="1" s="1"/>
  <c r="L266" i="1" s="1"/>
  <c r="L267" i="1" s="1"/>
  <c r="L268" i="1" s="1"/>
  <c r="L269" i="1" s="1"/>
  <c r="L270" i="1" s="1"/>
  <c r="L271" i="1" s="1"/>
  <c r="L272" i="1" s="1"/>
  <c r="L273" i="1" s="1"/>
  <c r="L274" i="1" s="1"/>
  <c r="L275" i="1" s="1"/>
  <c r="L276" i="1" s="1"/>
  <c r="L277" i="1" s="1"/>
  <c r="L278" i="1" s="1"/>
  <c r="L279" i="1" s="1"/>
  <c r="L280" i="1" s="1"/>
  <c r="L281" i="1" s="1"/>
  <c r="L282" i="1" s="1"/>
  <c r="L283" i="1" s="1"/>
  <c r="L284" i="1" s="1"/>
  <c r="L285" i="1" s="1"/>
  <c r="L286" i="1" s="1"/>
  <c r="L287" i="1" s="1"/>
  <c r="L288" i="1" s="1"/>
  <c r="L289" i="1" s="1"/>
  <c r="L290" i="1" s="1"/>
  <c r="L291" i="1" s="1"/>
  <c r="L292" i="1" s="1"/>
  <c r="L293" i="1" s="1"/>
  <c r="L294" i="1" s="1"/>
  <c r="L295" i="1" s="1"/>
  <c r="L296" i="1" s="1"/>
  <c r="L297" i="1" s="1"/>
  <c r="L298" i="1" s="1"/>
  <c r="L299" i="1" s="1"/>
  <c r="L300" i="1" s="1"/>
  <c r="L301" i="1" s="1"/>
  <c r="L302" i="1" s="1"/>
  <c r="L303" i="1" s="1"/>
  <c r="L304" i="1" s="1"/>
  <c r="L305" i="1" s="1"/>
  <c r="L306" i="1" s="1"/>
  <c r="L307" i="1" s="1"/>
  <c r="L308" i="1" s="1"/>
  <c r="L309" i="1" s="1"/>
  <c r="L310" i="1" s="1"/>
  <c r="L311" i="1" s="1"/>
  <c r="L312" i="1" s="1"/>
  <c r="L313" i="1" s="1"/>
  <c r="L314" i="1" s="1"/>
  <c r="L315" i="1" s="1"/>
  <c r="L316" i="1" s="1"/>
  <c r="L317" i="1" s="1"/>
  <c r="L318" i="1" s="1"/>
  <c r="L319" i="1" s="1"/>
  <c r="L320" i="1" s="1"/>
  <c r="L321" i="1" s="1"/>
  <c r="L322" i="1" s="1"/>
  <c r="L323" i="1" s="1"/>
  <c r="L324" i="1" s="1"/>
  <c r="L325" i="1" s="1"/>
  <c r="L326" i="1" s="1"/>
  <c r="L327" i="1" s="1"/>
  <c r="L328" i="1" s="1"/>
  <c r="L329" i="1" s="1"/>
  <c r="L330" i="1" s="1"/>
  <c r="L331" i="1" s="1"/>
  <c r="L332" i="1" s="1"/>
  <c r="L333" i="1" s="1"/>
  <c r="L334" i="1" s="1"/>
  <c r="L335" i="1" s="1"/>
  <c r="L336" i="1" s="1"/>
  <c r="L337" i="1" s="1"/>
  <c r="L338" i="1" s="1"/>
  <c r="L339" i="1" s="1"/>
  <c r="L340" i="1" s="1"/>
  <c r="L341" i="1" s="1"/>
  <c r="L342" i="1" s="1"/>
  <c r="L343" i="1" s="1"/>
  <c r="L344" i="1" s="1"/>
  <c r="L345" i="1" s="1"/>
  <c r="L346" i="1" s="1"/>
  <c r="L347" i="1" s="1"/>
  <c r="L348" i="1" s="1"/>
  <c r="L349" i="1" s="1"/>
  <c r="L350" i="1" s="1"/>
  <c r="L351" i="1" s="1"/>
  <c r="L352" i="1" s="1"/>
  <c r="L353" i="1" s="1"/>
  <c r="L354" i="1" s="1"/>
  <c r="L355" i="1" s="1"/>
  <c r="L356" i="1" s="1"/>
  <c r="L357" i="1" s="1"/>
  <c r="L358" i="1" s="1"/>
  <c r="L359" i="1" s="1"/>
  <c r="L360" i="1" s="1"/>
  <c r="L361" i="1" s="1"/>
  <c r="L362" i="1" s="1"/>
  <c r="L363" i="1" s="1"/>
  <c r="L364" i="1" s="1"/>
  <c r="L365" i="1" s="1"/>
  <c r="L366" i="1" s="1"/>
  <c r="L367" i="1" s="1"/>
  <c r="L368" i="1" s="1"/>
  <c r="L369" i="1" s="1"/>
  <c r="L370" i="1" s="1"/>
  <c r="L371" i="1" s="1"/>
  <c r="L372" i="1" s="1"/>
  <c r="L373" i="1" s="1"/>
  <c r="L374" i="1" s="1"/>
  <c r="L375" i="1" s="1"/>
  <c r="L376" i="1" s="1"/>
  <c r="L377" i="1" s="1"/>
  <c r="L378" i="1" s="1"/>
  <c r="L379" i="1" s="1"/>
  <c r="L380" i="1" s="1"/>
  <c r="L381" i="1" s="1"/>
  <c r="L382" i="1" s="1"/>
  <c r="L383" i="1" s="1"/>
  <c r="L384" i="1" s="1"/>
  <c r="L385" i="1" s="1"/>
  <c r="L386" i="1" s="1"/>
  <c r="L387" i="1" s="1"/>
  <c r="L388" i="1" s="1"/>
  <c r="L389" i="1" s="1"/>
  <c r="L390" i="1" s="1"/>
  <c r="L391" i="1" s="1"/>
  <c r="L392" i="1" s="1"/>
  <c r="L393" i="1" s="1"/>
  <c r="L394" i="1" s="1"/>
  <c r="L395" i="1" s="1"/>
  <c r="L396" i="1" s="1"/>
  <c r="L397" i="1" s="1"/>
  <c r="L398" i="1" s="1"/>
  <c r="L399" i="1" s="1"/>
  <c r="L400" i="1" s="1"/>
  <c r="L401" i="1" s="1"/>
  <c r="L402" i="1" s="1"/>
  <c r="L403" i="1" s="1"/>
  <c r="L404" i="1" s="1"/>
  <c r="L405" i="1" s="1"/>
  <c r="L406" i="1" s="1"/>
  <c r="L407" i="1" s="1"/>
  <c r="L408" i="1" s="1"/>
  <c r="L409" i="1" s="1"/>
  <c r="L410" i="1" s="1"/>
  <c r="L411" i="1" s="1"/>
  <c r="L412" i="1" s="1"/>
  <c r="L413" i="1" s="1"/>
  <c r="L414" i="1" s="1"/>
  <c r="L415" i="1" s="1"/>
  <c r="L416" i="1" s="1"/>
  <c r="L417" i="1" s="1"/>
  <c r="L418" i="1" s="1"/>
  <c r="L419" i="1" s="1"/>
  <c r="L420" i="1" s="1"/>
  <c r="L421" i="1" s="1"/>
  <c r="L422" i="1" s="1"/>
  <c r="L423" i="1" s="1"/>
  <c r="L424" i="1" s="1"/>
  <c r="L425" i="1" s="1"/>
  <c r="L426" i="1" s="1"/>
  <c r="L427" i="1" s="1"/>
  <c r="L428" i="1" s="1"/>
  <c r="L429" i="1" s="1"/>
  <c r="L430" i="1" s="1"/>
  <c r="L431" i="1" s="1"/>
  <c r="L432" i="1" s="1"/>
  <c r="L433" i="1" s="1"/>
  <c r="J443" i="1"/>
  <c r="J444" i="1" s="1"/>
  <c r="J445" i="1" s="1"/>
  <c r="J446" i="1" s="1"/>
  <c r="J447" i="1" s="1"/>
  <c r="J448" i="1" s="1"/>
  <c r="J449" i="1" s="1"/>
  <c r="J450" i="1" s="1"/>
  <c r="J451" i="1" s="1"/>
  <c r="J452" i="1" s="1"/>
  <c r="J453" i="1" s="1"/>
  <c r="J454" i="1" s="1"/>
  <c r="J455" i="1" s="1"/>
  <c r="J456" i="1" s="1"/>
  <c r="J457" i="1" s="1"/>
  <c r="J458" i="1" s="1"/>
  <c r="J459" i="1" s="1"/>
  <c r="J460" i="1" s="1"/>
  <c r="J461" i="1" s="1"/>
  <c r="J462" i="1" s="1"/>
  <c r="J463" i="1" s="1"/>
  <c r="J464" i="1" s="1"/>
  <c r="J465" i="1" s="1"/>
  <c r="J466" i="1" s="1"/>
  <c r="J467" i="1" s="1"/>
  <c r="J468" i="1" s="1"/>
  <c r="J469" i="1" s="1"/>
  <c r="J470" i="1" s="1"/>
  <c r="J471" i="1" s="1"/>
  <c r="J472" i="1" s="1"/>
  <c r="J473" i="1" s="1"/>
  <c r="J474" i="1" s="1"/>
  <c r="J475" i="1" s="1"/>
  <c r="J476" i="1" s="1"/>
  <c r="J477" i="1" s="1"/>
  <c r="J478" i="1" s="1"/>
  <c r="J479" i="1" s="1"/>
  <c r="J480" i="1" s="1"/>
  <c r="J481" i="1" s="1"/>
  <c r="J482" i="1" s="1"/>
  <c r="J483" i="1" s="1"/>
  <c r="J484" i="1" s="1"/>
  <c r="J485" i="1" s="1"/>
  <c r="J486" i="1" s="1"/>
  <c r="J487" i="1" s="1"/>
  <c r="J488" i="1" s="1"/>
  <c r="J489" i="1" s="1"/>
  <c r="J490" i="1" s="1"/>
  <c r="J491" i="1" s="1"/>
  <c r="J492" i="1" s="1"/>
  <c r="J493" i="1" s="1"/>
  <c r="J494" i="1" s="1"/>
  <c r="J495" i="1" s="1"/>
  <c r="J496" i="1" s="1"/>
  <c r="J497" i="1" s="1"/>
  <c r="J498" i="1" s="1"/>
  <c r="J499" i="1" s="1"/>
  <c r="J500" i="1" s="1"/>
  <c r="J501" i="1" s="1"/>
  <c r="J502" i="1" s="1"/>
  <c r="J503" i="1" s="1"/>
  <c r="J504" i="1" s="1"/>
  <c r="J505" i="1" s="1"/>
  <c r="J506" i="1" s="1"/>
  <c r="J507" i="1" s="1"/>
  <c r="J508" i="1" s="1"/>
  <c r="J509" i="1" s="1"/>
  <c r="J510" i="1" s="1"/>
  <c r="J511" i="1" s="1"/>
  <c r="J512" i="1" s="1"/>
  <c r="J513" i="1" s="1"/>
  <c r="J514" i="1" s="1"/>
  <c r="J515" i="1" s="1"/>
  <c r="J516" i="1" s="1"/>
  <c r="J517" i="1" s="1"/>
  <c r="J518" i="1" s="1"/>
  <c r="J519" i="1" s="1"/>
  <c r="J520" i="1" s="1"/>
  <c r="J521" i="1" s="1"/>
  <c r="J522" i="1" s="1"/>
  <c r="J523" i="1" s="1"/>
  <c r="J524" i="1" s="1"/>
  <c r="J525" i="1" s="1"/>
  <c r="J526" i="1" s="1"/>
  <c r="J527" i="1" s="1"/>
  <c r="J528" i="1" s="1"/>
  <c r="J529" i="1" s="1"/>
  <c r="J530" i="1" s="1"/>
  <c r="J531" i="1" s="1"/>
  <c r="J532" i="1" s="1"/>
  <c r="J533" i="1" s="1"/>
  <c r="J534" i="1" s="1"/>
  <c r="J535" i="1" s="1"/>
  <c r="J536" i="1" s="1"/>
  <c r="J537" i="1" s="1"/>
  <c r="J538" i="1" s="1"/>
  <c r="J539" i="1" s="1"/>
  <c r="J540" i="1" s="1"/>
  <c r="J541" i="1" s="1"/>
  <c r="J542" i="1" s="1"/>
  <c r="J543" i="1" s="1"/>
  <c r="J544" i="1" s="1"/>
  <c r="J545" i="1" s="1"/>
  <c r="J546" i="1" s="1"/>
  <c r="J547" i="1" s="1"/>
  <c r="J548" i="1" s="1"/>
  <c r="J549" i="1" s="1"/>
  <c r="J550" i="1" s="1"/>
  <c r="J551" i="1" s="1"/>
  <c r="J552" i="1" s="1"/>
  <c r="J553" i="1" s="1"/>
  <c r="J554" i="1" s="1"/>
  <c r="J555" i="1" s="1"/>
  <c r="J556" i="1" s="1"/>
  <c r="J557" i="1" s="1"/>
  <c r="J558" i="1" s="1"/>
  <c r="J559" i="1" s="1"/>
  <c r="J560" i="1" s="1"/>
  <c r="J561" i="1" s="1"/>
  <c r="J562" i="1" s="1"/>
  <c r="J563" i="1" s="1"/>
  <c r="J564" i="1" s="1"/>
  <c r="J565" i="1" s="1"/>
  <c r="J566" i="1" s="1"/>
  <c r="J567" i="1" s="1"/>
  <c r="J568" i="1" s="1"/>
  <c r="J569" i="1" s="1"/>
  <c r="J570" i="1" s="1"/>
  <c r="J571" i="1" s="1"/>
  <c r="J572" i="1" s="1"/>
  <c r="J573" i="1" s="1"/>
  <c r="J574" i="1" s="1"/>
  <c r="J575" i="1" s="1"/>
  <c r="J576" i="1" s="1"/>
  <c r="J577" i="1" s="1"/>
  <c r="J578" i="1" s="1"/>
  <c r="J579" i="1" s="1"/>
  <c r="J580" i="1" s="1"/>
  <c r="J581" i="1" s="1"/>
  <c r="J582" i="1" s="1"/>
  <c r="J583" i="1" s="1"/>
  <c r="J584" i="1" s="1"/>
  <c r="J585" i="1" s="1"/>
  <c r="J586" i="1" s="1"/>
  <c r="J587" i="1" s="1"/>
  <c r="J588" i="1" s="1"/>
  <c r="J589" i="1" s="1"/>
  <c r="J590" i="1" s="1"/>
  <c r="J591" i="1" s="1"/>
  <c r="J592" i="1" s="1"/>
  <c r="J593" i="1" s="1"/>
  <c r="J594" i="1" s="1"/>
  <c r="J595" i="1" s="1"/>
  <c r="J596" i="1" s="1"/>
  <c r="J597" i="1" s="1"/>
  <c r="J598" i="1" s="1"/>
  <c r="J599" i="1" s="1"/>
  <c r="J600" i="1" s="1"/>
  <c r="J601" i="1" s="1"/>
  <c r="J602" i="1" s="1"/>
  <c r="J603" i="1" s="1"/>
  <c r="J604" i="1" s="1"/>
  <c r="J605" i="1" s="1"/>
  <c r="J606" i="1" s="1"/>
  <c r="J607" i="1" s="1"/>
  <c r="J608" i="1" s="1"/>
  <c r="J609" i="1" s="1"/>
  <c r="J610" i="1" s="1"/>
  <c r="J611" i="1" s="1"/>
  <c r="J612" i="1" s="1"/>
  <c r="J613" i="1" s="1"/>
  <c r="J614" i="1" s="1"/>
  <c r="J615" i="1" s="1"/>
  <c r="J616" i="1" s="1"/>
  <c r="J617" i="1" s="1"/>
  <c r="J618" i="1" s="1"/>
  <c r="J619" i="1" s="1"/>
  <c r="J620" i="1" s="1"/>
  <c r="J621" i="1" s="1"/>
  <c r="J622" i="1" s="1"/>
  <c r="J623" i="1" s="1"/>
  <c r="J624" i="1" s="1"/>
  <c r="J625" i="1" s="1"/>
  <c r="J626" i="1" s="1"/>
  <c r="J627" i="1" s="1"/>
  <c r="J628" i="1" s="1"/>
  <c r="J629" i="1" s="1"/>
  <c r="J630" i="1" s="1"/>
  <c r="J631" i="1" s="1"/>
  <c r="J632" i="1" s="1"/>
  <c r="J633" i="1" s="1"/>
  <c r="J634" i="1" s="1"/>
  <c r="J635" i="1" s="1"/>
  <c r="J636" i="1" s="1"/>
  <c r="J637" i="1" s="1"/>
  <c r="J638" i="1" s="1"/>
  <c r="J639" i="1" s="1"/>
  <c r="J640" i="1" s="1"/>
  <c r="J641" i="1" s="1"/>
  <c r="J642" i="1" s="1"/>
  <c r="J643" i="1" s="1"/>
  <c r="J644" i="1" s="1"/>
  <c r="J645" i="1" s="1"/>
  <c r="J646" i="1" s="1"/>
  <c r="J647" i="1" s="1"/>
  <c r="J648" i="1" s="1"/>
  <c r="J649" i="1" s="1"/>
  <c r="J650" i="1" s="1"/>
  <c r="J651" i="1" s="1"/>
  <c r="J652" i="1" s="1"/>
  <c r="J653" i="1" s="1"/>
  <c r="J654" i="1" s="1"/>
  <c r="J655" i="1" s="1"/>
  <c r="J656" i="1" s="1"/>
  <c r="J657" i="1" s="1"/>
  <c r="J658" i="1" s="1"/>
  <c r="J659" i="1" s="1"/>
  <c r="J660" i="1" s="1"/>
  <c r="J661" i="1" s="1"/>
  <c r="J662" i="1" s="1"/>
  <c r="J663" i="1" s="1"/>
  <c r="J664" i="1" s="1"/>
  <c r="J665" i="1" s="1"/>
  <c r="J666" i="1" s="1"/>
  <c r="J667" i="1" s="1"/>
  <c r="J668" i="1" s="1"/>
  <c r="J669" i="1" s="1"/>
  <c r="J670" i="1" s="1"/>
  <c r="J671" i="1" s="1"/>
  <c r="J672" i="1" s="1"/>
  <c r="J673" i="1" s="1"/>
  <c r="J674" i="1" s="1"/>
  <c r="J675" i="1" s="1"/>
  <c r="J676" i="1" s="1"/>
  <c r="J677" i="1" s="1"/>
  <c r="J678" i="1" s="1"/>
  <c r="J679" i="1" s="1"/>
  <c r="J680" i="1" s="1"/>
  <c r="J681" i="1" s="1"/>
  <c r="J682" i="1" s="1"/>
  <c r="J683" i="1" s="1"/>
  <c r="J684" i="1" s="1"/>
  <c r="J685" i="1" s="1"/>
  <c r="J686" i="1" s="1"/>
  <c r="J687" i="1" s="1"/>
  <c r="J688" i="1" s="1"/>
  <c r="J689" i="1" s="1"/>
  <c r="J690" i="1" s="1"/>
  <c r="J691" i="1" s="1"/>
  <c r="J692" i="1" s="1"/>
  <c r="J693" i="1" s="1"/>
  <c r="J694" i="1" s="1"/>
  <c r="J695" i="1" s="1"/>
  <c r="J696" i="1" s="1"/>
  <c r="J697" i="1" s="1"/>
  <c r="J698" i="1" s="1"/>
  <c r="J699" i="1" s="1"/>
  <c r="J700" i="1" s="1"/>
  <c r="J701" i="1" s="1"/>
  <c r="J702" i="1" s="1"/>
  <c r="J703" i="1" s="1"/>
  <c r="J704" i="1" s="1"/>
  <c r="J705" i="1" s="1"/>
  <c r="J706" i="1" s="1"/>
  <c r="J707" i="1" s="1"/>
  <c r="J708" i="1" s="1"/>
  <c r="J709" i="1" s="1"/>
  <c r="J710" i="1" s="1"/>
  <c r="J711" i="1" s="1"/>
  <c r="J712" i="1" s="1"/>
  <c r="J713" i="1" s="1"/>
  <c r="J714" i="1" s="1"/>
  <c r="J715" i="1" s="1"/>
  <c r="J716" i="1" s="1"/>
  <c r="J717" i="1" s="1"/>
  <c r="J718" i="1" s="1"/>
  <c r="J719" i="1" s="1"/>
  <c r="J720" i="1" s="1"/>
  <c r="J721" i="1" s="1"/>
  <c r="J722" i="1" s="1"/>
  <c r="J723" i="1" s="1"/>
  <c r="J724" i="1" s="1"/>
  <c r="J725" i="1" s="1"/>
  <c r="J726" i="1" s="1"/>
  <c r="J727" i="1" s="1"/>
  <c r="J728" i="1" s="1"/>
  <c r="J729" i="1" s="1"/>
  <c r="J730" i="1" s="1"/>
  <c r="J731" i="1" s="1"/>
  <c r="J732" i="1" s="1"/>
  <c r="J733" i="1" s="1"/>
  <c r="J734" i="1" s="1"/>
  <c r="J735" i="1" s="1"/>
  <c r="J736" i="1" s="1"/>
  <c r="J737" i="1" s="1"/>
  <c r="J738" i="1" s="1"/>
  <c r="J739" i="1" s="1"/>
  <c r="J740" i="1" s="1"/>
  <c r="J741" i="1" s="1"/>
  <c r="J742" i="1" s="1"/>
  <c r="J743" i="1" s="1"/>
  <c r="J744" i="1" s="1"/>
  <c r="J745" i="1" s="1"/>
  <c r="J746" i="1" s="1"/>
  <c r="J747" i="1" s="1"/>
  <c r="J748" i="1" s="1"/>
  <c r="J749" i="1" s="1"/>
  <c r="J750" i="1" s="1"/>
  <c r="J751" i="1" s="1"/>
  <c r="J752" i="1" s="1"/>
  <c r="J753" i="1" s="1"/>
  <c r="J754" i="1" s="1"/>
  <c r="J755" i="1" s="1"/>
  <c r="J756" i="1" s="1"/>
  <c r="J757" i="1" s="1"/>
  <c r="J758" i="1" s="1"/>
  <c r="J759" i="1" s="1"/>
  <c r="J760" i="1" s="1"/>
  <c r="J761" i="1" s="1"/>
  <c r="J762" i="1" s="1"/>
  <c r="J763" i="1" s="1"/>
  <c r="J764" i="1" s="1"/>
  <c r="J765" i="1" s="1"/>
  <c r="J766" i="1" s="1"/>
  <c r="J767" i="1" s="1"/>
  <c r="J768" i="1" s="1"/>
  <c r="J769" i="1" s="1"/>
  <c r="J770" i="1" s="1"/>
  <c r="J771" i="1" s="1"/>
  <c r="J772" i="1" s="1"/>
  <c r="J773" i="1" s="1"/>
  <c r="J774" i="1" s="1"/>
  <c r="J775" i="1" s="1"/>
  <c r="J776" i="1" s="1"/>
  <c r="J777" i="1" s="1"/>
  <c r="J778" i="1" s="1"/>
  <c r="J779" i="1" s="1"/>
  <c r="J780" i="1" s="1"/>
  <c r="J781" i="1" s="1"/>
  <c r="J782" i="1" s="1"/>
  <c r="J783" i="1" s="1"/>
  <c r="J784" i="1" s="1"/>
  <c r="J785" i="1" s="1"/>
  <c r="J786" i="1" s="1"/>
  <c r="J787" i="1" s="1"/>
  <c r="J788" i="1" s="1"/>
  <c r="J789" i="1" s="1"/>
  <c r="J790" i="1" s="1"/>
  <c r="J791" i="1" s="1"/>
  <c r="J792" i="1" s="1"/>
  <c r="J793" i="1" s="1"/>
  <c r="J794" i="1" s="1"/>
  <c r="J795" i="1" s="1"/>
  <c r="J796" i="1" s="1"/>
  <c r="J797" i="1" s="1"/>
  <c r="J798" i="1" s="1"/>
  <c r="J799" i="1" s="1"/>
  <c r="J800" i="1" s="1"/>
  <c r="J801" i="1" s="1"/>
  <c r="J802" i="1" s="1"/>
  <c r="J803" i="1" s="1"/>
  <c r="J804" i="1" s="1"/>
  <c r="J805" i="1" s="1"/>
  <c r="J806" i="1" s="1"/>
  <c r="J807" i="1" s="1"/>
  <c r="J808" i="1" s="1"/>
  <c r="J809" i="1" s="1"/>
  <c r="J810" i="1" s="1"/>
  <c r="J811" i="1" s="1"/>
  <c r="J812" i="1" s="1"/>
  <c r="J813" i="1" s="1"/>
  <c r="J814" i="1" s="1"/>
  <c r="J815" i="1" s="1"/>
  <c r="J816" i="1" s="1"/>
  <c r="J817" i="1" s="1"/>
  <c r="J818" i="1" s="1"/>
  <c r="J819" i="1" s="1"/>
  <c r="J820" i="1" s="1"/>
  <c r="J821" i="1" s="1"/>
  <c r="J822" i="1" s="1"/>
  <c r="J823" i="1" s="1"/>
  <c r="J824" i="1" s="1"/>
  <c r="J825" i="1" s="1"/>
  <c r="J826" i="1" s="1"/>
  <c r="J827" i="1" s="1"/>
  <c r="J828" i="1" s="1"/>
  <c r="J829" i="1" s="1"/>
  <c r="J830" i="1" s="1"/>
  <c r="J831" i="1" s="1"/>
  <c r="J832" i="1" s="1"/>
  <c r="J833" i="1" s="1"/>
  <c r="J834" i="1" s="1"/>
  <c r="J835" i="1" s="1"/>
  <c r="J836" i="1" s="1"/>
  <c r="J837" i="1" s="1"/>
  <c r="J838" i="1" s="1"/>
  <c r="J839" i="1" s="1"/>
  <c r="J840" i="1" s="1"/>
  <c r="J841" i="1" s="1"/>
  <c r="J842" i="1" s="1"/>
  <c r="J843" i="1" s="1"/>
  <c r="J844" i="1" s="1"/>
  <c r="J845" i="1" s="1"/>
  <c r="J846" i="1" s="1"/>
  <c r="J847" i="1" s="1"/>
  <c r="J848" i="1" s="1"/>
  <c r="J849" i="1" s="1"/>
  <c r="J850" i="1" s="1"/>
  <c r="J851" i="1" s="1"/>
  <c r="J852" i="1" s="1"/>
  <c r="J853" i="1" s="1"/>
  <c r="J854" i="1" s="1"/>
  <c r="J855" i="1" s="1"/>
  <c r="J856" i="1" s="1"/>
  <c r="J857" i="1" s="1"/>
  <c r="J858" i="1" s="1"/>
  <c r="J859" i="1" s="1"/>
  <c r="J860" i="1" s="1"/>
  <c r="J861" i="1" s="1"/>
  <c r="J862" i="1" s="1"/>
  <c r="J863" i="1" s="1"/>
  <c r="J864" i="1" s="1"/>
  <c r="J865" i="1" s="1"/>
  <c r="J866" i="1" s="1"/>
  <c r="J867" i="1" s="1"/>
  <c r="J868" i="1" s="1"/>
  <c r="J869" i="1" s="1"/>
  <c r="J870" i="1" s="1"/>
  <c r="J871" i="1" s="1"/>
  <c r="J872" i="1" s="1"/>
  <c r="J873" i="1" s="1"/>
  <c r="J874" i="1" s="1"/>
  <c r="J875" i="1" s="1"/>
  <c r="J876" i="1" s="1"/>
  <c r="J877" i="1" s="1"/>
  <c r="J878" i="1" s="1"/>
  <c r="J879" i="1" s="1"/>
  <c r="J880" i="1" s="1"/>
  <c r="J881" i="1" s="1"/>
  <c r="J882" i="1" s="1"/>
  <c r="J883" i="1" s="1"/>
  <c r="J884" i="1" s="1"/>
  <c r="J885" i="1" s="1"/>
  <c r="J886" i="1" s="1"/>
  <c r="J887" i="1" s="1"/>
  <c r="J888" i="1" s="1"/>
  <c r="J889" i="1" s="1"/>
  <c r="J890" i="1" s="1"/>
  <c r="J891" i="1" s="1"/>
  <c r="J892" i="1" s="1"/>
  <c r="J893" i="1" s="1"/>
  <c r="J894" i="1" s="1"/>
  <c r="J895" i="1" s="1"/>
  <c r="J896" i="1" s="1"/>
  <c r="J897" i="1" s="1"/>
  <c r="J898" i="1" s="1"/>
  <c r="J899" i="1" s="1"/>
  <c r="J900" i="1" s="1"/>
  <c r="J901" i="1" s="1"/>
  <c r="J902" i="1" s="1"/>
  <c r="J903" i="1" s="1"/>
  <c r="J904" i="1" s="1"/>
  <c r="J905" i="1" s="1"/>
  <c r="J906" i="1" s="1"/>
  <c r="J907" i="1" s="1"/>
  <c r="J908" i="1" s="1"/>
  <c r="J909" i="1" s="1"/>
  <c r="J910" i="1" s="1"/>
  <c r="J911" i="1" s="1"/>
  <c r="J912" i="1" s="1"/>
  <c r="J913" i="1" s="1"/>
  <c r="J914" i="1" s="1"/>
  <c r="J915" i="1" s="1"/>
  <c r="J916" i="1" s="1"/>
  <c r="J917" i="1" s="1"/>
  <c r="J918" i="1" s="1"/>
  <c r="J919" i="1" s="1"/>
  <c r="J920" i="1" s="1"/>
  <c r="J921" i="1" s="1"/>
  <c r="J922" i="1" s="1"/>
  <c r="J923" i="1" s="1"/>
  <c r="J924" i="1" s="1"/>
  <c r="J925" i="1" s="1"/>
  <c r="J926" i="1" s="1"/>
  <c r="J927" i="1" s="1"/>
  <c r="J928" i="1" s="1"/>
  <c r="J929" i="1" s="1"/>
  <c r="J930" i="1" s="1"/>
  <c r="J931" i="1" s="1"/>
  <c r="J932" i="1" s="1"/>
  <c r="J933" i="1" s="1"/>
  <c r="J934" i="1" s="1"/>
  <c r="J935" i="1" s="1"/>
  <c r="J936" i="1" s="1"/>
  <c r="J937" i="1" s="1"/>
  <c r="J938" i="1" s="1"/>
  <c r="J939" i="1" s="1"/>
  <c r="J940" i="1" s="1"/>
  <c r="J941" i="1" s="1"/>
  <c r="J942" i="1" s="1"/>
  <c r="J943" i="1" s="1"/>
  <c r="J944" i="1" s="1"/>
  <c r="J945" i="1" s="1"/>
  <c r="J946" i="1" s="1"/>
  <c r="J947" i="1" s="1"/>
  <c r="J948" i="1" s="1"/>
  <c r="J949" i="1" s="1"/>
  <c r="J950" i="1" s="1"/>
  <c r="J951" i="1" s="1"/>
  <c r="J952" i="1" s="1"/>
  <c r="J953" i="1" s="1"/>
  <c r="J954" i="1" s="1"/>
  <c r="J955" i="1" s="1"/>
  <c r="J956" i="1" s="1"/>
  <c r="J957" i="1" s="1"/>
  <c r="J958" i="1" s="1"/>
  <c r="J959" i="1" s="1"/>
  <c r="J960" i="1" s="1"/>
  <c r="J961" i="1" s="1"/>
  <c r="J962" i="1" s="1"/>
  <c r="J963" i="1" s="1"/>
  <c r="J964" i="1" s="1"/>
  <c r="J965" i="1" s="1"/>
  <c r="J966" i="1" s="1"/>
  <c r="J967" i="1" s="1"/>
  <c r="J968" i="1" s="1"/>
  <c r="J969" i="1" s="1"/>
  <c r="J970" i="1" s="1"/>
  <c r="J971" i="1" s="1"/>
  <c r="J972" i="1" s="1"/>
  <c r="J973" i="1" s="1"/>
  <c r="J974" i="1" s="1"/>
  <c r="J975" i="1" s="1"/>
  <c r="J976" i="1" s="1"/>
  <c r="J977" i="1" s="1"/>
  <c r="J978" i="1" s="1"/>
  <c r="J979" i="1" s="1"/>
  <c r="J980" i="1" s="1"/>
  <c r="J981" i="1" s="1"/>
  <c r="J982" i="1" s="1"/>
  <c r="J983" i="1" s="1"/>
  <c r="J984" i="1" s="1"/>
  <c r="J985" i="1" s="1"/>
  <c r="J986" i="1" s="1"/>
  <c r="J987" i="1" s="1"/>
  <c r="J988" i="1" s="1"/>
  <c r="J989" i="1" s="1"/>
  <c r="J990" i="1" s="1"/>
  <c r="J991" i="1" s="1"/>
  <c r="J992" i="1" s="1"/>
  <c r="J993" i="1" s="1"/>
  <c r="J994" i="1" s="1"/>
  <c r="J995" i="1" s="1"/>
  <c r="J996" i="1" s="1"/>
  <c r="J997" i="1" s="1"/>
  <c r="J998" i="1" s="1"/>
  <c r="J999" i="1" s="1"/>
  <c r="J1000" i="1" s="1"/>
  <c r="J1001" i="1" s="1"/>
  <c r="J1002" i="1" s="1"/>
  <c r="J1003" i="1" s="1"/>
  <c r="J1004" i="1" s="1"/>
  <c r="J1005" i="1" s="1"/>
  <c r="J1006" i="1" s="1"/>
  <c r="J1007" i="1" s="1"/>
  <c r="J1008" i="1" s="1"/>
  <c r="J1009" i="1" s="1"/>
  <c r="J1010" i="1" s="1"/>
  <c r="J1011" i="1" s="1"/>
  <c r="J1012" i="1" s="1"/>
  <c r="J1013" i="1" s="1"/>
  <c r="J1014" i="1" s="1"/>
  <c r="J1015" i="1" s="1"/>
  <c r="J1016" i="1" s="1"/>
  <c r="J1017" i="1" s="1"/>
  <c r="J1018" i="1" s="1"/>
  <c r="J1019" i="1" s="1"/>
  <c r="J1020" i="1" s="1"/>
  <c r="J1021" i="1" s="1"/>
  <c r="J1022" i="1" s="1"/>
  <c r="J1023" i="1" s="1"/>
  <c r="J1024" i="1" s="1"/>
  <c r="J1025" i="1" s="1"/>
  <c r="J1026" i="1" s="1"/>
  <c r="J1027" i="1" s="1"/>
  <c r="J1028" i="1" s="1"/>
  <c r="J1029" i="1" s="1"/>
  <c r="J1030" i="1" s="1"/>
  <c r="J1031" i="1" s="1"/>
  <c r="J1032" i="1" s="1"/>
  <c r="J1033" i="1" s="1"/>
  <c r="J1034" i="1" s="1"/>
  <c r="J1035" i="1" s="1"/>
  <c r="J1036" i="1" s="1"/>
  <c r="J1037" i="1" s="1"/>
  <c r="J1038" i="1" s="1"/>
  <c r="J1039" i="1" s="1"/>
  <c r="J1040" i="1" s="1"/>
  <c r="J1041" i="1" s="1"/>
  <c r="J1042" i="1" s="1"/>
  <c r="J1043" i="1" s="1"/>
  <c r="J1044" i="1" s="1"/>
  <c r="J1045" i="1" s="1"/>
  <c r="J1046" i="1" s="1"/>
  <c r="J1047" i="1" s="1"/>
  <c r="J1048" i="1" s="1"/>
  <c r="J1049" i="1" s="1"/>
  <c r="J1050" i="1" s="1"/>
  <c r="J1051" i="1" s="1"/>
  <c r="J1052" i="1" s="1"/>
  <c r="J1053" i="1" s="1"/>
  <c r="J1054" i="1" s="1"/>
  <c r="J1055" i="1" s="1"/>
  <c r="J1056" i="1" s="1"/>
  <c r="J1057" i="1" s="1"/>
  <c r="J1058" i="1" s="1"/>
  <c r="J1059" i="1" s="1"/>
  <c r="J1060" i="1" s="1"/>
  <c r="J1061" i="1" s="1"/>
  <c r="J1062" i="1" s="1"/>
  <c r="J1063" i="1" s="1"/>
  <c r="J1064" i="1" s="1"/>
  <c r="J1065" i="1" s="1"/>
  <c r="J1066" i="1" s="1"/>
  <c r="J1067" i="1" s="1"/>
  <c r="J1068" i="1" s="1"/>
  <c r="J1069" i="1" s="1"/>
  <c r="J1070" i="1" s="1"/>
  <c r="J1071" i="1" s="1"/>
  <c r="J1072" i="1" s="1"/>
  <c r="J1073" i="1" s="1"/>
  <c r="J1074" i="1" s="1"/>
  <c r="J1075" i="1" s="1"/>
  <c r="J1076" i="1" s="1"/>
  <c r="J1077" i="1" s="1"/>
  <c r="J1078" i="1" s="1"/>
  <c r="J1079" i="1" s="1"/>
  <c r="J1080" i="1" s="1"/>
  <c r="J1081" i="1" s="1"/>
  <c r="J1082" i="1" s="1"/>
  <c r="J1083" i="1" s="1"/>
  <c r="J1084" i="1" s="1"/>
  <c r="J1085" i="1" s="1"/>
  <c r="J1086" i="1" s="1"/>
  <c r="J1087" i="1" s="1"/>
  <c r="J1088" i="1" s="1"/>
  <c r="J1089" i="1" s="1"/>
  <c r="J1090" i="1" s="1"/>
  <c r="J1091" i="1" s="1"/>
  <c r="J1092" i="1" s="1"/>
  <c r="J1093" i="1" s="1"/>
  <c r="J1094" i="1" s="1"/>
  <c r="J1095" i="1" s="1"/>
  <c r="J1096" i="1" s="1"/>
  <c r="J1097" i="1" s="1"/>
  <c r="J1098" i="1" s="1"/>
  <c r="J1099" i="1" s="1"/>
  <c r="J1100" i="1" s="1"/>
  <c r="J1101" i="1" s="1"/>
  <c r="J1102" i="1" s="1"/>
  <c r="J1103" i="1" s="1"/>
  <c r="J1104" i="1" s="1"/>
  <c r="J1105" i="1" s="1"/>
  <c r="J1106" i="1" s="1"/>
  <c r="J1107" i="1" s="1"/>
  <c r="J1108" i="1" s="1"/>
  <c r="J1109" i="1" s="1"/>
  <c r="J1110" i="1" s="1"/>
  <c r="J1111" i="1" s="1"/>
  <c r="J1112" i="1" s="1"/>
  <c r="J1113" i="1" s="1"/>
  <c r="J1114" i="1" s="1"/>
  <c r="J1115" i="1" s="1"/>
  <c r="J1116" i="1" s="1"/>
  <c r="J1117" i="1" s="1"/>
  <c r="J1118" i="1" s="1"/>
  <c r="J1119" i="1" s="1"/>
  <c r="J1120" i="1" s="1"/>
  <c r="J1121" i="1" s="1"/>
  <c r="J1122" i="1" s="1"/>
  <c r="J1123" i="1" s="1"/>
  <c r="J1124" i="1" s="1"/>
  <c r="J1125" i="1" s="1"/>
  <c r="J1126" i="1" s="1"/>
  <c r="J1127" i="1" s="1"/>
  <c r="J1128" i="1" s="1"/>
  <c r="J1129" i="1" s="1"/>
  <c r="J1130" i="1" s="1"/>
  <c r="J1131" i="1" s="1"/>
  <c r="J1132" i="1" s="1"/>
  <c r="J1133" i="1" s="1"/>
  <c r="J1134" i="1" s="1"/>
  <c r="J1135" i="1" s="1"/>
  <c r="J1136" i="1" s="1"/>
  <c r="J1137" i="1" s="1"/>
  <c r="J1138" i="1" s="1"/>
  <c r="J1139" i="1" s="1"/>
  <c r="J1140" i="1" s="1"/>
  <c r="J1141" i="1" s="1"/>
  <c r="J1142" i="1" s="1"/>
  <c r="J1143" i="1" s="1"/>
  <c r="J1144" i="1" s="1"/>
  <c r="J1145" i="1" s="1"/>
  <c r="J1146" i="1" s="1"/>
  <c r="J1147" i="1" s="1"/>
  <c r="J1148" i="1" s="1"/>
  <c r="J1149" i="1" s="1"/>
  <c r="J1150" i="1" s="1"/>
  <c r="J1151" i="1" s="1"/>
  <c r="J1152" i="1" s="1"/>
  <c r="J1153" i="1" s="1"/>
  <c r="J1154" i="1" s="1"/>
  <c r="J1155" i="1" s="1"/>
  <c r="J1156" i="1" s="1"/>
  <c r="J1157" i="1" s="1"/>
  <c r="J1158" i="1" s="1"/>
  <c r="J1159" i="1" s="1"/>
  <c r="J1160" i="1" s="1"/>
  <c r="J1161" i="1" s="1"/>
  <c r="J1162" i="1" s="1"/>
  <c r="J1163" i="1" s="1"/>
  <c r="J1164" i="1" s="1"/>
  <c r="J1165" i="1" s="1"/>
  <c r="J1166" i="1" s="1"/>
  <c r="J1167" i="1" s="1"/>
  <c r="J1168" i="1" s="1"/>
  <c r="J1169" i="1" s="1"/>
  <c r="J1170" i="1" s="1"/>
  <c r="J1171" i="1" s="1"/>
  <c r="J1172" i="1" s="1"/>
  <c r="J1173" i="1" s="1"/>
  <c r="J1174" i="1" s="1"/>
  <c r="J1175" i="1" s="1"/>
  <c r="J1176" i="1" s="1"/>
  <c r="J1177" i="1" s="1"/>
  <c r="J1178" i="1" s="1"/>
  <c r="J1179" i="1" s="1"/>
  <c r="J1180" i="1" s="1"/>
  <c r="J1181" i="1" s="1"/>
  <c r="J1182" i="1" s="1"/>
  <c r="J1183" i="1" s="1"/>
  <c r="J1184" i="1" s="1"/>
  <c r="J1185" i="1" s="1"/>
  <c r="J1186" i="1" s="1"/>
  <c r="J1187" i="1" s="1"/>
  <c r="J1188" i="1" s="1"/>
  <c r="J1189" i="1" s="1"/>
  <c r="J1190" i="1" s="1"/>
  <c r="J1191" i="1" s="1"/>
  <c r="J1192" i="1" s="1"/>
  <c r="J1193" i="1" s="1"/>
  <c r="J1194" i="1" s="1"/>
  <c r="J1195" i="1" s="1"/>
  <c r="J1196" i="1" s="1"/>
  <c r="J1197" i="1" s="1"/>
  <c r="J1198" i="1" s="1"/>
  <c r="J1199" i="1" s="1"/>
  <c r="J1200" i="1" s="1"/>
  <c r="J1201" i="1" s="1"/>
  <c r="J1202" i="1" s="1"/>
  <c r="J1203" i="1" s="1"/>
  <c r="J1204" i="1" s="1"/>
  <c r="J1205" i="1" s="1"/>
  <c r="J1206" i="1" s="1"/>
  <c r="J1207" i="1" s="1"/>
  <c r="J1208" i="1" s="1"/>
  <c r="J1209" i="1" s="1"/>
  <c r="J1210" i="1" s="1"/>
  <c r="J1211" i="1" s="1"/>
  <c r="J1212" i="1" s="1"/>
  <c r="J1213" i="1" s="1"/>
  <c r="J1214" i="1" s="1"/>
  <c r="J1215" i="1" s="1"/>
  <c r="J1216" i="1" s="1"/>
  <c r="J1217" i="1" s="1"/>
  <c r="J1218" i="1" s="1"/>
  <c r="J1219" i="1" s="1"/>
  <c r="J1220" i="1" s="1"/>
  <c r="J1221" i="1" s="1"/>
  <c r="J1222" i="1" s="1"/>
  <c r="J1223" i="1" s="1"/>
  <c r="J1224" i="1" s="1"/>
  <c r="J1225" i="1" s="1"/>
  <c r="J1226" i="1" s="1"/>
  <c r="J1227" i="1" s="1"/>
  <c r="J1228" i="1" s="1"/>
  <c r="J1229" i="1" s="1"/>
  <c r="J1230" i="1" s="1"/>
  <c r="J1231" i="1" s="1"/>
  <c r="J1232" i="1" s="1"/>
  <c r="J1233" i="1" s="1"/>
  <c r="J1234" i="1" s="1"/>
  <c r="J1235" i="1" s="1"/>
  <c r="J1236" i="1" s="1"/>
  <c r="J1237" i="1" s="1"/>
  <c r="J1238" i="1" s="1"/>
  <c r="J1239" i="1" s="1"/>
  <c r="J1240" i="1" s="1"/>
  <c r="J1241" i="1" s="1"/>
  <c r="J1242" i="1" s="1"/>
  <c r="J1243" i="1" s="1"/>
  <c r="J1244" i="1" s="1"/>
  <c r="J1245" i="1" s="1"/>
  <c r="J1246" i="1" s="1"/>
  <c r="J1247" i="1" s="1"/>
  <c r="J1248" i="1" s="1"/>
  <c r="J1249" i="1" s="1"/>
  <c r="J1250" i="1" s="1"/>
  <c r="J1251" i="1" s="1"/>
  <c r="J1252" i="1" s="1"/>
  <c r="J1253" i="1" s="1"/>
  <c r="J1254" i="1" s="1"/>
  <c r="J1255" i="1" s="1"/>
  <c r="J1256" i="1" s="1"/>
  <c r="J1257" i="1" s="1"/>
  <c r="J1258" i="1" s="1"/>
  <c r="J1259" i="1" s="1"/>
  <c r="J1260" i="1" s="1"/>
  <c r="J1261" i="1" s="1"/>
  <c r="J1262" i="1" s="1"/>
  <c r="J1263" i="1" s="1"/>
  <c r="J1264" i="1" s="1"/>
  <c r="J1265" i="1" s="1"/>
  <c r="J1266" i="1" s="1"/>
  <c r="J1267" i="1" s="1"/>
  <c r="J1268" i="1" s="1"/>
  <c r="J1269" i="1" s="1"/>
  <c r="J1270" i="1" s="1"/>
  <c r="J1271" i="1" s="1"/>
  <c r="J1272" i="1" s="1"/>
  <c r="J1273" i="1" s="1"/>
  <c r="J1274" i="1" s="1"/>
  <c r="J1275" i="1" s="1"/>
  <c r="J1276" i="1" s="1"/>
  <c r="J1277" i="1" s="1"/>
  <c r="J1278" i="1" s="1"/>
  <c r="J1279" i="1" s="1"/>
  <c r="J1280" i="1" s="1"/>
  <c r="J1281" i="1" s="1"/>
  <c r="J1282" i="1" s="1"/>
  <c r="J1283" i="1" s="1"/>
  <c r="J1284" i="1" s="1"/>
  <c r="J1285" i="1" s="1"/>
  <c r="J1286" i="1" s="1"/>
  <c r="J1287" i="1" s="1"/>
  <c r="J1288" i="1" s="1"/>
  <c r="J1289" i="1" s="1"/>
  <c r="J1290" i="1" s="1"/>
  <c r="J1291" i="1" s="1"/>
  <c r="J1292" i="1" s="1"/>
  <c r="J1293" i="1" s="1"/>
  <c r="J1294" i="1" s="1"/>
  <c r="J1295" i="1" s="1"/>
  <c r="J1296" i="1" s="1"/>
  <c r="J1297" i="1" s="1"/>
  <c r="J1298" i="1" s="1"/>
  <c r="J1299" i="1" s="1"/>
  <c r="J1300" i="1" s="1"/>
  <c r="J1301" i="1" s="1"/>
  <c r="J1302" i="1" s="1"/>
  <c r="J1303" i="1" s="1"/>
  <c r="J1304" i="1" s="1"/>
  <c r="J1305" i="1" s="1"/>
  <c r="J1306" i="1" s="1"/>
  <c r="J1307" i="1" s="1"/>
  <c r="J1308" i="1" s="1"/>
  <c r="J1309" i="1" s="1"/>
  <c r="J1310" i="1" s="1"/>
  <c r="J1311" i="1" s="1"/>
  <c r="J1312" i="1" s="1"/>
  <c r="J1313" i="1" s="1"/>
  <c r="J1314" i="1" s="1"/>
  <c r="J1315" i="1" s="1"/>
  <c r="J1316" i="1" s="1"/>
  <c r="J1317" i="1" s="1"/>
  <c r="J1318" i="1" s="1"/>
  <c r="J1319" i="1" s="1"/>
  <c r="J1320" i="1" s="1"/>
  <c r="J1321" i="1" s="1"/>
  <c r="J1322" i="1" s="1"/>
  <c r="J1323" i="1" s="1"/>
  <c r="J1324" i="1" s="1"/>
  <c r="J1325" i="1" s="1"/>
  <c r="J1326" i="1" s="1"/>
  <c r="J1327" i="1" s="1"/>
  <c r="J1328" i="1" s="1"/>
  <c r="J1329" i="1" s="1"/>
  <c r="J1330" i="1" s="1"/>
  <c r="J1331" i="1" s="1"/>
  <c r="J1332" i="1" s="1"/>
  <c r="J1333" i="1" s="1"/>
  <c r="J1334" i="1" s="1"/>
  <c r="J1335" i="1" s="1"/>
  <c r="J1336" i="1" s="1"/>
  <c r="J1337" i="1" s="1"/>
  <c r="J1338" i="1" s="1"/>
  <c r="J1339" i="1" s="1"/>
  <c r="J1340" i="1" s="1"/>
  <c r="J1341" i="1" s="1"/>
  <c r="J1342" i="1" s="1"/>
  <c r="J1343" i="1" s="1"/>
  <c r="J1344" i="1" s="1"/>
  <c r="J1345" i="1" s="1"/>
  <c r="J1346" i="1" s="1"/>
  <c r="J1347" i="1" s="1"/>
  <c r="J1348" i="1" s="1"/>
  <c r="J1349" i="1" s="1"/>
  <c r="J1350" i="1" s="1"/>
  <c r="J1351" i="1" s="1"/>
  <c r="J1352" i="1" s="1"/>
  <c r="J1353" i="1" s="1"/>
  <c r="J1354" i="1" s="1"/>
  <c r="J1355" i="1" s="1"/>
  <c r="J1356" i="1" s="1"/>
  <c r="J1357" i="1" s="1"/>
  <c r="J1358" i="1" s="1"/>
  <c r="J1359" i="1" s="1"/>
  <c r="J1360" i="1" s="1"/>
  <c r="J1361" i="1" s="1"/>
  <c r="J1362" i="1" s="1"/>
  <c r="J1363" i="1" s="1"/>
  <c r="J1364" i="1" s="1"/>
  <c r="J1365" i="1" s="1"/>
  <c r="J1366" i="1" s="1"/>
  <c r="J1367" i="1" s="1"/>
  <c r="J1368" i="1" s="1"/>
  <c r="J1369" i="1" s="1"/>
  <c r="J1370" i="1" s="1"/>
  <c r="J1371" i="1" s="1"/>
  <c r="J1372" i="1" s="1"/>
  <c r="J1373" i="1" s="1"/>
  <c r="J1374" i="1" s="1"/>
  <c r="J1375" i="1" s="1"/>
  <c r="J1376" i="1" s="1"/>
  <c r="J1377" i="1" s="1"/>
  <c r="J1378" i="1" s="1"/>
  <c r="J1379" i="1" s="1"/>
  <c r="J1380" i="1" s="1"/>
  <c r="J1381" i="1" s="1"/>
  <c r="J1382" i="1" s="1"/>
  <c r="J1383" i="1" s="1"/>
  <c r="J1384" i="1" s="1"/>
  <c r="J1385" i="1" s="1"/>
  <c r="J1386" i="1" s="1"/>
  <c r="J1387" i="1" s="1"/>
  <c r="J1388" i="1" s="1"/>
  <c r="J1389" i="1" s="1"/>
  <c r="J1390" i="1" s="1"/>
  <c r="J1391" i="1" s="1"/>
  <c r="J1392" i="1" s="1"/>
  <c r="J1393" i="1" s="1"/>
  <c r="J1394" i="1" s="1"/>
  <c r="J1395" i="1" s="1"/>
  <c r="J1396" i="1" s="1"/>
  <c r="J1397" i="1" s="1"/>
  <c r="J1398" i="1" s="1"/>
  <c r="J1399" i="1" s="1"/>
  <c r="J1400" i="1" s="1"/>
  <c r="J1401" i="1" s="1"/>
  <c r="J1402" i="1" s="1"/>
  <c r="J1403" i="1" s="1"/>
  <c r="J1404" i="1" s="1"/>
  <c r="J1405" i="1" s="1"/>
  <c r="J1406" i="1" s="1"/>
  <c r="J1407" i="1" s="1"/>
  <c r="J1408" i="1" s="1"/>
  <c r="J1409" i="1" s="1"/>
  <c r="J1410" i="1" s="1"/>
  <c r="J1411" i="1" s="1"/>
  <c r="J1412" i="1" s="1"/>
  <c r="J1413" i="1" s="1"/>
  <c r="J1414" i="1" s="1"/>
  <c r="J1415" i="1" s="1"/>
  <c r="J1416" i="1" s="1"/>
  <c r="J1417" i="1" s="1"/>
  <c r="J1418" i="1" s="1"/>
  <c r="J1419" i="1" s="1"/>
  <c r="J1420" i="1" s="1"/>
  <c r="J1421" i="1" s="1"/>
  <c r="J1422" i="1" s="1"/>
  <c r="J1423" i="1" s="1"/>
  <c r="J1424" i="1" s="1"/>
  <c r="J1425" i="1" s="1"/>
  <c r="J1426" i="1" s="1"/>
  <c r="J1427" i="1" s="1"/>
  <c r="J1428" i="1" s="1"/>
  <c r="J1429" i="1" s="1"/>
  <c r="J1430" i="1" s="1"/>
  <c r="J1431" i="1" s="1"/>
  <c r="J1432" i="1" s="1"/>
  <c r="J1433" i="1" s="1"/>
  <c r="J1434" i="1" s="1"/>
  <c r="J1435" i="1" s="1"/>
  <c r="J1436" i="1" s="1"/>
  <c r="J1437" i="1" s="1"/>
  <c r="J1438" i="1" s="1"/>
  <c r="J1439" i="1" s="1"/>
  <c r="J1440" i="1" s="1"/>
  <c r="J1441" i="1" s="1"/>
  <c r="J1442" i="1" s="1"/>
  <c r="J1443" i="1" s="1"/>
  <c r="J1444" i="1" s="1"/>
  <c r="J1445" i="1" s="1"/>
  <c r="J1446" i="1" s="1"/>
  <c r="J1447" i="1" s="1"/>
  <c r="J1448" i="1" s="1"/>
  <c r="J1449" i="1" s="1"/>
  <c r="J1450" i="1" s="1"/>
  <c r="J1451" i="1" s="1"/>
  <c r="J1452" i="1" s="1"/>
  <c r="J1453" i="1" s="1"/>
  <c r="J1454" i="1" s="1"/>
  <c r="J1455" i="1" s="1"/>
  <c r="J1456" i="1" s="1"/>
  <c r="J1457" i="1" s="1"/>
  <c r="J1458" i="1" s="1"/>
  <c r="J1459" i="1" s="1"/>
  <c r="J1460" i="1" s="1"/>
  <c r="J1461" i="1" s="1"/>
  <c r="J1462" i="1" s="1"/>
  <c r="J1463" i="1" s="1"/>
  <c r="J1464" i="1" s="1"/>
  <c r="J1465" i="1" s="1"/>
  <c r="J1466" i="1" s="1"/>
  <c r="J1467" i="1" s="1"/>
  <c r="J1468" i="1" s="1"/>
  <c r="J1469" i="1" s="1"/>
  <c r="J1470" i="1" s="1"/>
  <c r="J1471" i="1" s="1"/>
  <c r="J1472" i="1" s="1"/>
  <c r="J1473" i="1" s="1"/>
  <c r="J1474" i="1" s="1"/>
  <c r="J1475" i="1" s="1"/>
  <c r="J1476" i="1" s="1"/>
  <c r="J1477" i="1" s="1"/>
  <c r="J1478" i="1" s="1"/>
  <c r="J1479" i="1" s="1"/>
  <c r="J1480" i="1" s="1"/>
  <c r="J1481" i="1" s="1"/>
  <c r="J1482" i="1" s="1"/>
  <c r="J1483" i="1" s="1"/>
  <c r="J1484" i="1" s="1"/>
  <c r="J1485" i="1" s="1"/>
  <c r="J1486" i="1" s="1"/>
  <c r="J1487" i="1" s="1"/>
  <c r="J1488" i="1" s="1"/>
  <c r="J1489" i="1" s="1"/>
  <c r="J1490" i="1" s="1"/>
  <c r="J1491" i="1" s="1"/>
  <c r="J1492" i="1" s="1"/>
  <c r="J1493" i="1" s="1"/>
  <c r="J1494" i="1" s="1"/>
  <c r="J1495" i="1" s="1"/>
  <c r="J1496" i="1" s="1"/>
  <c r="J1497" i="1" s="1"/>
  <c r="J1498" i="1" s="1"/>
  <c r="J1499" i="1" s="1"/>
  <c r="J1500" i="1" s="1"/>
  <c r="J1501" i="1" s="1"/>
  <c r="J1502" i="1" s="1"/>
  <c r="J1503" i="1" s="1"/>
  <c r="J1504" i="1" s="1"/>
  <c r="J1505" i="1" s="1"/>
  <c r="J1506" i="1" s="1"/>
  <c r="J1507" i="1" s="1"/>
  <c r="J1508" i="1" s="1"/>
  <c r="J1509" i="1" s="1"/>
  <c r="J1510" i="1" s="1"/>
  <c r="J1511" i="1" s="1"/>
  <c r="J1512" i="1" s="1"/>
  <c r="J1513" i="1" s="1"/>
  <c r="J1514" i="1" s="1"/>
  <c r="J1515" i="1" s="1"/>
  <c r="J1516" i="1" s="1"/>
  <c r="J1517" i="1" s="1"/>
  <c r="J1518" i="1" s="1"/>
  <c r="J1519" i="1" s="1"/>
  <c r="J1520" i="1" s="1"/>
  <c r="J1521" i="1" s="1"/>
  <c r="K8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3" i="1"/>
  <c r="Q3" i="1"/>
  <c r="R3" i="1" s="1"/>
  <c r="L434" i="1" l="1"/>
  <c r="L435" i="1" s="1"/>
  <c r="L436" i="1" s="1"/>
  <c r="L437" i="1" s="1"/>
  <c r="L438" i="1" s="1"/>
  <c r="L439" i="1" s="1"/>
  <c r="L440" i="1" s="1"/>
  <c r="L441" i="1" s="1"/>
  <c r="L442" i="1" s="1"/>
  <c r="L443" i="1" s="1"/>
  <c r="L444" i="1" s="1"/>
  <c r="L445" i="1" s="1"/>
  <c r="L446" i="1" s="1"/>
  <c r="L447" i="1" s="1"/>
  <c r="L448" i="1" s="1"/>
  <c r="L449" i="1" s="1"/>
  <c r="L450" i="1" s="1"/>
  <c r="L451" i="1" s="1"/>
  <c r="L452" i="1" s="1"/>
  <c r="L453" i="1" s="1"/>
  <c r="L454" i="1" s="1"/>
  <c r="L455" i="1" s="1"/>
  <c r="L456" i="1" s="1"/>
  <c r="L457" i="1" s="1"/>
  <c r="L458" i="1" s="1"/>
  <c r="L459" i="1" s="1"/>
  <c r="L460" i="1" s="1"/>
  <c r="L461" i="1" s="1"/>
  <c r="L462" i="1" s="1"/>
  <c r="L463" i="1" s="1"/>
  <c r="L464" i="1" s="1"/>
  <c r="L465" i="1" s="1"/>
  <c r="L466" i="1" s="1"/>
  <c r="L467" i="1" s="1"/>
  <c r="L468" i="1" s="1"/>
  <c r="L469" i="1" s="1"/>
  <c r="L470" i="1" s="1"/>
  <c r="L471" i="1" s="1"/>
  <c r="L472" i="1" s="1"/>
  <c r="L473" i="1" s="1"/>
  <c r="L474" i="1" s="1"/>
  <c r="L475" i="1" s="1"/>
  <c r="L476" i="1" s="1"/>
  <c r="L477" i="1" s="1"/>
  <c r="L478" i="1" s="1"/>
  <c r="L479" i="1" s="1"/>
  <c r="L480" i="1" s="1"/>
  <c r="L481" i="1" s="1"/>
  <c r="L482" i="1" s="1"/>
  <c r="L483" i="1" s="1"/>
  <c r="L484" i="1" s="1"/>
  <c r="L485" i="1" s="1"/>
  <c r="L486" i="1" s="1"/>
  <c r="L487" i="1" s="1"/>
  <c r="L488" i="1" s="1"/>
  <c r="L489" i="1" s="1"/>
  <c r="L490" i="1" s="1"/>
  <c r="L491" i="1" s="1"/>
  <c r="L492" i="1" s="1"/>
  <c r="L493" i="1" s="1"/>
  <c r="L494" i="1" s="1"/>
  <c r="L495" i="1" s="1"/>
  <c r="L496" i="1" s="1"/>
  <c r="L497" i="1" s="1"/>
  <c r="L498" i="1" s="1"/>
  <c r="L499" i="1" s="1"/>
  <c r="L500" i="1" s="1"/>
  <c r="L501" i="1" s="1"/>
  <c r="L502" i="1" s="1"/>
  <c r="L503" i="1" s="1"/>
  <c r="L504" i="1" s="1"/>
  <c r="L505" i="1" s="1"/>
  <c r="L506" i="1" s="1"/>
  <c r="L507" i="1" s="1"/>
  <c r="L508" i="1" s="1"/>
  <c r="L509" i="1" s="1"/>
  <c r="L510" i="1" s="1"/>
  <c r="L511" i="1" s="1"/>
  <c r="L512" i="1" s="1"/>
  <c r="L513" i="1" s="1"/>
  <c r="L514" i="1" s="1"/>
  <c r="L515" i="1" s="1"/>
  <c r="L516" i="1" s="1"/>
  <c r="L517" i="1" s="1"/>
  <c r="L518" i="1" s="1"/>
  <c r="L519" i="1" s="1"/>
  <c r="L520" i="1" s="1"/>
  <c r="L521" i="1" s="1"/>
  <c r="L522" i="1" s="1"/>
  <c r="L523" i="1" s="1"/>
  <c r="L524" i="1" s="1"/>
  <c r="L525" i="1" s="1"/>
  <c r="L526" i="1" s="1"/>
  <c r="L527" i="1" s="1"/>
  <c r="L528" i="1" s="1"/>
  <c r="L529" i="1" s="1"/>
  <c r="L530" i="1" s="1"/>
  <c r="L531" i="1" s="1"/>
  <c r="L532" i="1" s="1"/>
  <c r="L533" i="1" s="1"/>
  <c r="L534" i="1" s="1"/>
  <c r="L535" i="1" s="1"/>
  <c r="L536" i="1" s="1"/>
  <c r="L537" i="1" s="1"/>
  <c r="L538" i="1" s="1"/>
  <c r="L539" i="1" s="1"/>
  <c r="L540" i="1" s="1"/>
  <c r="L541" i="1" s="1"/>
  <c r="L542" i="1" s="1"/>
  <c r="L543" i="1" s="1"/>
  <c r="L544" i="1" s="1"/>
  <c r="L545" i="1" s="1"/>
  <c r="L546" i="1" s="1"/>
  <c r="L547" i="1" s="1"/>
  <c r="L548" i="1" s="1"/>
  <c r="L549" i="1" s="1"/>
  <c r="L550" i="1" s="1"/>
  <c r="L551" i="1" s="1"/>
  <c r="L552" i="1" s="1"/>
  <c r="L553" i="1" s="1"/>
  <c r="L554" i="1" s="1"/>
  <c r="L555" i="1" s="1"/>
  <c r="L556" i="1" s="1"/>
  <c r="L557" i="1" s="1"/>
  <c r="L558" i="1" s="1"/>
  <c r="L559" i="1" s="1"/>
  <c r="L560" i="1" s="1"/>
  <c r="L561" i="1" s="1"/>
  <c r="L562" i="1" s="1"/>
  <c r="L563" i="1" s="1"/>
  <c r="L564" i="1" s="1"/>
  <c r="L565" i="1" s="1"/>
  <c r="L566" i="1" s="1"/>
  <c r="L567" i="1" s="1"/>
  <c r="L568" i="1" s="1"/>
  <c r="L569" i="1" s="1"/>
  <c r="L570" i="1" s="1"/>
  <c r="L571" i="1" s="1"/>
  <c r="L572" i="1" s="1"/>
  <c r="L573" i="1" s="1"/>
  <c r="L574" i="1" s="1"/>
  <c r="L575" i="1" s="1"/>
  <c r="L576" i="1" s="1"/>
  <c r="L577" i="1" s="1"/>
  <c r="L578" i="1" s="1"/>
  <c r="L579" i="1" s="1"/>
  <c r="L580" i="1" s="1"/>
  <c r="L581" i="1" s="1"/>
  <c r="L582" i="1" s="1"/>
  <c r="L583" i="1" s="1"/>
  <c r="L584" i="1" s="1"/>
  <c r="L585" i="1" s="1"/>
  <c r="L586" i="1" s="1"/>
  <c r="L587" i="1" s="1"/>
  <c r="L588" i="1" s="1"/>
  <c r="L589" i="1" s="1"/>
  <c r="L590" i="1" s="1"/>
  <c r="L591" i="1" s="1"/>
  <c r="L592" i="1" s="1"/>
  <c r="L593" i="1" s="1"/>
  <c r="L594" i="1" s="1"/>
  <c r="L595" i="1" s="1"/>
  <c r="L596" i="1" s="1"/>
  <c r="L597" i="1" s="1"/>
  <c r="L598" i="1" s="1"/>
  <c r="L599" i="1" s="1"/>
  <c r="L600" i="1" s="1"/>
  <c r="L601" i="1" s="1"/>
  <c r="L602" i="1" s="1"/>
  <c r="L603" i="1" s="1"/>
  <c r="L604" i="1" s="1"/>
  <c r="L605" i="1" s="1"/>
  <c r="L606" i="1" s="1"/>
  <c r="L607" i="1" s="1"/>
  <c r="L608" i="1" s="1"/>
  <c r="L609" i="1" s="1"/>
  <c r="L610" i="1" s="1"/>
  <c r="L611" i="1" s="1"/>
  <c r="L612" i="1" s="1"/>
  <c r="L613" i="1" s="1"/>
  <c r="L614" i="1" s="1"/>
  <c r="L615" i="1" s="1"/>
  <c r="L616" i="1" s="1"/>
  <c r="L617" i="1" s="1"/>
  <c r="L618" i="1" s="1"/>
  <c r="L619" i="1" s="1"/>
  <c r="L620" i="1" s="1"/>
  <c r="L621" i="1" s="1"/>
  <c r="L622" i="1" s="1"/>
  <c r="L623" i="1" s="1"/>
  <c r="L624" i="1" s="1"/>
  <c r="L625" i="1" s="1"/>
  <c r="L626" i="1" s="1"/>
  <c r="L627" i="1" s="1"/>
  <c r="L628" i="1" s="1"/>
  <c r="L629" i="1" s="1"/>
  <c r="L630" i="1" s="1"/>
  <c r="L631" i="1" s="1"/>
  <c r="L632" i="1" s="1"/>
  <c r="L633" i="1" s="1"/>
  <c r="L634" i="1" s="1"/>
  <c r="L635" i="1" s="1"/>
  <c r="L636" i="1" s="1"/>
  <c r="L637" i="1" s="1"/>
  <c r="L638" i="1" s="1"/>
  <c r="L639" i="1" s="1"/>
  <c r="L640" i="1" s="1"/>
  <c r="L641" i="1" s="1"/>
  <c r="L642" i="1" s="1"/>
  <c r="L643" i="1" s="1"/>
  <c r="L644" i="1" s="1"/>
  <c r="L645" i="1" s="1"/>
  <c r="L646" i="1" s="1"/>
  <c r="L647" i="1" s="1"/>
  <c r="L648" i="1" s="1"/>
  <c r="L649" i="1" s="1"/>
  <c r="L650" i="1" s="1"/>
  <c r="L651" i="1" s="1"/>
  <c r="L652" i="1" s="1"/>
  <c r="L653" i="1" s="1"/>
  <c r="L654" i="1" s="1"/>
  <c r="L655" i="1" s="1"/>
  <c r="L656" i="1" s="1"/>
  <c r="L657" i="1" s="1"/>
  <c r="L658" i="1" s="1"/>
  <c r="L659" i="1" s="1"/>
  <c r="L660" i="1" s="1"/>
  <c r="L661" i="1" s="1"/>
  <c r="L662" i="1" s="1"/>
  <c r="L663" i="1" s="1"/>
  <c r="L664" i="1" s="1"/>
  <c r="L665" i="1" s="1"/>
  <c r="L666" i="1" s="1"/>
  <c r="L667" i="1" s="1"/>
  <c r="L668" i="1" s="1"/>
  <c r="L669" i="1" s="1"/>
  <c r="L670" i="1" s="1"/>
  <c r="L671" i="1" s="1"/>
  <c r="L672" i="1" s="1"/>
  <c r="L673" i="1" s="1"/>
  <c r="L674" i="1" s="1"/>
  <c r="L675" i="1" s="1"/>
  <c r="L676" i="1" s="1"/>
  <c r="L677" i="1" s="1"/>
  <c r="L678" i="1" s="1"/>
  <c r="L679" i="1" s="1"/>
  <c r="L680" i="1" s="1"/>
  <c r="L681" i="1" s="1"/>
  <c r="L682" i="1" s="1"/>
  <c r="L683" i="1" s="1"/>
  <c r="L684" i="1" s="1"/>
  <c r="L685" i="1" s="1"/>
  <c r="L686" i="1" s="1"/>
  <c r="L687" i="1" s="1"/>
  <c r="L688" i="1" s="1"/>
  <c r="L689" i="1" s="1"/>
  <c r="L690" i="1" s="1"/>
  <c r="L691" i="1" s="1"/>
  <c r="L692" i="1" s="1"/>
  <c r="L693" i="1" s="1"/>
  <c r="L694" i="1" s="1"/>
  <c r="L695" i="1" s="1"/>
  <c r="L696" i="1" s="1"/>
  <c r="L697" i="1" s="1"/>
  <c r="L698" i="1" s="1"/>
  <c r="L699" i="1" s="1"/>
  <c r="L700" i="1" s="1"/>
  <c r="L701" i="1" s="1"/>
  <c r="L702" i="1" s="1"/>
  <c r="L703" i="1" s="1"/>
  <c r="L704" i="1" s="1"/>
  <c r="L705" i="1" s="1"/>
  <c r="L706" i="1" s="1"/>
  <c r="L707" i="1" s="1"/>
  <c r="L708" i="1" s="1"/>
  <c r="L709" i="1" s="1"/>
  <c r="L710" i="1" s="1"/>
  <c r="L711" i="1" s="1"/>
  <c r="L712" i="1" s="1"/>
  <c r="L713" i="1" s="1"/>
  <c r="L714" i="1" s="1"/>
  <c r="L715" i="1" s="1"/>
  <c r="L716" i="1" s="1"/>
  <c r="L717" i="1" s="1"/>
  <c r="L718" i="1" s="1"/>
  <c r="L719" i="1" s="1"/>
  <c r="L720" i="1" s="1"/>
  <c r="L721" i="1" s="1"/>
  <c r="L722" i="1" s="1"/>
  <c r="L723" i="1" s="1"/>
  <c r="L724" i="1" s="1"/>
  <c r="L725" i="1" s="1"/>
  <c r="L726" i="1" s="1"/>
  <c r="L727" i="1" s="1"/>
  <c r="L728" i="1" s="1"/>
  <c r="L729" i="1" s="1"/>
  <c r="L730" i="1" s="1"/>
  <c r="L731" i="1" s="1"/>
  <c r="L732" i="1" s="1"/>
  <c r="L733" i="1" s="1"/>
  <c r="L734" i="1" s="1"/>
  <c r="L735" i="1" s="1"/>
  <c r="L736" i="1" s="1"/>
  <c r="L737" i="1" s="1"/>
  <c r="L738" i="1" s="1"/>
  <c r="L739" i="1" s="1"/>
  <c r="L740" i="1" s="1"/>
  <c r="L741" i="1" s="1"/>
  <c r="L742" i="1" s="1"/>
  <c r="L743" i="1" s="1"/>
  <c r="L744" i="1" s="1"/>
  <c r="L745" i="1" s="1"/>
  <c r="L746" i="1" s="1"/>
  <c r="L747" i="1" s="1"/>
  <c r="L748" i="1" s="1"/>
  <c r="L749" i="1" s="1"/>
  <c r="L750" i="1" s="1"/>
  <c r="L751" i="1" s="1"/>
  <c r="L752" i="1" s="1"/>
  <c r="L753" i="1" s="1"/>
  <c r="L754" i="1" s="1"/>
  <c r="L755" i="1" s="1"/>
  <c r="L756" i="1" s="1"/>
  <c r="L757" i="1" s="1"/>
  <c r="L758" i="1" s="1"/>
  <c r="L759" i="1" s="1"/>
  <c r="L760" i="1" s="1"/>
  <c r="L761" i="1" s="1"/>
  <c r="L762" i="1" s="1"/>
  <c r="L763" i="1" s="1"/>
  <c r="L764" i="1" s="1"/>
  <c r="L765" i="1" s="1"/>
  <c r="L766" i="1" s="1"/>
  <c r="L767" i="1" s="1"/>
  <c r="L768" i="1" s="1"/>
  <c r="L769" i="1" s="1"/>
  <c r="L770" i="1" s="1"/>
  <c r="L771" i="1" s="1"/>
  <c r="L772" i="1" s="1"/>
  <c r="L773" i="1" s="1"/>
  <c r="L774" i="1" s="1"/>
  <c r="L775" i="1" s="1"/>
  <c r="L776" i="1" s="1"/>
  <c r="L777" i="1" s="1"/>
  <c r="L778" i="1" s="1"/>
  <c r="L779" i="1" s="1"/>
  <c r="L780" i="1" s="1"/>
  <c r="L781" i="1" s="1"/>
  <c r="L782" i="1" s="1"/>
  <c r="L783" i="1" s="1"/>
  <c r="L784" i="1" s="1"/>
  <c r="L785" i="1" s="1"/>
  <c r="L786" i="1" s="1"/>
  <c r="L787" i="1" s="1"/>
  <c r="L788" i="1" s="1"/>
  <c r="L789" i="1" s="1"/>
  <c r="L790" i="1" s="1"/>
  <c r="L791" i="1" s="1"/>
  <c r="L792" i="1" s="1"/>
  <c r="L793" i="1" s="1"/>
  <c r="L794" i="1" s="1"/>
  <c r="L795" i="1" s="1"/>
  <c r="L796" i="1" s="1"/>
  <c r="L797" i="1" s="1"/>
  <c r="L798" i="1" s="1"/>
  <c r="L799" i="1" s="1"/>
  <c r="L800" i="1" s="1"/>
  <c r="L801" i="1" s="1"/>
  <c r="L802" i="1" s="1"/>
  <c r="L803" i="1" s="1"/>
  <c r="L804" i="1" s="1"/>
  <c r="L805" i="1" s="1"/>
  <c r="L806" i="1" s="1"/>
  <c r="L807" i="1" s="1"/>
  <c r="L808" i="1" s="1"/>
  <c r="L809" i="1" s="1"/>
  <c r="L810" i="1" s="1"/>
  <c r="L811" i="1" s="1"/>
  <c r="L812" i="1" s="1"/>
  <c r="L813" i="1" s="1"/>
  <c r="L814" i="1" s="1"/>
  <c r="L815" i="1" s="1"/>
  <c r="L816" i="1" s="1"/>
  <c r="L817" i="1" s="1"/>
  <c r="L818" i="1" s="1"/>
  <c r="L819" i="1" s="1"/>
  <c r="L820" i="1" s="1"/>
  <c r="L821" i="1" s="1"/>
  <c r="L822" i="1" s="1"/>
  <c r="L823" i="1" s="1"/>
  <c r="L824" i="1" s="1"/>
  <c r="L825" i="1" s="1"/>
  <c r="L826" i="1" s="1"/>
  <c r="L827" i="1" s="1"/>
  <c r="L828" i="1" s="1"/>
  <c r="L829" i="1" s="1"/>
  <c r="L830" i="1" s="1"/>
  <c r="L831" i="1" s="1"/>
  <c r="L832" i="1" s="1"/>
  <c r="L833" i="1" s="1"/>
  <c r="L834" i="1" s="1"/>
  <c r="L835" i="1" s="1"/>
  <c r="L836" i="1" s="1"/>
  <c r="L837" i="1" s="1"/>
  <c r="L838" i="1" s="1"/>
  <c r="L839" i="1" s="1"/>
  <c r="L840" i="1" s="1"/>
  <c r="L841" i="1" s="1"/>
  <c r="L842" i="1" s="1"/>
  <c r="L843" i="1" s="1"/>
  <c r="L844" i="1" s="1"/>
  <c r="L845" i="1" s="1"/>
  <c r="L846" i="1" s="1"/>
  <c r="L847" i="1" s="1"/>
  <c r="L848" i="1" s="1"/>
  <c r="L849" i="1" s="1"/>
  <c r="L850" i="1" s="1"/>
  <c r="L851" i="1" s="1"/>
  <c r="L852" i="1" s="1"/>
  <c r="L853" i="1" s="1"/>
  <c r="L854" i="1" s="1"/>
  <c r="L855" i="1" s="1"/>
  <c r="L856" i="1" s="1"/>
  <c r="L857" i="1" s="1"/>
  <c r="L858" i="1" s="1"/>
  <c r="L859" i="1" s="1"/>
  <c r="L860" i="1" s="1"/>
  <c r="L861" i="1" s="1"/>
  <c r="L862" i="1" s="1"/>
  <c r="L863" i="1" s="1"/>
  <c r="L864" i="1" s="1"/>
  <c r="L865" i="1" s="1"/>
  <c r="L866" i="1" s="1"/>
  <c r="L867" i="1" s="1"/>
  <c r="L868" i="1" s="1"/>
  <c r="L869" i="1" s="1"/>
  <c r="L870" i="1" s="1"/>
  <c r="L871" i="1" s="1"/>
  <c r="L872" i="1" s="1"/>
  <c r="L873" i="1" s="1"/>
  <c r="L874" i="1" s="1"/>
  <c r="L875" i="1" s="1"/>
  <c r="L876" i="1" s="1"/>
  <c r="L877" i="1" s="1"/>
  <c r="L878" i="1" s="1"/>
  <c r="L879" i="1" s="1"/>
  <c r="L880" i="1" s="1"/>
  <c r="L881" i="1" s="1"/>
  <c r="L882" i="1" s="1"/>
  <c r="L883" i="1" s="1"/>
  <c r="L884" i="1" s="1"/>
  <c r="L885" i="1" s="1"/>
  <c r="L886" i="1" s="1"/>
  <c r="L887" i="1" s="1"/>
  <c r="L888" i="1" s="1"/>
  <c r="L889" i="1" s="1"/>
  <c r="L890" i="1" s="1"/>
  <c r="L891" i="1" s="1"/>
  <c r="L892" i="1" s="1"/>
  <c r="L893" i="1" s="1"/>
  <c r="L894" i="1" s="1"/>
  <c r="L895" i="1" s="1"/>
  <c r="L896" i="1" s="1"/>
  <c r="L897" i="1" s="1"/>
  <c r="L898" i="1" s="1"/>
  <c r="L899" i="1" s="1"/>
  <c r="L900" i="1" s="1"/>
  <c r="L901" i="1" s="1"/>
  <c r="L902" i="1" s="1"/>
  <c r="L903" i="1" s="1"/>
  <c r="L904" i="1" s="1"/>
  <c r="L905" i="1" s="1"/>
  <c r="L906" i="1" s="1"/>
  <c r="L907" i="1" s="1"/>
  <c r="L908" i="1" s="1"/>
  <c r="L909" i="1" s="1"/>
  <c r="L910" i="1" s="1"/>
  <c r="L911" i="1" s="1"/>
  <c r="L912" i="1" s="1"/>
  <c r="L913" i="1" s="1"/>
  <c r="L914" i="1" s="1"/>
  <c r="L915" i="1" s="1"/>
  <c r="L916" i="1" s="1"/>
  <c r="L917" i="1" s="1"/>
  <c r="L918" i="1" s="1"/>
  <c r="L919" i="1" s="1"/>
  <c r="L920" i="1" s="1"/>
  <c r="L921" i="1" s="1"/>
  <c r="L922" i="1" s="1"/>
  <c r="L923" i="1" s="1"/>
  <c r="L924" i="1" s="1"/>
  <c r="L925" i="1" s="1"/>
  <c r="L926" i="1" s="1"/>
  <c r="L927" i="1" s="1"/>
  <c r="L928" i="1" s="1"/>
  <c r="L929" i="1" s="1"/>
  <c r="L930" i="1" s="1"/>
  <c r="L931" i="1" s="1"/>
  <c r="L932" i="1" s="1"/>
  <c r="L933" i="1" s="1"/>
  <c r="L934" i="1" s="1"/>
  <c r="L935" i="1" s="1"/>
  <c r="L936" i="1" s="1"/>
  <c r="L937" i="1" s="1"/>
  <c r="L938" i="1" s="1"/>
  <c r="L939" i="1" s="1"/>
  <c r="L940" i="1" s="1"/>
  <c r="L941" i="1" s="1"/>
  <c r="L942" i="1" s="1"/>
  <c r="L943" i="1" s="1"/>
  <c r="L944" i="1" s="1"/>
  <c r="L945" i="1" s="1"/>
  <c r="L946" i="1" s="1"/>
  <c r="L947" i="1" s="1"/>
  <c r="L948" i="1" s="1"/>
  <c r="L949" i="1" s="1"/>
  <c r="L950" i="1" s="1"/>
  <c r="L951" i="1" s="1"/>
  <c r="L952" i="1" s="1"/>
  <c r="L953" i="1" s="1"/>
  <c r="L954" i="1" s="1"/>
  <c r="L955" i="1" s="1"/>
  <c r="L956" i="1" s="1"/>
  <c r="L957" i="1" s="1"/>
  <c r="L958" i="1" s="1"/>
  <c r="L959" i="1" s="1"/>
  <c r="L960" i="1" s="1"/>
  <c r="L961" i="1" s="1"/>
  <c r="L962" i="1" s="1"/>
  <c r="L963" i="1" s="1"/>
  <c r="L964" i="1" s="1"/>
  <c r="L965" i="1" s="1"/>
  <c r="L966" i="1" s="1"/>
  <c r="L967" i="1" s="1"/>
  <c r="L968" i="1" s="1"/>
  <c r="L969" i="1" s="1"/>
  <c r="L970" i="1" s="1"/>
  <c r="L971" i="1" s="1"/>
  <c r="L972" i="1" s="1"/>
  <c r="L973" i="1" s="1"/>
  <c r="L974" i="1" s="1"/>
  <c r="L975" i="1" s="1"/>
  <c r="L976" i="1" s="1"/>
  <c r="L977" i="1" s="1"/>
  <c r="L978" i="1" s="1"/>
  <c r="L979" i="1" s="1"/>
  <c r="L980" i="1" s="1"/>
  <c r="L981" i="1" s="1"/>
  <c r="L982" i="1" s="1"/>
  <c r="L983" i="1" s="1"/>
  <c r="L984" i="1" s="1"/>
  <c r="L985" i="1" s="1"/>
  <c r="L986" i="1" s="1"/>
  <c r="L987" i="1" s="1"/>
  <c r="L988" i="1" s="1"/>
  <c r="L989" i="1" s="1"/>
  <c r="L990" i="1" s="1"/>
  <c r="L991" i="1" s="1"/>
  <c r="L992" i="1" s="1"/>
  <c r="L993" i="1" s="1"/>
  <c r="L994" i="1" s="1"/>
  <c r="L995" i="1" s="1"/>
  <c r="L996" i="1" s="1"/>
  <c r="L997" i="1" s="1"/>
  <c r="L998" i="1" s="1"/>
  <c r="L999" i="1" s="1"/>
  <c r="L1000" i="1" s="1"/>
  <c r="L1001" i="1" s="1"/>
  <c r="L1002" i="1" s="1"/>
  <c r="L1003" i="1" s="1"/>
  <c r="L1004" i="1" s="1"/>
  <c r="L1005" i="1" s="1"/>
  <c r="L1006" i="1" s="1"/>
  <c r="L1007" i="1" s="1"/>
  <c r="L1008" i="1" s="1"/>
  <c r="L1009" i="1" s="1"/>
  <c r="L1010" i="1" s="1"/>
  <c r="L1011" i="1" s="1"/>
  <c r="L1012" i="1" s="1"/>
  <c r="L1013" i="1" s="1"/>
  <c r="L1014" i="1" s="1"/>
  <c r="L1015" i="1" s="1"/>
  <c r="L1016" i="1" s="1"/>
  <c r="L1017" i="1" s="1"/>
  <c r="L1018" i="1" s="1"/>
  <c r="L1019" i="1" s="1"/>
  <c r="L1020" i="1" s="1"/>
  <c r="L1021" i="1" s="1"/>
  <c r="L1022" i="1" s="1"/>
  <c r="L1023" i="1" s="1"/>
  <c r="L1024" i="1" s="1"/>
  <c r="L1025" i="1" s="1"/>
  <c r="L1026" i="1" s="1"/>
  <c r="L1027" i="1" s="1"/>
  <c r="L1028" i="1" s="1"/>
  <c r="L1029" i="1" s="1"/>
  <c r="L1030" i="1" s="1"/>
  <c r="L1031" i="1" s="1"/>
  <c r="L1032" i="1" s="1"/>
  <c r="L1033" i="1" s="1"/>
  <c r="L1034" i="1" s="1"/>
  <c r="L1035" i="1" s="1"/>
  <c r="L1036" i="1" s="1"/>
  <c r="L1037" i="1" s="1"/>
  <c r="L1038" i="1" s="1"/>
  <c r="L1039" i="1" s="1"/>
  <c r="L1040" i="1" s="1"/>
  <c r="L1041" i="1" s="1"/>
  <c r="L1042" i="1" s="1"/>
  <c r="L1043" i="1" s="1"/>
  <c r="L1044" i="1" s="1"/>
  <c r="L1045" i="1" s="1"/>
  <c r="L1046" i="1" s="1"/>
  <c r="L1047" i="1" s="1"/>
  <c r="L1048" i="1" s="1"/>
  <c r="L1049" i="1" s="1"/>
  <c r="L1050" i="1" s="1"/>
  <c r="L1051" i="1" s="1"/>
  <c r="L1052" i="1" s="1"/>
  <c r="L1053" i="1" s="1"/>
  <c r="L1054" i="1" s="1"/>
  <c r="L1055" i="1" s="1"/>
  <c r="L1056" i="1" s="1"/>
  <c r="L1057" i="1" s="1"/>
  <c r="L1058" i="1" s="1"/>
  <c r="L1059" i="1" s="1"/>
  <c r="L1060" i="1" s="1"/>
  <c r="L1061" i="1" s="1"/>
  <c r="L1062" i="1" s="1"/>
  <c r="L1063" i="1" s="1"/>
  <c r="L1064" i="1" s="1"/>
  <c r="L1065" i="1" s="1"/>
  <c r="L1066" i="1" s="1"/>
  <c r="L1067" i="1" s="1"/>
  <c r="L1068" i="1" s="1"/>
  <c r="L1069" i="1" s="1"/>
  <c r="L1070" i="1" s="1"/>
  <c r="L1071" i="1" s="1"/>
  <c r="L1072" i="1" s="1"/>
  <c r="L1073" i="1" s="1"/>
  <c r="L1074" i="1" s="1"/>
  <c r="L1075" i="1" s="1"/>
  <c r="L1076" i="1" s="1"/>
  <c r="L1077" i="1" s="1"/>
  <c r="L1078" i="1" s="1"/>
  <c r="L1079" i="1" s="1"/>
  <c r="L1080" i="1" s="1"/>
  <c r="L1081" i="1" s="1"/>
  <c r="L1082" i="1" s="1"/>
  <c r="L1083" i="1" s="1"/>
  <c r="L1084" i="1" s="1"/>
  <c r="L1085" i="1" s="1"/>
  <c r="L1086" i="1" s="1"/>
  <c r="L1087" i="1" s="1"/>
  <c r="L1088" i="1" s="1"/>
  <c r="L1089" i="1" s="1"/>
  <c r="L1090" i="1" s="1"/>
  <c r="L1091" i="1" s="1"/>
  <c r="L1092" i="1" s="1"/>
  <c r="L1093" i="1" s="1"/>
  <c r="L1094" i="1" s="1"/>
  <c r="L1095" i="1" s="1"/>
  <c r="L1096" i="1" s="1"/>
  <c r="L1097" i="1" s="1"/>
  <c r="L1098" i="1" s="1"/>
  <c r="L1099" i="1" s="1"/>
  <c r="L1100" i="1" s="1"/>
  <c r="L1101" i="1" s="1"/>
  <c r="L1102" i="1" s="1"/>
  <c r="L1103" i="1" s="1"/>
  <c r="L1104" i="1" s="1"/>
  <c r="L1105" i="1" s="1"/>
  <c r="L1106" i="1" s="1"/>
  <c r="L1107" i="1" s="1"/>
  <c r="L1108" i="1" s="1"/>
  <c r="L1109" i="1" s="1"/>
  <c r="L1110" i="1" s="1"/>
  <c r="L1111" i="1" s="1"/>
  <c r="L1112" i="1" s="1"/>
  <c r="L1113" i="1" s="1"/>
  <c r="L1114" i="1" s="1"/>
  <c r="L1115" i="1" s="1"/>
  <c r="L1116" i="1" s="1"/>
  <c r="L1117" i="1" s="1"/>
  <c r="L1118" i="1" s="1"/>
  <c r="L1119" i="1" s="1"/>
  <c r="L1120" i="1" s="1"/>
  <c r="L1121" i="1" s="1"/>
  <c r="L1122" i="1" s="1"/>
  <c r="L1123" i="1" s="1"/>
  <c r="L1124" i="1" s="1"/>
  <c r="L1125" i="1" s="1"/>
  <c r="L1126" i="1" s="1"/>
  <c r="L1127" i="1" s="1"/>
  <c r="L1128" i="1" s="1"/>
  <c r="L1129" i="1" s="1"/>
  <c r="L1130" i="1" s="1"/>
  <c r="L1131" i="1" s="1"/>
  <c r="L1132" i="1" s="1"/>
  <c r="L1133" i="1" s="1"/>
  <c r="L1134" i="1" s="1"/>
  <c r="L1135" i="1" s="1"/>
  <c r="L1136" i="1" s="1"/>
  <c r="L1137" i="1" s="1"/>
  <c r="L1138" i="1" s="1"/>
  <c r="L1139" i="1" s="1"/>
  <c r="L1140" i="1" s="1"/>
  <c r="L1141" i="1" s="1"/>
  <c r="L1142" i="1" s="1"/>
  <c r="L1143" i="1" s="1"/>
  <c r="L1144" i="1" s="1"/>
  <c r="L1145" i="1" s="1"/>
  <c r="L1146" i="1" s="1"/>
  <c r="L1147" i="1" s="1"/>
  <c r="L1148" i="1" s="1"/>
  <c r="L1149" i="1" s="1"/>
  <c r="L1150" i="1" s="1"/>
  <c r="L1151" i="1" s="1"/>
  <c r="L1152" i="1" s="1"/>
  <c r="L1153" i="1" s="1"/>
  <c r="L1154" i="1" s="1"/>
  <c r="L1155" i="1" s="1"/>
  <c r="L1156" i="1" s="1"/>
  <c r="L1157" i="1" s="1"/>
  <c r="L1158" i="1" s="1"/>
  <c r="L1159" i="1" s="1"/>
  <c r="L1160" i="1" s="1"/>
  <c r="L1161" i="1" s="1"/>
  <c r="L1162" i="1" s="1"/>
  <c r="L1163" i="1" s="1"/>
  <c r="L1164" i="1" s="1"/>
  <c r="L1165" i="1" s="1"/>
  <c r="L1166" i="1" s="1"/>
  <c r="L1167" i="1" s="1"/>
  <c r="L1168" i="1" s="1"/>
  <c r="L1169" i="1" s="1"/>
  <c r="L1170" i="1" s="1"/>
  <c r="L1171" i="1" s="1"/>
  <c r="L1172" i="1" s="1"/>
  <c r="L1173" i="1" s="1"/>
  <c r="L1174" i="1" s="1"/>
  <c r="L1175" i="1" s="1"/>
  <c r="L1176" i="1" s="1"/>
  <c r="L1177" i="1" s="1"/>
  <c r="L1178" i="1" s="1"/>
  <c r="L1179" i="1" s="1"/>
  <c r="L1180" i="1" s="1"/>
  <c r="L1181" i="1" s="1"/>
  <c r="L1182" i="1" s="1"/>
  <c r="L1183" i="1" s="1"/>
  <c r="L1184" i="1" s="1"/>
  <c r="L1185" i="1" s="1"/>
  <c r="L1186" i="1" s="1"/>
  <c r="L1187" i="1" s="1"/>
  <c r="L1188" i="1" s="1"/>
  <c r="L1189" i="1" s="1"/>
  <c r="L1190" i="1" s="1"/>
  <c r="L1191" i="1" s="1"/>
  <c r="L1192" i="1" s="1"/>
  <c r="L1193" i="1" s="1"/>
  <c r="L1194" i="1" s="1"/>
  <c r="L1195" i="1" s="1"/>
  <c r="L1196" i="1" s="1"/>
  <c r="L1197" i="1" s="1"/>
  <c r="L1198" i="1" s="1"/>
  <c r="L1199" i="1" s="1"/>
  <c r="L1200" i="1" s="1"/>
  <c r="L1201" i="1" s="1"/>
  <c r="L1202" i="1" s="1"/>
  <c r="L1203" i="1" s="1"/>
  <c r="L1204" i="1" s="1"/>
  <c r="L1205" i="1" s="1"/>
  <c r="L1206" i="1" s="1"/>
  <c r="L1207" i="1" s="1"/>
  <c r="L1208" i="1" s="1"/>
  <c r="L1209" i="1" s="1"/>
  <c r="L1210" i="1" s="1"/>
  <c r="L1211" i="1" s="1"/>
  <c r="L1212" i="1" s="1"/>
  <c r="L1213" i="1" s="1"/>
  <c r="L1214" i="1" s="1"/>
  <c r="L1215" i="1" s="1"/>
  <c r="L1216" i="1" s="1"/>
  <c r="L1217" i="1" s="1"/>
  <c r="L1218" i="1" s="1"/>
  <c r="L1219" i="1" s="1"/>
  <c r="L1220" i="1" s="1"/>
  <c r="L1221" i="1" s="1"/>
  <c r="L1222" i="1" s="1"/>
  <c r="L1223" i="1" s="1"/>
  <c r="L1224" i="1" s="1"/>
  <c r="L1225" i="1" s="1"/>
  <c r="L1226" i="1" s="1"/>
  <c r="L1227" i="1" s="1"/>
  <c r="L1228" i="1" s="1"/>
  <c r="L1229" i="1" s="1"/>
  <c r="L1230" i="1" s="1"/>
  <c r="L1231" i="1" s="1"/>
  <c r="L1232" i="1" s="1"/>
  <c r="L1233" i="1" s="1"/>
  <c r="L1234" i="1" s="1"/>
  <c r="L1235" i="1" s="1"/>
  <c r="L1236" i="1" s="1"/>
  <c r="L1237" i="1" s="1"/>
  <c r="L1238" i="1" s="1"/>
  <c r="L1239" i="1" s="1"/>
  <c r="L1240" i="1" s="1"/>
  <c r="L1241" i="1" s="1"/>
  <c r="L1242" i="1" s="1"/>
  <c r="L1243" i="1" s="1"/>
  <c r="L1244" i="1" s="1"/>
  <c r="L1245" i="1" s="1"/>
  <c r="L1246" i="1" s="1"/>
  <c r="L1247" i="1" s="1"/>
  <c r="L1248" i="1" s="1"/>
  <c r="L1249" i="1" s="1"/>
  <c r="L1250" i="1" s="1"/>
  <c r="L1251" i="1" s="1"/>
  <c r="L1252" i="1" s="1"/>
  <c r="L1253" i="1" s="1"/>
  <c r="L1254" i="1" s="1"/>
  <c r="L1255" i="1" s="1"/>
  <c r="L1256" i="1" s="1"/>
  <c r="L1257" i="1" s="1"/>
  <c r="L1258" i="1" s="1"/>
  <c r="L1259" i="1" s="1"/>
  <c r="L1260" i="1" s="1"/>
  <c r="L1261" i="1" s="1"/>
  <c r="L1262" i="1" s="1"/>
  <c r="L1263" i="1" s="1"/>
  <c r="L1264" i="1" s="1"/>
  <c r="L1265" i="1" s="1"/>
  <c r="L1266" i="1" s="1"/>
  <c r="L1267" i="1" s="1"/>
  <c r="L1268" i="1" s="1"/>
  <c r="L1269" i="1" s="1"/>
  <c r="L1270" i="1" s="1"/>
  <c r="L1271" i="1" s="1"/>
  <c r="L1272" i="1" s="1"/>
  <c r="L1273" i="1" s="1"/>
  <c r="L1274" i="1" s="1"/>
  <c r="L1275" i="1" s="1"/>
  <c r="L1276" i="1" s="1"/>
  <c r="L1277" i="1" s="1"/>
  <c r="L1278" i="1" s="1"/>
  <c r="L1279" i="1" s="1"/>
  <c r="L1280" i="1" s="1"/>
  <c r="L1281" i="1" s="1"/>
  <c r="L1282" i="1" s="1"/>
  <c r="L1283" i="1" s="1"/>
  <c r="L1284" i="1" s="1"/>
  <c r="L1285" i="1" s="1"/>
  <c r="L1286" i="1" s="1"/>
  <c r="L1287" i="1" s="1"/>
  <c r="L1288" i="1" s="1"/>
  <c r="L1289" i="1" s="1"/>
  <c r="L1290" i="1" s="1"/>
  <c r="L1291" i="1" s="1"/>
  <c r="L1292" i="1" s="1"/>
  <c r="L1293" i="1" s="1"/>
  <c r="L1294" i="1" s="1"/>
  <c r="L1295" i="1" s="1"/>
  <c r="L1296" i="1" s="1"/>
  <c r="L1297" i="1" s="1"/>
  <c r="L1298" i="1" s="1"/>
  <c r="L1299" i="1" s="1"/>
  <c r="L1300" i="1" s="1"/>
  <c r="L1301" i="1" s="1"/>
  <c r="L1302" i="1" s="1"/>
  <c r="L1303" i="1" s="1"/>
  <c r="L1304" i="1" s="1"/>
  <c r="L1305" i="1" s="1"/>
  <c r="L1306" i="1" s="1"/>
  <c r="L1307" i="1" s="1"/>
  <c r="L1308" i="1" s="1"/>
  <c r="L1309" i="1" s="1"/>
  <c r="L1310" i="1" s="1"/>
  <c r="L1311" i="1" s="1"/>
  <c r="L1312" i="1" s="1"/>
  <c r="L1313" i="1" s="1"/>
  <c r="L1314" i="1" s="1"/>
  <c r="L1315" i="1" s="1"/>
  <c r="L1316" i="1" s="1"/>
  <c r="L1317" i="1" s="1"/>
  <c r="L1318" i="1" s="1"/>
  <c r="L1319" i="1" s="1"/>
  <c r="L1320" i="1" s="1"/>
  <c r="L1321" i="1" s="1"/>
  <c r="L1322" i="1" s="1"/>
  <c r="L1323" i="1" s="1"/>
  <c r="L1324" i="1" s="1"/>
  <c r="L1325" i="1" s="1"/>
  <c r="L1326" i="1" s="1"/>
  <c r="L1327" i="1" s="1"/>
  <c r="L1328" i="1" s="1"/>
  <c r="L1329" i="1" s="1"/>
  <c r="L1330" i="1" s="1"/>
  <c r="L1331" i="1" s="1"/>
  <c r="L1332" i="1" s="1"/>
  <c r="L1333" i="1" s="1"/>
  <c r="L1334" i="1" s="1"/>
  <c r="L1335" i="1" s="1"/>
  <c r="L1336" i="1" s="1"/>
  <c r="L1337" i="1" s="1"/>
  <c r="L1338" i="1" s="1"/>
  <c r="L1339" i="1" s="1"/>
  <c r="L1340" i="1" s="1"/>
  <c r="L1341" i="1" s="1"/>
  <c r="L1342" i="1" s="1"/>
  <c r="L1343" i="1" s="1"/>
  <c r="L1344" i="1" s="1"/>
  <c r="L1345" i="1" s="1"/>
  <c r="L1346" i="1" s="1"/>
  <c r="L1347" i="1" s="1"/>
  <c r="L1348" i="1" s="1"/>
  <c r="L1349" i="1" s="1"/>
  <c r="L1350" i="1" s="1"/>
  <c r="L1351" i="1" s="1"/>
  <c r="L1352" i="1" s="1"/>
  <c r="L1353" i="1" s="1"/>
  <c r="L1354" i="1" s="1"/>
  <c r="L1355" i="1" s="1"/>
  <c r="L1356" i="1" s="1"/>
  <c r="L1357" i="1" s="1"/>
  <c r="L1358" i="1" s="1"/>
  <c r="L1359" i="1" s="1"/>
  <c r="L1360" i="1" s="1"/>
  <c r="L1361" i="1" s="1"/>
  <c r="L1362" i="1" s="1"/>
  <c r="L1363" i="1" s="1"/>
  <c r="L1364" i="1" s="1"/>
  <c r="L1365" i="1" s="1"/>
  <c r="L1366" i="1" s="1"/>
  <c r="L1367" i="1" s="1"/>
  <c r="L1368" i="1" s="1"/>
  <c r="L1369" i="1" s="1"/>
  <c r="L1370" i="1" s="1"/>
  <c r="L1371" i="1" s="1"/>
  <c r="L1372" i="1" s="1"/>
  <c r="L1373" i="1" s="1"/>
  <c r="L1374" i="1" s="1"/>
  <c r="L1375" i="1" s="1"/>
  <c r="L1376" i="1" s="1"/>
  <c r="L1377" i="1" s="1"/>
  <c r="L1378" i="1" s="1"/>
  <c r="L1379" i="1" s="1"/>
  <c r="L1380" i="1" s="1"/>
  <c r="L1381" i="1" s="1"/>
  <c r="L1382" i="1" s="1"/>
  <c r="L1383" i="1" s="1"/>
  <c r="L1384" i="1" s="1"/>
  <c r="L1385" i="1" s="1"/>
  <c r="L1386" i="1" s="1"/>
  <c r="L1387" i="1" s="1"/>
  <c r="L1388" i="1" s="1"/>
  <c r="L1389" i="1" s="1"/>
  <c r="L1390" i="1" s="1"/>
  <c r="L1391" i="1" s="1"/>
  <c r="L1392" i="1" s="1"/>
  <c r="L1393" i="1" s="1"/>
  <c r="L1394" i="1" s="1"/>
  <c r="L1395" i="1" s="1"/>
  <c r="L1396" i="1" s="1"/>
  <c r="L1397" i="1" s="1"/>
  <c r="L1398" i="1" s="1"/>
  <c r="L1399" i="1" s="1"/>
  <c r="L1400" i="1" s="1"/>
  <c r="L1401" i="1" s="1"/>
  <c r="L1402" i="1" s="1"/>
  <c r="L1403" i="1" s="1"/>
  <c r="L1404" i="1" s="1"/>
  <c r="L1405" i="1" s="1"/>
  <c r="L1406" i="1" s="1"/>
  <c r="L1407" i="1" s="1"/>
  <c r="L1408" i="1" s="1"/>
  <c r="L1409" i="1" s="1"/>
  <c r="L1410" i="1" s="1"/>
  <c r="L1411" i="1" s="1"/>
  <c r="L1412" i="1" s="1"/>
  <c r="L1413" i="1" s="1"/>
  <c r="L1414" i="1" s="1"/>
  <c r="L1415" i="1" s="1"/>
  <c r="L1416" i="1" s="1"/>
  <c r="L1417" i="1" s="1"/>
  <c r="L1418" i="1" s="1"/>
  <c r="L1419" i="1" s="1"/>
  <c r="L1420" i="1" s="1"/>
  <c r="L1421" i="1" s="1"/>
  <c r="L1422" i="1" s="1"/>
  <c r="L1423" i="1" s="1"/>
  <c r="L1424" i="1" s="1"/>
  <c r="L1425" i="1" s="1"/>
  <c r="L1426" i="1" s="1"/>
  <c r="L1427" i="1" s="1"/>
  <c r="L1428" i="1" s="1"/>
  <c r="L1429" i="1" s="1"/>
  <c r="L1430" i="1" s="1"/>
  <c r="L1431" i="1" s="1"/>
  <c r="L1432" i="1" s="1"/>
  <c r="L1433" i="1" s="1"/>
  <c r="L1434" i="1" s="1"/>
  <c r="L1435" i="1" s="1"/>
  <c r="L1436" i="1" s="1"/>
  <c r="L1437" i="1" s="1"/>
  <c r="L1438" i="1" s="1"/>
  <c r="L1439" i="1" s="1"/>
  <c r="L1440" i="1" s="1"/>
  <c r="L1441" i="1" s="1"/>
  <c r="L1442" i="1" s="1"/>
  <c r="L1443" i="1" s="1"/>
  <c r="L1444" i="1" s="1"/>
  <c r="L1445" i="1" s="1"/>
  <c r="L1446" i="1" s="1"/>
  <c r="L1447" i="1" s="1"/>
  <c r="L1448" i="1" s="1"/>
  <c r="L1449" i="1" s="1"/>
  <c r="L1450" i="1" s="1"/>
  <c r="L1451" i="1" s="1"/>
  <c r="L1452" i="1" s="1"/>
  <c r="L1453" i="1" s="1"/>
  <c r="L1454" i="1" s="1"/>
  <c r="L1455" i="1" s="1"/>
  <c r="L1456" i="1" s="1"/>
  <c r="L1457" i="1" s="1"/>
  <c r="L1458" i="1" s="1"/>
  <c r="L1459" i="1" s="1"/>
  <c r="L1460" i="1" s="1"/>
  <c r="L1461" i="1" s="1"/>
  <c r="L1462" i="1" s="1"/>
  <c r="L1463" i="1" s="1"/>
  <c r="L1464" i="1" s="1"/>
  <c r="L1465" i="1" s="1"/>
  <c r="L1466" i="1" s="1"/>
  <c r="L1467" i="1" s="1"/>
  <c r="L1468" i="1" s="1"/>
  <c r="L1469" i="1" s="1"/>
  <c r="L1470" i="1" s="1"/>
  <c r="L1471" i="1" s="1"/>
  <c r="L1472" i="1" s="1"/>
  <c r="L1473" i="1" s="1"/>
  <c r="L1474" i="1" s="1"/>
  <c r="L1475" i="1" s="1"/>
  <c r="L1476" i="1" s="1"/>
  <c r="L1477" i="1" s="1"/>
  <c r="L1478" i="1" s="1"/>
  <c r="L1479" i="1" s="1"/>
  <c r="L1480" i="1" s="1"/>
  <c r="L1481" i="1" s="1"/>
  <c r="L1482" i="1" s="1"/>
  <c r="L1483" i="1" s="1"/>
  <c r="L1484" i="1" s="1"/>
  <c r="L1485" i="1" s="1"/>
  <c r="L1486" i="1" s="1"/>
  <c r="L1487" i="1" s="1"/>
  <c r="L1488" i="1" s="1"/>
  <c r="L1489" i="1" s="1"/>
  <c r="L1490" i="1" s="1"/>
  <c r="L1491" i="1" s="1"/>
  <c r="L1492" i="1" s="1"/>
  <c r="L1493" i="1" s="1"/>
  <c r="L1494" i="1" s="1"/>
  <c r="L1495" i="1" s="1"/>
  <c r="L1496" i="1" s="1"/>
  <c r="L1497" i="1" s="1"/>
  <c r="L1498" i="1" s="1"/>
  <c r="L1499" i="1" s="1"/>
  <c r="L1500" i="1" s="1"/>
  <c r="L1501" i="1" s="1"/>
  <c r="L1502" i="1" s="1"/>
  <c r="L1503" i="1" s="1"/>
  <c r="L1504" i="1" s="1"/>
  <c r="L1505" i="1" s="1"/>
  <c r="L1506" i="1" s="1"/>
  <c r="L1507" i="1" s="1"/>
  <c r="L1508" i="1" s="1"/>
  <c r="L1509" i="1" s="1"/>
  <c r="L1510" i="1" s="1"/>
  <c r="L1511" i="1" s="1"/>
  <c r="L1512" i="1" s="1"/>
  <c r="L1513" i="1" s="1"/>
  <c r="L1514" i="1" s="1"/>
  <c r="L1515" i="1" s="1"/>
  <c r="L1516" i="1" s="1"/>
  <c r="L1517" i="1" s="1"/>
  <c r="L1518" i="1" s="1"/>
  <c r="L1519" i="1" s="1"/>
  <c r="L1520" i="1" s="1"/>
  <c r="L1521" i="1" s="1"/>
  <c r="L1522" i="1" s="1"/>
  <c r="L1523" i="1" s="1"/>
  <c r="L1524" i="1" s="1"/>
  <c r="L1525" i="1" s="1"/>
  <c r="L1526" i="1" s="1"/>
  <c r="L1527" i="1" s="1"/>
  <c r="L1528" i="1" s="1"/>
  <c r="L1529" i="1" s="1"/>
  <c r="L1530" i="1" s="1"/>
  <c r="L1531" i="1" s="1"/>
  <c r="L1532" i="1" s="1"/>
  <c r="L1533" i="1" s="1"/>
  <c r="L1534" i="1" s="1"/>
  <c r="L1535" i="1" s="1"/>
  <c r="L1536" i="1" s="1"/>
  <c r="L1537" i="1" s="1"/>
  <c r="L1538" i="1" s="1"/>
  <c r="L1539" i="1" s="1"/>
  <c r="L1540" i="1" s="1"/>
  <c r="L1541" i="1" s="1"/>
  <c r="L1542" i="1" s="1"/>
  <c r="L1543" i="1" s="1"/>
  <c r="L1544" i="1" s="1"/>
  <c r="L1545" i="1" s="1"/>
  <c r="L1546" i="1" s="1"/>
  <c r="L1547" i="1" s="1"/>
  <c r="L1548" i="1" s="1"/>
  <c r="L1549" i="1" s="1"/>
  <c r="L1550" i="1" s="1"/>
  <c r="L1551" i="1" s="1"/>
  <c r="L1552" i="1" s="1"/>
  <c r="L1553" i="1" s="1"/>
  <c r="L1554" i="1" s="1"/>
  <c r="L1555" i="1" s="1"/>
  <c r="L1556" i="1" s="1"/>
  <c r="L1557" i="1" s="1"/>
  <c r="L1558" i="1" s="1"/>
  <c r="L1559" i="1" s="1"/>
  <c r="L1560" i="1" s="1"/>
  <c r="L1561" i="1" s="1"/>
  <c r="L1562" i="1" s="1"/>
  <c r="L1563" i="1" s="1"/>
  <c r="L1564" i="1" s="1"/>
  <c r="L1565" i="1" s="1"/>
  <c r="L1566" i="1" s="1"/>
  <c r="L1567" i="1" s="1"/>
  <c r="L1568" i="1" s="1"/>
  <c r="L1569" i="1" s="1"/>
  <c r="L1570" i="1" s="1"/>
  <c r="L1571" i="1" s="1"/>
  <c r="L1572" i="1" s="1"/>
  <c r="L1573" i="1" s="1"/>
  <c r="L1574" i="1" s="1"/>
  <c r="L1575" i="1" s="1"/>
  <c r="L1576" i="1" s="1"/>
  <c r="L1577" i="1" s="1"/>
  <c r="L1578" i="1" s="1"/>
  <c r="L1579" i="1" s="1"/>
  <c r="L1580" i="1" s="1"/>
  <c r="L1581" i="1" s="1"/>
  <c r="L1582" i="1" s="1"/>
  <c r="L1583" i="1" s="1"/>
  <c r="L1584" i="1" s="1"/>
  <c r="L1585" i="1" s="1"/>
  <c r="L1586" i="1" s="1"/>
  <c r="L1587" i="1" s="1"/>
  <c r="L1588" i="1" s="1"/>
  <c r="L1589" i="1" s="1"/>
  <c r="L1590" i="1" s="1"/>
  <c r="L1591" i="1" s="1"/>
  <c r="L1592" i="1" s="1"/>
  <c r="L1593" i="1" s="1"/>
  <c r="L1594" i="1" s="1"/>
  <c r="L1595" i="1" s="1"/>
  <c r="L1596" i="1" s="1"/>
  <c r="L1597" i="1" s="1"/>
  <c r="L1598" i="1" s="1"/>
  <c r="L1599" i="1" s="1"/>
  <c r="L1600" i="1" s="1"/>
  <c r="L1601" i="1" s="1"/>
  <c r="L1602" i="1" s="1"/>
  <c r="L1603" i="1" s="1"/>
  <c r="L1604" i="1" s="1"/>
  <c r="L1605" i="1" s="1"/>
  <c r="L1606" i="1" s="1"/>
  <c r="L1607" i="1" s="1"/>
  <c r="L1608" i="1" s="1"/>
  <c r="L1609" i="1" s="1"/>
  <c r="L1610" i="1" s="1"/>
  <c r="L1611" i="1" s="1"/>
  <c r="L1612" i="1" s="1"/>
  <c r="L1613" i="1" s="1"/>
  <c r="L1614" i="1" s="1"/>
  <c r="L1615" i="1" s="1"/>
  <c r="L1616" i="1" s="1"/>
  <c r="L1617" i="1" s="1"/>
  <c r="L1618" i="1" s="1"/>
  <c r="L1619" i="1" s="1"/>
  <c r="L1620" i="1" s="1"/>
  <c r="L1621" i="1" s="1"/>
  <c r="L1622" i="1" s="1"/>
  <c r="L1623" i="1" s="1"/>
  <c r="L1624" i="1" s="1"/>
  <c r="L1625" i="1" s="1"/>
  <c r="L1626" i="1" s="1"/>
  <c r="L1627" i="1" s="1"/>
  <c r="L1628" i="1" s="1"/>
  <c r="L1629" i="1" s="1"/>
  <c r="L1630" i="1" s="1"/>
  <c r="L1631" i="1" s="1"/>
  <c r="L1632" i="1" s="1"/>
  <c r="L1633" i="1" s="1"/>
  <c r="L1634" i="1" s="1"/>
  <c r="L1635" i="1" s="1"/>
  <c r="L1636" i="1" s="1"/>
  <c r="L1637" i="1" s="1"/>
  <c r="L1638" i="1" s="1"/>
  <c r="L1639" i="1" s="1"/>
  <c r="L1640" i="1" s="1"/>
  <c r="L1641" i="1" s="1"/>
  <c r="L1642" i="1" s="1"/>
  <c r="L1643" i="1" s="1"/>
  <c r="L1644" i="1" s="1"/>
  <c r="L1645" i="1" s="1"/>
  <c r="L1646" i="1" s="1"/>
  <c r="L1647" i="1" s="1"/>
  <c r="L1648" i="1" s="1"/>
  <c r="L1649" i="1" s="1"/>
  <c r="L1650" i="1" s="1"/>
  <c r="L1651" i="1" s="1"/>
  <c r="L1652" i="1" s="1"/>
  <c r="L1653" i="1" s="1"/>
  <c r="L1654" i="1" s="1"/>
  <c r="L1655" i="1" s="1"/>
  <c r="L1656" i="1" s="1"/>
  <c r="L1657" i="1" s="1"/>
  <c r="L1658" i="1" s="1"/>
  <c r="L1659" i="1" s="1"/>
  <c r="L1660" i="1" s="1"/>
  <c r="L1661" i="1" s="1"/>
  <c r="L1662" i="1" s="1"/>
  <c r="L1663" i="1" s="1"/>
  <c r="L1664" i="1" s="1"/>
  <c r="L1665" i="1" s="1"/>
  <c r="L1666" i="1" s="1"/>
  <c r="L1667" i="1" s="1"/>
  <c r="L1668" i="1" s="1"/>
  <c r="L1669" i="1" s="1"/>
  <c r="L1670" i="1" s="1"/>
  <c r="L1671" i="1" s="1"/>
  <c r="L1672" i="1" s="1"/>
  <c r="L1673" i="1" s="1"/>
  <c r="L1674" i="1" s="1"/>
  <c r="L1675" i="1" s="1"/>
  <c r="L1676" i="1" s="1"/>
  <c r="L1677" i="1" s="1"/>
  <c r="L1678" i="1" s="1"/>
  <c r="L1679" i="1" s="1"/>
  <c r="L1680" i="1" s="1"/>
  <c r="L1681" i="1" s="1"/>
  <c r="L1682" i="1" s="1"/>
  <c r="L1683" i="1" s="1"/>
  <c r="L1684" i="1" s="1"/>
  <c r="L1685" i="1" s="1"/>
  <c r="L1686" i="1" s="1"/>
  <c r="L1687" i="1" s="1"/>
  <c r="L1688" i="1" s="1"/>
  <c r="L1689" i="1" s="1"/>
  <c r="L1690" i="1" s="1"/>
  <c r="L1691" i="1" s="1"/>
  <c r="L1692" i="1" s="1"/>
  <c r="L1693" i="1" s="1"/>
  <c r="L1694" i="1" s="1"/>
  <c r="L1695" i="1" s="1"/>
  <c r="L1696" i="1" s="1"/>
  <c r="L1697" i="1" s="1"/>
  <c r="L1698" i="1" s="1"/>
  <c r="L1699" i="1" s="1"/>
  <c r="L1700" i="1" s="1"/>
  <c r="L1701" i="1" s="1"/>
  <c r="L1702" i="1" s="1"/>
  <c r="L1703" i="1" s="1"/>
  <c r="L1704" i="1" s="1"/>
  <c r="L1705" i="1" s="1"/>
  <c r="L1706" i="1" s="1"/>
  <c r="L1707" i="1" s="1"/>
  <c r="L1708" i="1" s="1"/>
  <c r="L1709" i="1" s="1"/>
  <c r="L1710" i="1" s="1"/>
  <c r="L1711" i="1" s="1"/>
  <c r="L1712" i="1" s="1"/>
  <c r="L1713" i="1" s="1"/>
  <c r="L1714" i="1" s="1"/>
  <c r="L1715" i="1" s="1"/>
  <c r="L1716" i="1" s="1"/>
  <c r="L1717" i="1" s="1"/>
  <c r="L1718" i="1" s="1"/>
  <c r="L1719" i="1" s="1"/>
  <c r="L1720" i="1" s="1"/>
  <c r="L1721" i="1" s="1"/>
  <c r="L1722" i="1" s="1"/>
  <c r="L1723" i="1" s="1"/>
  <c r="L1724" i="1" s="1"/>
  <c r="L1725" i="1" s="1"/>
  <c r="L1726" i="1" s="1"/>
  <c r="L1727" i="1" s="1"/>
  <c r="L1728" i="1" s="1"/>
  <c r="L1729" i="1" s="1"/>
  <c r="L1730" i="1" s="1"/>
  <c r="L1731" i="1" s="1"/>
  <c r="L1732" i="1" s="1"/>
  <c r="L1733" i="1" s="1"/>
  <c r="L1734" i="1" s="1"/>
  <c r="L1735" i="1" s="1"/>
  <c r="L1736" i="1" s="1"/>
  <c r="L1737" i="1" s="1"/>
  <c r="L1738" i="1" s="1"/>
  <c r="L1739" i="1" s="1"/>
  <c r="L1740" i="1" s="1"/>
  <c r="L1741" i="1" s="1"/>
  <c r="L1742" i="1" s="1"/>
  <c r="L1743" i="1" s="1"/>
  <c r="L1744" i="1" s="1"/>
  <c r="L1745" i="1" s="1"/>
  <c r="L1746" i="1" s="1"/>
  <c r="L1747" i="1" s="1"/>
  <c r="L1748" i="1" s="1"/>
  <c r="L1749" i="1" s="1"/>
  <c r="L1750" i="1" s="1"/>
  <c r="L1751" i="1" s="1"/>
  <c r="L1752" i="1" s="1"/>
  <c r="L1753" i="1" s="1"/>
  <c r="L1754" i="1" s="1"/>
  <c r="L1755" i="1" s="1"/>
  <c r="L1756" i="1" s="1"/>
  <c r="L1757" i="1" s="1"/>
  <c r="L1758" i="1" s="1"/>
  <c r="L1759" i="1" s="1"/>
  <c r="L1760" i="1" s="1"/>
  <c r="L1761" i="1" s="1"/>
  <c r="L1762" i="1" s="1"/>
  <c r="L1763" i="1" s="1"/>
  <c r="L1764" i="1" s="1"/>
  <c r="L1765" i="1" s="1"/>
  <c r="L1766" i="1" s="1"/>
  <c r="L1767" i="1" s="1"/>
  <c r="L1768" i="1" s="1"/>
  <c r="L1769" i="1" s="1"/>
  <c r="L1770" i="1" s="1"/>
  <c r="L1771" i="1" s="1"/>
  <c r="L1772" i="1" s="1"/>
  <c r="L1773" i="1" s="1"/>
  <c r="L1774" i="1" s="1"/>
  <c r="L1775" i="1" s="1"/>
  <c r="L1776" i="1" s="1"/>
  <c r="L1777" i="1" s="1"/>
  <c r="L1778" i="1" s="1"/>
  <c r="L1779" i="1" s="1"/>
  <c r="L1780" i="1" s="1"/>
  <c r="L1781" i="1" s="1"/>
  <c r="L1782" i="1" s="1"/>
  <c r="L1783" i="1" s="1"/>
  <c r="L1784" i="1" s="1"/>
  <c r="L1785" i="1" s="1"/>
  <c r="L1786" i="1" s="1"/>
  <c r="L1787" i="1" s="1"/>
  <c r="L1788" i="1" s="1"/>
  <c r="L1789" i="1" s="1"/>
  <c r="L1790" i="1" s="1"/>
  <c r="L1791" i="1" s="1"/>
  <c r="L1792" i="1" s="1"/>
  <c r="L1793" i="1" s="1"/>
  <c r="L1794" i="1" s="1"/>
  <c r="L1795" i="1" s="1"/>
  <c r="L1796" i="1" s="1"/>
  <c r="L1797" i="1" s="1"/>
  <c r="L1798" i="1" s="1"/>
  <c r="L1799" i="1" s="1"/>
  <c r="L1800" i="1" s="1"/>
  <c r="L1801" i="1" s="1"/>
  <c r="L1802" i="1" s="1"/>
  <c r="L1803" i="1" s="1"/>
  <c r="L1804" i="1" s="1"/>
  <c r="L1805" i="1" s="1"/>
  <c r="L1806" i="1" s="1"/>
  <c r="L1807" i="1" s="1"/>
  <c r="L1808" i="1" s="1"/>
  <c r="L1809" i="1" s="1"/>
  <c r="L1810" i="1" s="1"/>
  <c r="L1811" i="1" s="1"/>
  <c r="L1812" i="1" s="1"/>
  <c r="L1813" i="1" s="1"/>
  <c r="L1814" i="1" s="1"/>
  <c r="L1815" i="1" s="1"/>
  <c r="L1816" i="1" s="1"/>
  <c r="L1817" i="1" s="1"/>
  <c r="L1818" i="1" s="1"/>
  <c r="L1819" i="1" s="1"/>
  <c r="L1820" i="1" s="1"/>
  <c r="L1821" i="1" s="1"/>
  <c r="L1822" i="1" s="1"/>
  <c r="L1823" i="1" s="1"/>
  <c r="L1824" i="1" s="1"/>
  <c r="L1825" i="1" s="1"/>
  <c r="L1826" i="1" s="1"/>
  <c r="L1827" i="1" s="1"/>
  <c r="L1828" i="1" s="1"/>
  <c r="L1829" i="1" s="1"/>
  <c r="L1830" i="1" s="1"/>
  <c r="L1831" i="1" s="1"/>
  <c r="L1832" i="1" s="1"/>
  <c r="L1833" i="1" s="1"/>
  <c r="L1834" i="1" s="1"/>
  <c r="L1835" i="1" s="1"/>
  <c r="L1836" i="1" s="1"/>
  <c r="L1837" i="1" s="1"/>
  <c r="L1838" i="1" s="1"/>
  <c r="L1839" i="1" s="1"/>
  <c r="L1840" i="1" s="1"/>
  <c r="L1841" i="1" s="1"/>
  <c r="L1842" i="1" s="1"/>
  <c r="L1843" i="1" s="1"/>
  <c r="L1844" i="1" s="1"/>
  <c r="L1845" i="1" s="1"/>
  <c r="L1846" i="1" s="1"/>
  <c r="L1847" i="1" s="1"/>
  <c r="L1848" i="1" s="1"/>
  <c r="L1849" i="1" s="1"/>
  <c r="L1850" i="1" s="1"/>
  <c r="L1851" i="1" s="1"/>
  <c r="L1852" i="1" s="1"/>
  <c r="L1853" i="1" s="1"/>
  <c r="L1854" i="1" s="1"/>
  <c r="L1855" i="1" s="1"/>
  <c r="L1856" i="1" s="1"/>
  <c r="L1857" i="1" s="1"/>
  <c r="L1858" i="1" s="1"/>
  <c r="L1859" i="1" s="1"/>
  <c r="L1860" i="1" s="1"/>
  <c r="L1861" i="1" s="1"/>
  <c r="L1862" i="1" s="1"/>
  <c r="L1863" i="1" s="1"/>
  <c r="L1864" i="1" s="1"/>
  <c r="L1865" i="1" s="1"/>
  <c r="L1866" i="1" s="1"/>
  <c r="L1867" i="1" s="1"/>
  <c r="L1868" i="1" s="1"/>
  <c r="L1869" i="1" s="1"/>
  <c r="L1870" i="1" s="1"/>
  <c r="L1871" i="1" s="1"/>
  <c r="L1872" i="1" s="1"/>
  <c r="L1873" i="1" s="1"/>
  <c r="L1874" i="1" s="1"/>
  <c r="L1875" i="1" s="1"/>
  <c r="L1876" i="1" s="1"/>
  <c r="L1877" i="1" s="1"/>
  <c r="L1878" i="1" s="1"/>
  <c r="L1879" i="1" s="1"/>
  <c r="L1880" i="1" s="1"/>
  <c r="L1881" i="1" s="1"/>
  <c r="L1882" i="1" s="1"/>
  <c r="L1883" i="1" s="1"/>
  <c r="L1884" i="1" s="1"/>
  <c r="L1885" i="1" s="1"/>
  <c r="L1886" i="1" s="1"/>
  <c r="L1887" i="1" s="1"/>
  <c r="L1888" i="1" s="1"/>
  <c r="L1889" i="1" s="1"/>
  <c r="L1890" i="1" s="1"/>
  <c r="L1891" i="1" s="1"/>
  <c r="L1892" i="1" s="1"/>
  <c r="L1893" i="1" s="1"/>
  <c r="L1894" i="1" s="1"/>
  <c r="L1895" i="1" s="1"/>
  <c r="L1896" i="1" s="1"/>
  <c r="L1897" i="1" s="1"/>
  <c r="L1898" i="1" s="1"/>
  <c r="L1899" i="1" s="1"/>
  <c r="L1900" i="1" s="1"/>
  <c r="L1901" i="1" s="1"/>
  <c r="L1902" i="1" s="1"/>
  <c r="L1903" i="1" s="1"/>
  <c r="L1904" i="1" s="1"/>
  <c r="L1905" i="1" s="1"/>
  <c r="L1906" i="1" s="1"/>
  <c r="L1907" i="1" s="1"/>
  <c r="L1908" i="1" s="1"/>
  <c r="L1909" i="1" s="1"/>
  <c r="L1910" i="1" s="1"/>
  <c r="L1911" i="1" s="1"/>
  <c r="L1912" i="1" s="1"/>
  <c r="L1913" i="1" s="1"/>
  <c r="L1914" i="1" s="1"/>
  <c r="L1915" i="1" s="1"/>
  <c r="L1916" i="1" s="1"/>
  <c r="L1917" i="1" s="1"/>
  <c r="L1918" i="1" s="1"/>
  <c r="L1919" i="1" s="1"/>
  <c r="L1920" i="1" s="1"/>
  <c r="L1921" i="1" s="1"/>
  <c r="L1922" i="1" s="1"/>
  <c r="L1923" i="1" s="1"/>
  <c r="L1924" i="1" s="1"/>
  <c r="L1925" i="1" s="1"/>
  <c r="L1926" i="1" s="1"/>
  <c r="L1927" i="1" s="1"/>
  <c r="L1928" i="1" s="1"/>
  <c r="L1929" i="1" s="1"/>
  <c r="L1930" i="1" s="1"/>
  <c r="L1931" i="1" s="1"/>
  <c r="L1932" i="1" s="1"/>
  <c r="L1933" i="1" s="1"/>
  <c r="L1934" i="1" s="1"/>
  <c r="L1935" i="1" s="1"/>
  <c r="L1936" i="1" s="1"/>
  <c r="L1937" i="1" s="1"/>
  <c r="L1938" i="1" s="1"/>
  <c r="L1939" i="1" s="1"/>
  <c r="L1940" i="1" s="1"/>
  <c r="L1941" i="1" s="1"/>
  <c r="L1942" i="1" s="1"/>
  <c r="L1943" i="1" s="1"/>
  <c r="L1944" i="1" s="1"/>
  <c r="L1945" i="1" s="1"/>
  <c r="L1946" i="1" s="1"/>
  <c r="L1947" i="1" s="1"/>
  <c r="L1948" i="1" s="1"/>
  <c r="L1949" i="1" s="1"/>
  <c r="L1950" i="1" s="1"/>
  <c r="L1951" i="1" s="1"/>
  <c r="L1952" i="1" s="1"/>
  <c r="L1953" i="1" s="1"/>
  <c r="L1954" i="1" s="1"/>
  <c r="L1955" i="1" s="1"/>
  <c r="L1956" i="1" s="1"/>
  <c r="L1957" i="1" s="1"/>
  <c r="L1958" i="1" s="1"/>
  <c r="L1959" i="1" s="1"/>
  <c r="L1960" i="1" s="1"/>
  <c r="L1961" i="1" s="1"/>
  <c r="L1962" i="1" s="1"/>
  <c r="L1963" i="1" s="1"/>
  <c r="L1964" i="1" s="1"/>
  <c r="L1965" i="1" s="1"/>
  <c r="L1966" i="1" s="1"/>
  <c r="L1967" i="1" s="1"/>
  <c r="L1968" i="1" s="1"/>
  <c r="L1969" i="1" s="1"/>
  <c r="L1970" i="1" s="1"/>
  <c r="L1971" i="1" s="1"/>
  <c r="L1972" i="1" s="1"/>
  <c r="L1973" i="1" s="1"/>
  <c r="L1974" i="1" s="1"/>
  <c r="L1975" i="1" s="1"/>
  <c r="L1976" i="1" s="1"/>
  <c r="L1977" i="1" s="1"/>
  <c r="L1978" i="1" s="1"/>
  <c r="L1979" i="1" s="1"/>
  <c r="L1980" i="1" s="1"/>
  <c r="L1981" i="1" s="1"/>
  <c r="L1982" i="1" s="1"/>
  <c r="L1983" i="1" s="1"/>
  <c r="L1984" i="1" s="1"/>
  <c r="L1985" i="1" s="1"/>
  <c r="L1986" i="1" s="1"/>
  <c r="L1987" i="1" s="1"/>
  <c r="L1988" i="1" s="1"/>
  <c r="L1989" i="1" s="1"/>
  <c r="L1990" i="1" s="1"/>
  <c r="L1991" i="1" s="1"/>
  <c r="L1992" i="1" s="1"/>
  <c r="L1993" i="1" s="1"/>
  <c r="L1994" i="1" s="1"/>
  <c r="L1995" i="1" s="1"/>
  <c r="L1996" i="1" s="1"/>
  <c r="L1997" i="1" s="1"/>
  <c r="L1998" i="1" s="1"/>
  <c r="L1999" i="1" s="1"/>
  <c r="L2000" i="1" s="1"/>
  <c r="L2001" i="1" s="1"/>
  <c r="L2002" i="1" s="1"/>
  <c r="L2003" i="1" s="1"/>
  <c r="L2004" i="1" s="1"/>
  <c r="L2005" i="1" s="1"/>
  <c r="L2006" i="1" s="1"/>
  <c r="L2007" i="1" s="1"/>
  <c r="L2008" i="1" s="1"/>
  <c r="L2009" i="1" s="1"/>
  <c r="L2010" i="1" s="1"/>
  <c r="L2011" i="1" s="1"/>
  <c r="L2012" i="1" s="1"/>
  <c r="L2013" i="1" s="1"/>
  <c r="L2014" i="1" s="1"/>
  <c r="L2015" i="1" s="1"/>
  <c r="L2016" i="1" s="1"/>
  <c r="L2017" i="1" s="1"/>
  <c r="L2018" i="1" s="1"/>
  <c r="L2019" i="1" s="1"/>
  <c r="L2020" i="1" s="1"/>
  <c r="L2021" i="1" s="1"/>
  <c r="L2022" i="1" s="1"/>
  <c r="L2023" i="1" s="1"/>
  <c r="L2024" i="1" s="1"/>
  <c r="L2025" i="1" s="1"/>
  <c r="L2026" i="1" s="1"/>
  <c r="L2027" i="1" s="1"/>
  <c r="L2028" i="1" s="1"/>
  <c r="L2029" i="1" s="1"/>
  <c r="L2030" i="1" s="1"/>
  <c r="L2031" i="1" s="1"/>
  <c r="L2032" i="1" s="1"/>
  <c r="L2033" i="1" s="1"/>
  <c r="L2034" i="1" s="1"/>
  <c r="L2035" i="1" s="1"/>
  <c r="L2036" i="1" s="1"/>
  <c r="L2037" i="1" s="1"/>
  <c r="L2038" i="1" s="1"/>
  <c r="L2039" i="1" s="1"/>
  <c r="L2040" i="1" s="1"/>
  <c r="L2041" i="1" s="1"/>
  <c r="L2042" i="1" s="1"/>
  <c r="L2043" i="1" s="1"/>
  <c r="L2044" i="1" s="1"/>
  <c r="L2045" i="1" s="1"/>
  <c r="L2046" i="1" s="1"/>
  <c r="L2047" i="1" s="1"/>
  <c r="L2048" i="1" s="1"/>
  <c r="L2049" i="1" s="1"/>
  <c r="L2050" i="1" s="1"/>
  <c r="L2051" i="1" s="1"/>
  <c r="L2052" i="1" s="1"/>
  <c r="L2053" i="1" s="1"/>
  <c r="L2054" i="1" s="1"/>
  <c r="L2055" i="1" s="1"/>
  <c r="L2056" i="1" s="1"/>
  <c r="L2057" i="1" s="1"/>
  <c r="L2058" i="1" s="1"/>
  <c r="L2059" i="1" s="1"/>
  <c r="L2060" i="1" s="1"/>
  <c r="L2061" i="1" s="1"/>
  <c r="L2062" i="1" s="1"/>
  <c r="L2063" i="1" s="1"/>
  <c r="L2064" i="1" s="1"/>
  <c r="L2065" i="1" s="1"/>
  <c r="L2066" i="1" s="1"/>
  <c r="L2067" i="1" s="1"/>
  <c r="L2068" i="1" s="1"/>
  <c r="L2069" i="1" s="1"/>
  <c r="L2070" i="1" s="1"/>
  <c r="L2071" i="1" s="1"/>
  <c r="L2072" i="1" s="1"/>
  <c r="L2073" i="1" s="1"/>
  <c r="L2074" i="1" s="1"/>
  <c r="L2075" i="1" s="1"/>
  <c r="L2076" i="1" s="1"/>
  <c r="L2077" i="1" s="1"/>
  <c r="L2078" i="1" s="1"/>
  <c r="L2079" i="1" s="1"/>
  <c r="L2080" i="1" s="1"/>
  <c r="L2081" i="1" s="1"/>
  <c r="L2082" i="1" s="1"/>
  <c r="L2083" i="1" s="1"/>
  <c r="L2084" i="1" s="1"/>
  <c r="L2085" i="1" s="1"/>
  <c r="L2086" i="1" s="1"/>
  <c r="L2087" i="1" s="1"/>
  <c r="L2088" i="1" s="1"/>
  <c r="L2089" i="1" s="1"/>
  <c r="L2090" i="1" s="1"/>
  <c r="L2091" i="1" s="1"/>
  <c r="L2092" i="1" s="1"/>
  <c r="L2093" i="1" s="1"/>
  <c r="L2094" i="1" s="1"/>
  <c r="L2095" i="1" s="1"/>
  <c r="L2096" i="1" s="1"/>
  <c r="L2097" i="1" s="1"/>
  <c r="L2098" i="1" s="1"/>
  <c r="L2099" i="1" s="1"/>
  <c r="L2100" i="1" s="1"/>
  <c r="L2101" i="1" s="1"/>
  <c r="L2102" i="1" s="1"/>
  <c r="L2103" i="1" s="1"/>
  <c r="L2104" i="1" s="1"/>
  <c r="L2105" i="1" s="1"/>
  <c r="L2106" i="1" s="1"/>
  <c r="L2107" i="1" s="1"/>
  <c r="L2108" i="1" s="1"/>
  <c r="L2109" i="1" s="1"/>
  <c r="L2110" i="1" s="1"/>
  <c r="L2111" i="1" s="1"/>
  <c r="L2112" i="1" s="1"/>
  <c r="L2113" i="1" s="1"/>
  <c r="L2114" i="1" s="1"/>
  <c r="L2115" i="1" s="1"/>
  <c r="L2116" i="1" s="1"/>
  <c r="L2117" i="1" s="1"/>
  <c r="L2118" i="1" s="1"/>
  <c r="L2119" i="1" s="1"/>
  <c r="L2120" i="1" s="1"/>
  <c r="L2121" i="1" s="1"/>
  <c r="L2122" i="1" s="1"/>
  <c r="L2123" i="1" s="1"/>
  <c r="L2124" i="1" s="1"/>
  <c r="L2125" i="1" s="1"/>
  <c r="L2126" i="1" s="1"/>
  <c r="L2127" i="1" s="1"/>
  <c r="L2128" i="1" s="1"/>
  <c r="L2129" i="1" s="1"/>
  <c r="L2130" i="1" s="1"/>
  <c r="L2131" i="1" s="1"/>
  <c r="L2132" i="1" s="1"/>
  <c r="L2133" i="1" s="1"/>
  <c r="L2134" i="1" s="1"/>
  <c r="L2135" i="1" s="1"/>
  <c r="L2136" i="1" s="1"/>
  <c r="L2137" i="1" s="1"/>
  <c r="L2138" i="1" s="1"/>
  <c r="L2139" i="1" s="1"/>
  <c r="L2140" i="1" s="1"/>
  <c r="L2141" i="1" s="1"/>
  <c r="L2142" i="1" s="1"/>
  <c r="L2143" i="1" s="1"/>
  <c r="L2144" i="1" s="1"/>
  <c r="L2145" i="1" s="1"/>
  <c r="L2146" i="1" s="1"/>
  <c r="L2147" i="1" s="1"/>
  <c r="L2148" i="1" s="1"/>
  <c r="L2149" i="1" s="1"/>
  <c r="L2150" i="1" s="1"/>
  <c r="L2151" i="1" s="1"/>
  <c r="L2152" i="1" s="1"/>
  <c r="L2153" i="1" s="1"/>
  <c r="L2154" i="1" s="1"/>
  <c r="L2155" i="1" s="1"/>
  <c r="L2156" i="1" s="1"/>
  <c r="L2157" i="1" s="1"/>
  <c r="L2158" i="1" s="1"/>
  <c r="L2159" i="1" s="1"/>
  <c r="L2160" i="1" s="1"/>
  <c r="L2161" i="1" s="1"/>
  <c r="L2162" i="1" s="1"/>
  <c r="L2163" i="1" s="1"/>
  <c r="L2164" i="1" s="1"/>
  <c r="L2165" i="1" s="1"/>
  <c r="L2166" i="1" s="1"/>
  <c r="L2167" i="1" s="1"/>
  <c r="L2168" i="1" s="1"/>
  <c r="L2169" i="1" s="1"/>
  <c r="L2170" i="1" s="1"/>
  <c r="L2171" i="1" s="1"/>
  <c r="L2172" i="1" s="1"/>
  <c r="L2173" i="1" s="1"/>
  <c r="L2174" i="1" s="1"/>
  <c r="L2175" i="1" s="1"/>
  <c r="L2176" i="1" s="1"/>
  <c r="L2177" i="1" s="1"/>
  <c r="L2178" i="1" s="1"/>
  <c r="L2179" i="1" s="1"/>
  <c r="L2180" i="1" s="1"/>
  <c r="L2181" i="1" s="1"/>
  <c r="L2182" i="1" s="1"/>
  <c r="L2183" i="1" s="1"/>
  <c r="L2184" i="1" s="1"/>
  <c r="L2185" i="1" s="1"/>
  <c r="L2186" i="1" s="1"/>
  <c r="L2187" i="1" s="1"/>
  <c r="L2188" i="1" s="1"/>
  <c r="L2189" i="1" s="1"/>
  <c r="L2190" i="1" s="1"/>
  <c r="L2191" i="1" s="1"/>
  <c r="L2192" i="1" s="1"/>
  <c r="L2193" i="1" s="1"/>
  <c r="L2194" i="1" s="1"/>
  <c r="L2195" i="1" s="1"/>
  <c r="L2196" i="1" s="1"/>
  <c r="L2197" i="1" s="1"/>
  <c r="L2198" i="1" s="1"/>
  <c r="L2199" i="1" s="1"/>
  <c r="L2200" i="1" s="1"/>
  <c r="L2201" i="1" s="1"/>
  <c r="L2202" i="1" s="1"/>
  <c r="L2203" i="1" s="1"/>
  <c r="L2204" i="1" s="1"/>
  <c r="L2205" i="1" s="1"/>
  <c r="L2206" i="1" s="1"/>
  <c r="L2207" i="1" s="1"/>
  <c r="L2208" i="1" s="1"/>
  <c r="L2209" i="1" s="1"/>
  <c r="L2210" i="1" s="1"/>
  <c r="L2211" i="1" s="1"/>
  <c r="L2212" i="1" s="1"/>
  <c r="L2213" i="1" s="1"/>
  <c r="L2214" i="1" s="1"/>
  <c r="L2215" i="1" s="1"/>
  <c r="L2216" i="1" s="1"/>
  <c r="L2217" i="1" s="1"/>
  <c r="L2218" i="1" s="1"/>
  <c r="L2219" i="1" s="1"/>
  <c r="L2220" i="1" s="1"/>
  <c r="L2221" i="1" s="1"/>
  <c r="L2222" i="1" s="1"/>
  <c r="L2223" i="1" s="1"/>
  <c r="L2224" i="1" s="1"/>
  <c r="L2225" i="1" s="1"/>
  <c r="L2226" i="1" s="1"/>
  <c r="L2227" i="1" s="1"/>
  <c r="L2228" i="1" s="1"/>
  <c r="L2229" i="1" s="1"/>
  <c r="L2230" i="1" s="1"/>
  <c r="L2231" i="1" s="1"/>
  <c r="L2232" i="1" s="1"/>
  <c r="L2233" i="1" s="1"/>
  <c r="L2234" i="1" s="1"/>
  <c r="L2235" i="1" s="1"/>
  <c r="L2236" i="1" s="1"/>
  <c r="L2237" i="1" s="1"/>
  <c r="L2238" i="1" s="1"/>
  <c r="L2239" i="1" s="1"/>
  <c r="L2240" i="1" s="1"/>
  <c r="L2241" i="1" s="1"/>
  <c r="L2242" i="1" s="1"/>
  <c r="L2243" i="1" s="1"/>
  <c r="L2244" i="1" s="1"/>
  <c r="L2245" i="1" s="1"/>
  <c r="L2246" i="1" s="1"/>
  <c r="L2247" i="1" s="1"/>
  <c r="L2248" i="1" s="1"/>
  <c r="L2249" i="1" s="1"/>
  <c r="L2250" i="1" s="1"/>
  <c r="L2251" i="1" s="1"/>
  <c r="L2252" i="1" s="1"/>
  <c r="L2253" i="1" s="1"/>
  <c r="L2254" i="1" s="1"/>
  <c r="L2255" i="1" s="1"/>
  <c r="L2256" i="1" s="1"/>
  <c r="L2257" i="1" s="1"/>
  <c r="L2258" i="1" s="1"/>
  <c r="L2259" i="1" s="1"/>
  <c r="L2260" i="1" s="1"/>
  <c r="L2261" i="1" s="1"/>
  <c r="L2262" i="1" s="1"/>
  <c r="L2263" i="1" s="1"/>
  <c r="L2264" i="1" s="1"/>
  <c r="L2265" i="1" s="1"/>
  <c r="L2266" i="1" s="1"/>
  <c r="L2267" i="1" s="1"/>
  <c r="L2268" i="1" s="1"/>
  <c r="L2269" i="1" s="1"/>
  <c r="L2270" i="1" s="1"/>
  <c r="L2271" i="1" s="1"/>
  <c r="L2272" i="1" s="1"/>
  <c r="L2273" i="1" s="1"/>
  <c r="L2274" i="1" s="1"/>
  <c r="L2275" i="1" s="1"/>
  <c r="L2276" i="1" s="1"/>
  <c r="L2277" i="1" s="1"/>
  <c r="L2278" i="1" s="1"/>
  <c r="L2279" i="1" s="1"/>
  <c r="L2280" i="1" s="1"/>
  <c r="L2281" i="1" s="1"/>
  <c r="L2282" i="1" s="1"/>
  <c r="L2283" i="1" s="1"/>
  <c r="L2284" i="1" s="1"/>
  <c r="L2285" i="1" s="1"/>
  <c r="L2286" i="1" s="1"/>
  <c r="L2287" i="1" s="1"/>
  <c r="L2288" i="1" s="1"/>
  <c r="L2289" i="1" s="1"/>
  <c r="L2290" i="1" s="1"/>
  <c r="L2291" i="1" s="1"/>
  <c r="L2292" i="1" s="1"/>
  <c r="L2293" i="1" s="1"/>
  <c r="L2294" i="1" s="1"/>
  <c r="L2295" i="1" s="1"/>
  <c r="L2296" i="1" s="1"/>
  <c r="L2297" i="1" s="1"/>
  <c r="L2298" i="1" s="1"/>
  <c r="L2299" i="1" s="1"/>
  <c r="L2300" i="1" s="1"/>
  <c r="L2301" i="1" s="1"/>
  <c r="L2302" i="1" s="1"/>
  <c r="L2303" i="1" s="1"/>
  <c r="L2304" i="1" s="1"/>
  <c r="L2305" i="1" s="1"/>
  <c r="L2306" i="1" s="1"/>
  <c r="L2307" i="1" s="1"/>
  <c r="L2308" i="1" s="1"/>
  <c r="L2309" i="1" s="1"/>
  <c r="L2310" i="1" s="1"/>
  <c r="L2311" i="1" s="1"/>
  <c r="L2312" i="1" s="1"/>
  <c r="L2313" i="1" s="1"/>
  <c r="L2314" i="1" s="1"/>
  <c r="L2315" i="1" s="1"/>
  <c r="L2316" i="1" s="1"/>
  <c r="L2317" i="1" s="1"/>
  <c r="L2318" i="1" s="1"/>
  <c r="L2319" i="1" s="1"/>
  <c r="L2320" i="1" s="1"/>
  <c r="L2321" i="1" s="1"/>
  <c r="L2322" i="1" s="1"/>
  <c r="L2323" i="1" s="1"/>
  <c r="L2324" i="1" s="1"/>
  <c r="L2325" i="1" s="1"/>
  <c r="L2326" i="1" s="1"/>
  <c r="L2327" i="1" s="1"/>
  <c r="L2328" i="1" s="1"/>
  <c r="L2329" i="1" s="1"/>
  <c r="L2330" i="1" s="1"/>
  <c r="L2331" i="1" s="1"/>
  <c r="L2332" i="1" s="1"/>
  <c r="L2333" i="1" s="1"/>
  <c r="L2334" i="1" s="1"/>
  <c r="L2335" i="1" s="1"/>
  <c r="L2336" i="1" s="1"/>
  <c r="L2337" i="1" s="1"/>
  <c r="L2338" i="1" s="1"/>
  <c r="L2339" i="1" s="1"/>
  <c r="L2340" i="1" s="1"/>
  <c r="L2341" i="1" s="1"/>
  <c r="L2342" i="1" s="1"/>
  <c r="L2343" i="1" s="1"/>
  <c r="L2344" i="1" s="1"/>
  <c r="L2345" i="1" s="1"/>
  <c r="L2346" i="1" s="1"/>
  <c r="L2347" i="1" s="1"/>
  <c r="L2348" i="1" s="1"/>
  <c r="L2349" i="1" s="1"/>
  <c r="L2350" i="1" s="1"/>
  <c r="L2351" i="1" s="1"/>
  <c r="L2352" i="1" s="1"/>
  <c r="L2353" i="1" s="1"/>
  <c r="L2354" i="1" s="1"/>
  <c r="L2355" i="1" s="1"/>
  <c r="L2356" i="1" s="1"/>
  <c r="L2357" i="1" s="1"/>
  <c r="L2358" i="1" s="1"/>
  <c r="L2359" i="1" s="1"/>
  <c r="L2360" i="1" s="1"/>
  <c r="L2361" i="1" s="1"/>
  <c r="L2362" i="1" s="1"/>
  <c r="L2363" i="1" s="1"/>
  <c r="L2364" i="1" s="1"/>
  <c r="L2365" i="1" s="1"/>
  <c r="L2366" i="1" s="1"/>
  <c r="L2367" i="1" s="1"/>
  <c r="L2368" i="1" s="1"/>
  <c r="L2369" i="1" s="1"/>
  <c r="L2370" i="1" s="1"/>
  <c r="L2371" i="1" s="1"/>
  <c r="L2372" i="1" s="1"/>
  <c r="L2373" i="1" s="1"/>
  <c r="L2374" i="1" s="1"/>
  <c r="L2375" i="1" s="1"/>
  <c r="L2376" i="1" s="1"/>
  <c r="L2377" i="1" s="1"/>
  <c r="L2378" i="1" s="1"/>
  <c r="L2379" i="1" s="1"/>
  <c r="L2380" i="1" s="1"/>
  <c r="L2381" i="1" s="1"/>
  <c r="L2382" i="1" s="1"/>
  <c r="L2383" i="1" s="1"/>
  <c r="L2384" i="1" s="1"/>
  <c r="L2385" i="1" s="1"/>
  <c r="L2386" i="1" s="1"/>
  <c r="L2387" i="1" s="1"/>
  <c r="L2388" i="1" s="1"/>
  <c r="L2389" i="1" s="1"/>
  <c r="L2390" i="1" s="1"/>
  <c r="L2391" i="1" s="1"/>
  <c r="L2392" i="1" s="1"/>
  <c r="L2393" i="1" s="1"/>
  <c r="L2394" i="1" s="1"/>
  <c r="L2395" i="1" s="1"/>
  <c r="L2396" i="1" s="1"/>
  <c r="L2397" i="1" s="1"/>
  <c r="L2398" i="1" s="1"/>
  <c r="L2399" i="1" s="1"/>
  <c r="L2400" i="1" s="1"/>
  <c r="L2401" i="1" s="1"/>
  <c r="L2402" i="1" s="1"/>
  <c r="L2403" i="1" s="1"/>
  <c r="L2404" i="1" s="1"/>
  <c r="L2405" i="1" s="1"/>
  <c r="L2406" i="1" s="1"/>
  <c r="L2407" i="1" s="1"/>
  <c r="L2408" i="1" s="1"/>
  <c r="L2409" i="1" s="1"/>
  <c r="L2410" i="1" s="1"/>
  <c r="L2411" i="1" s="1"/>
  <c r="L2412" i="1" s="1"/>
  <c r="L2413" i="1" s="1"/>
  <c r="L2414" i="1" s="1"/>
  <c r="L2415" i="1" s="1"/>
  <c r="L2416" i="1" s="1"/>
  <c r="L2417" i="1" s="1"/>
  <c r="L2418" i="1" s="1"/>
  <c r="L2419" i="1" s="1"/>
  <c r="L2420" i="1" s="1"/>
  <c r="L2421" i="1" s="1"/>
  <c r="L2422" i="1" s="1"/>
  <c r="L2423" i="1" s="1"/>
  <c r="L2424" i="1" s="1"/>
  <c r="L2425" i="1" s="1"/>
  <c r="L2426" i="1" s="1"/>
  <c r="L2427" i="1" s="1"/>
  <c r="L2428" i="1" s="1"/>
  <c r="L2429" i="1" s="1"/>
  <c r="L2430" i="1" s="1"/>
  <c r="L2431" i="1" s="1"/>
  <c r="L2432" i="1" s="1"/>
  <c r="L2433" i="1" s="1"/>
  <c r="L2434" i="1" s="1"/>
  <c r="L2435" i="1" s="1"/>
  <c r="L2436" i="1" s="1"/>
  <c r="L2437" i="1" s="1"/>
  <c r="L2438" i="1" s="1"/>
  <c r="L2439" i="1" s="1"/>
  <c r="L2440" i="1" s="1"/>
  <c r="L2441" i="1" s="1"/>
  <c r="L2442" i="1" s="1"/>
  <c r="L2443" i="1" s="1"/>
  <c r="L2444" i="1" s="1"/>
  <c r="L2445" i="1" s="1"/>
  <c r="L2446" i="1" s="1"/>
  <c r="L2447" i="1" s="1"/>
  <c r="L2448" i="1" s="1"/>
  <c r="L2449" i="1" s="1"/>
  <c r="L2450" i="1" s="1"/>
  <c r="L2451" i="1" s="1"/>
  <c r="L2452" i="1" s="1"/>
  <c r="L2453" i="1" s="1"/>
  <c r="L2454" i="1" s="1"/>
  <c r="L2455" i="1" s="1"/>
  <c r="L2456" i="1" s="1"/>
  <c r="L2457" i="1" s="1"/>
  <c r="L2458" i="1" s="1"/>
  <c r="L2459" i="1" s="1"/>
  <c r="L2460" i="1" s="1"/>
  <c r="L2461" i="1" s="1"/>
  <c r="L2462" i="1" s="1"/>
  <c r="L2463" i="1" s="1"/>
  <c r="L2464" i="1" s="1"/>
  <c r="L2465" i="1" s="1"/>
  <c r="L2466" i="1" s="1"/>
  <c r="L2467" i="1" s="1"/>
  <c r="L2468" i="1" s="1"/>
  <c r="L2469" i="1" s="1"/>
  <c r="L2470" i="1" s="1"/>
  <c r="L2471" i="1" s="1"/>
  <c r="L2472" i="1" s="1"/>
  <c r="L2473" i="1" s="1"/>
  <c r="L2474" i="1" s="1"/>
  <c r="L2475" i="1" s="1"/>
  <c r="L2476" i="1" s="1"/>
  <c r="L2477" i="1" s="1"/>
  <c r="L2478" i="1" s="1"/>
  <c r="L2479" i="1" s="1"/>
  <c r="L2480" i="1" s="1"/>
  <c r="L2481" i="1" s="1"/>
  <c r="L2482" i="1" s="1"/>
  <c r="L2483" i="1" s="1"/>
  <c r="L2484" i="1" s="1"/>
  <c r="L2485" i="1" s="1"/>
  <c r="L2486" i="1" s="1"/>
  <c r="L2487" i="1" s="1"/>
  <c r="L2488" i="1" s="1"/>
  <c r="L2489" i="1" s="1"/>
  <c r="L2490" i="1" s="1"/>
  <c r="L2491" i="1" s="1"/>
  <c r="L2492" i="1" s="1"/>
  <c r="L2493" i="1" s="1"/>
  <c r="L2494" i="1" s="1"/>
  <c r="L2495" i="1" s="1"/>
  <c r="L2496" i="1" s="1"/>
  <c r="L2497" i="1" s="1"/>
  <c r="L2498" i="1" s="1"/>
  <c r="L2499" i="1" s="1"/>
  <c r="L2500" i="1" s="1"/>
  <c r="L2501" i="1" s="1"/>
  <c r="L2502" i="1" s="1"/>
  <c r="L2503" i="1" s="1"/>
  <c r="L2504" i="1" s="1"/>
  <c r="L2505" i="1" s="1"/>
  <c r="L2506" i="1" s="1"/>
  <c r="L2507" i="1" s="1"/>
  <c r="L2508" i="1" s="1"/>
  <c r="L2509" i="1" s="1"/>
  <c r="L2510" i="1" s="1"/>
  <c r="L2511" i="1" s="1"/>
  <c r="L2512" i="1" s="1"/>
  <c r="L2513" i="1" s="1"/>
  <c r="L2514" i="1" s="1"/>
  <c r="L2515" i="1" s="1"/>
  <c r="L2516" i="1" s="1"/>
  <c r="L2517" i="1" s="1"/>
  <c r="L2518" i="1" s="1"/>
  <c r="L2519" i="1" s="1"/>
  <c r="L2520" i="1" s="1"/>
  <c r="L2521" i="1" s="1"/>
  <c r="K9" i="1"/>
  <c r="K10" i="1" s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3" i="1"/>
  <c r="B16" i="2"/>
  <c r="B3" i="2"/>
  <c r="B4" i="2"/>
  <c r="B5" i="2"/>
  <c r="B6" i="2"/>
  <c r="B7" i="2"/>
  <c r="B8" i="2"/>
  <c r="B9" i="2"/>
  <c r="B10" i="2"/>
  <c r="B11" i="2"/>
  <c r="B12" i="2"/>
  <c r="B13" i="2"/>
  <c r="B14" i="2"/>
  <c r="B2" i="2"/>
  <c r="K11" i="1" l="1"/>
  <c r="K12" i="1" l="1"/>
  <c r="K13" i="1" l="1"/>
  <c r="K14" i="1" l="1"/>
  <c r="K15" i="1" l="1"/>
  <c r="M2" i="1" l="1"/>
  <c r="M3" i="1" s="1"/>
  <c r="M4" i="1" s="1"/>
  <c r="M5" i="1" s="1"/>
  <c r="K16" i="1"/>
  <c r="M6" i="1" l="1"/>
  <c r="M7" i="1" s="1"/>
  <c r="N7" i="1" s="1"/>
  <c r="K17" i="1"/>
  <c r="M8" i="1" l="1"/>
  <c r="M9" i="1" s="1"/>
  <c r="N6" i="1"/>
  <c r="K18" i="1"/>
  <c r="N8" i="1" l="1"/>
  <c r="N9" i="1"/>
  <c r="M10" i="1"/>
  <c r="K19" i="1"/>
  <c r="M11" i="1" l="1"/>
  <c r="N10" i="1"/>
  <c r="K20" i="1"/>
  <c r="N11" i="1" l="1"/>
  <c r="M12" i="1"/>
  <c r="K21" i="1"/>
  <c r="K22" i="1" s="1"/>
  <c r="K23" i="1" s="1"/>
  <c r="K24" i="1" s="1"/>
  <c r="N12" i="1" l="1"/>
  <c r="M13" i="1"/>
  <c r="K25" i="1"/>
  <c r="N13" i="1" l="1"/>
  <c r="M14" i="1"/>
  <c r="K26" i="1"/>
  <c r="M15" i="1" l="1"/>
  <c r="N14" i="1"/>
  <c r="K27" i="1"/>
  <c r="N15" i="1" l="1"/>
  <c r="M16" i="1"/>
  <c r="K28" i="1"/>
  <c r="N16" i="1" l="1"/>
  <c r="M17" i="1"/>
  <c r="K29" i="1"/>
  <c r="N17" i="1" l="1"/>
  <c r="M18" i="1"/>
  <c r="K30" i="1"/>
  <c r="N18" i="1" l="1"/>
  <c r="M19" i="1"/>
  <c r="K31" i="1"/>
  <c r="N19" i="1" l="1"/>
  <c r="M20" i="1"/>
  <c r="K32" i="1"/>
  <c r="M21" i="1" l="1"/>
  <c r="N20" i="1"/>
  <c r="K33" i="1"/>
  <c r="M22" i="1" l="1"/>
  <c r="N21" i="1"/>
  <c r="K34" i="1"/>
  <c r="M23" i="1" l="1"/>
  <c r="N22" i="1"/>
  <c r="K35" i="1"/>
  <c r="M24" i="1" l="1"/>
  <c r="N23" i="1"/>
  <c r="K36" i="1"/>
  <c r="M25" i="1" l="1"/>
  <c r="N24" i="1"/>
  <c r="K37" i="1"/>
  <c r="K38" i="1" s="1"/>
  <c r="K39" i="1" s="1"/>
  <c r="K40" i="1" s="1"/>
  <c r="K41" i="1" s="1"/>
  <c r="K42" i="1" s="1"/>
  <c r="K43" i="1" s="1"/>
  <c r="K44" i="1" s="1"/>
  <c r="K45" i="1" s="1"/>
  <c r="K46" i="1" s="1"/>
  <c r="K47" i="1" s="1"/>
  <c r="K48" i="1" s="1"/>
  <c r="K49" i="1" s="1"/>
  <c r="K50" i="1" s="1"/>
  <c r="N25" i="1" l="1"/>
  <c r="M26" i="1"/>
  <c r="K51" i="1"/>
  <c r="M27" i="1" l="1"/>
  <c r="N26" i="1"/>
  <c r="K52" i="1"/>
  <c r="N27" i="1" l="1"/>
  <c r="M28" i="1"/>
  <c r="K53" i="1"/>
  <c r="M29" i="1" l="1"/>
  <c r="N28" i="1"/>
  <c r="K54" i="1"/>
  <c r="N29" i="1" l="1"/>
  <c r="M30" i="1"/>
  <c r="K55" i="1"/>
  <c r="N30" i="1" l="1"/>
  <c r="M31" i="1"/>
  <c r="K56" i="1"/>
  <c r="N31" i="1" l="1"/>
  <c r="O31" i="1" s="1"/>
  <c r="P31" i="1" s="1"/>
  <c r="M32" i="1"/>
  <c r="K57" i="1"/>
  <c r="M33" i="1" l="1"/>
  <c r="N32" i="1"/>
  <c r="O32" i="1" s="1"/>
  <c r="P32" i="1" s="1"/>
  <c r="K58" i="1"/>
  <c r="N33" i="1" l="1"/>
  <c r="O33" i="1" s="1"/>
  <c r="P33" i="1" s="1"/>
  <c r="M34" i="1"/>
  <c r="K59" i="1"/>
  <c r="M35" i="1" l="1"/>
  <c r="N34" i="1"/>
  <c r="O34" i="1" s="1"/>
  <c r="P34" i="1" s="1"/>
  <c r="K60" i="1"/>
  <c r="M36" i="1" l="1"/>
  <c r="N35" i="1"/>
  <c r="O35" i="1" s="1"/>
  <c r="P35" i="1" s="1"/>
  <c r="K61" i="1"/>
  <c r="M37" i="1" l="1"/>
  <c r="N36" i="1"/>
  <c r="O36" i="1" s="1"/>
  <c r="P36" i="1" s="1"/>
  <c r="K62" i="1"/>
  <c r="N37" i="1" l="1"/>
  <c r="O37" i="1" s="1"/>
  <c r="P37" i="1" s="1"/>
  <c r="M38" i="1"/>
  <c r="K63" i="1"/>
  <c r="N38" i="1" l="1"/>
  <c r="O38" i="1" s="1"/>
  <c r="P38" i="1" s="1"/>
  <c r="M39" i="1"/>
  <c r="K64" i="1"/>
  <c r="M40" i="1" l="1"/>
  <c r="N39" i="1"/>
  <c r="O39" i="1" s="1"/>
  <c r="P39" i="1" s="1"/>
  <c r="K65" i="1"/>
  <c r="N40" i="1" l="1"/>
  <c r="O40" i="1" s="1"/>
  <c r="P40" i="1" s="1"/>
  <c r="M41" i="1"/>
  <c r="K66" i="1"/>
  <c r="N41" i="1" l="1"/>
  <c r="O41" i="1" s="1"/>
  <c r="P41" i="1" s="1"/>
  <c r="M42" i="1"/>
  <c r="K67" i="1"/>
  <c r="M43" i="1" l="1"/>
  <c r="N42" i="1"/>
  <c r="O42" i="1" s="1"/>
  <c r="P42" i="1" s="1"/>
  <c r="K68" i="1"/>
  <c r="N43" i="1" l="1"/>
  <c r="O43" i="1" s="1"/>
  <c r="P43" i="1" s="1"/>
  <c r="M44" i="1"/>
  <c r="K69" i="1"/>
  <c r="M45" i="1" l="1"/>
  <c r="N44" i="1"/>
  <c r="O44" i="1" s="1"/>
  <c r="P44" i="1" s="1"/>
  <c r="K70" i="1"/>
  <c r="N45" i="1" l="1"/>
  <c r="O45" i="1" s="1"/>
  <c r="P45" i="1" s="1"/>
  <c r="M46" i="1"/>
  <c r="K71" i="1"/>
  <c r="M47" i="1" l="1"/>
  <c r="N46" i="1"/>
  <c r="O46" i="1" s="1"/>
  <c r="P46" i="1" s="1"/>
  <c r="K72" i="1"/>
  <c r="M48" i="1" l="1"/>
  <c r="N47" i="1"/>
  <c r="O47" i="1" s="1"/>
  <c r="P47" i="1" s="1"/>
  <c r="K73" i="1"/>
  <c r="N48" i="1" l="1"/>
  <c r="O48" i="1" s="1"/>
  <c r="P48" i="1" s="1"/>
  <c r="M49" i="1"/>
  <c r="K74" i="1"/>
  <c r="M50" i="1" l="1"/>
  <c r="N49" i="1"/>
  <c r="O49" i="1" s="1"/>
  <c r="P49" i="1" s="1"/>
  <c r="K75" i="1"/>
  <c r="N50" i="1" l="1"/>
  <c r="O50" i="1" s="1"/>
  <c r="P50" i="1" s="1"/>
  <c r="M51" i="1"/>
  <c r="K76" i="1"/>
  <c r="N51" i="1" l="1"/>
  <c r="O51" i="1" s="1"/>
  <c r="P51" i="1" s="1"/>
  <c r="M52" i="1"/>
  <c r="K77" i="1"/>
  <c r="M53" i="1" l="1"/>
  <c r="N52" i="1"/>
  <c r="O52" i="1" s="1"/>
  <c r="P52" i="1" s="1"/>
  <c r="K78" i="1"/>
  <c r="N53" i="1" l="1"/>
  <c r="O53" i="1" s="1"/>
  <c r="P53" i="1" s="1"/>
  <c r="M54" i="1"/>
  <c r="K79" i="1"/>
  <c r="N54" i="1" l="1"/>
  <c r="O54" i="1" s="1"/>
  <c r="P54" i="1" s="1"/>
  <c r="M55" i="1"/>
  <c r="K80" i="1"/>
  <c r="N55" i="1" l="1"/>
  <c r="O55" i="1" s="1"/>
  <c r="P55" i="1" s="1"/>
  <c r="M56" i="1"/>
  <c r="K81" i="1"/>
  <c r="N56" i="1" l="1"/>
  <c r="O56" i="1" s="1"/>
  <c r="P56" i="1" s="1"/>
  <c r="M57" i="1"/>
  <c r="K82" i="1"/>
  <c r="N57" i="1" l="1"/>
  <c r="O57" i="1" s="1"/>
  <c r="P57" i="1" s="1"/>
  <c r="M58" i="1"/>
  <c r="K83" i="1"/>
  <c r="M59" i="1" l="1"/>
  <c r="N58" i="1"/>
  <c r="O58" i="1" s="1"/>
  <c r="P58" i="1" s="1"/>
  <c r="K84" i="1"/>
  <c r="N59" i="1" l="1"/>
  <c r="O59" i="1" s="1"/>
  <c r="P59" i="1" s="1"/>
  <c r="M60" i="1"/>
  <c r="K85" i="1"/>
  <c r="N60" i="1" l="1"/>
  <c r="O60" i="1" s="1"/>
  <c r="P60" i="1" s="1"/>
  <c r="M61" i="1"/>
  <c r="K86" i="1"/>
  <c r="N61" i="1" l="1"/>
  <c r="O61" i="1" s="1"/>
  <c r="P61" i="1" s="1"/>
  <c r="M62" i="1"/>
  <c r="K87" i="1"/>
  <c r="M63" i="1" l="1"/>
  <c r="N62" i="1"/>
  <c r="O62" i="1" s="1"/>
  <c r="P62" i="1" s="1"/>
  <c r="K88" i="1"/>
  <c r="M64" i="1" l="1"/>
  <c r="N63" i="1"/>
  <c r="O63" i="1" s="1"/>
  <c r="P63" i="1" s="1"/>
  <c r="K89" i="1"/>
  <c r="N64" i="1" l="1"/>
  <c r="O64" i="1" s="1"/>
  <c r="P64" i="1" s="1"/>
  <c r="M65" i="1"/>
  <c r="K90" i="1"/>
  <c r="N65" i="1" l="1"/>
  <c r="O65" i="1" s="1"/>
  <c r="P65" i="1" s="1"/>
  <c r="M66" i="1"/>
  <c r="K91" i="1"/>
  <c r="N66" i="1" l="1"/>
  <c r="O66" i="1" s="1"/>
  <c r="P66" i="1" s="1"/>
  <c r="M67" i="1"/>
  <c r="K92" i="1"/>
  <c r="N67" i="1" l="1"/>
  <c r="O67" i="1" s="1"/>
  <c r="P67" i="1" s="1"/>
  <c r="M68" i="1"/>
  <c r="K93" i="1"/>
  <c r="M69" i="1" l="1"/>
  <c r="N68" i="1"/>
  <c r="O68" i="1" s="1"/>
  <c r="P68" i="1" s="1"/>
  <c r="K94" i="1"/>
  <c r="N69" i="1" l="1"/>
  <c r="O69" i="1" s="1"/>
  <c r="P69" i="1" s="1"/>
  <c r="M70" i="1"/>
  <c r="K95" i="1"/>
  <c r="N70" i="1" l="1"/>
  <c r="O70" i="1" s="1"/>
  <c r="P70" i="1" s="1"/>
  <c r="M71" i="1"/>
  <c r="K96" i="1"/>
  <c r="M72" i="1" l="1"/>
  <c r="N71" i="1"/>
  <c r="O71" i="1" s="1"/>
  <c r="P71" i="1" s="1"/>
  <c r="K97" i="1"/>
  <c r="K98" i="1" s="1"/>
  <c r="K99" i="1" s="1"/>
  <c r="K100" i="1" s="1"/>
  <c r="K101" i="1" s="1"/>
  <c r="K102" i="1" s="1"/>
  <c r="K103" i="1" s="1"/>
  <c r="K104" i="1" s="1"/>
  <c r="K105" i="1" s="1"/>
  <c r="K106" i="1" s="1"/>
  <c r="K107" i="1" s="1"/>
  <c r="K108" i="1" s="1"/>
  <c r="K109" i="1" s="1"/>
  <c r="K110" i="1" s="1"/>
  <c r="K111" i="1" s="1"/>
  <c r="K112" i="1" s="1"/>
  <c r="K113" i="1" s="1"/>
  <c r="K114" i="1" s="1"/>
  <c r="K115" i="1" s="1"/>
  <c r="K116" i="1" s="1"/>
  <c r="K117" i="1" s="1"/>
  <c r="K118" i="1" s="1"/>
  <c r="K119" i="1" s="1"/>
  <c r="K120" i="1" s="1"/>
  <c r="K121" i="1" s="1"/>
  <c r="K122" i="1" s="1"/>
  <c r="K123" i="1" s="1"/>
  <c r="K124" i="1" s="1"/>
  <c r="K125" i="1" s="1"/>
  <c r="K126" i="1" s="1"/>
  <c r="K127" i="1" s="1"/>
  <c r="K128" i="1" s="1"/>
  <c r="K129" i="1" s="1"/>
  <c r="K130" i="1" s="1"/>
  <c r="K131" i="1" s="1"/>
  <c r="K132" i="1" s="1"/>
  <c r="K133" i="1" s="1"/>
  <c r="K134" i="1" s="1"/>
  <c r="K135" i="1" s="1"/>
  <c r="K136" i="1" s="1"/>
  <c r="K137" i="1" s="1"/>
  <c r="K138" i="1" s="1"/>
  <c r="K139" i="1" s="1"/>
  <c r="K140" i="1" s="1"/>
  <c r="K141" i="1" s="1"/>
  <c r="K142" i="1" s="1"/>
  <c r="K143" i="1" s="1"/>
  <c r="K144" i="1" s="1"/>
  <c r="K145" i="1" s="1"/>
  <c r="K146" i="1" s="1"/>
  <c r="K147" i="1" s="1"/>
  <c r="K148" i="1" s="1"/>
  <c r="K149" i="1" s="1"/>
  <c r="K150" i="1" s="1"/>
  <c r="K151" i="1" s="1"/>
  <c r="K152" i="1" s="1"/>
  <c r="K153" i="1" s="1"/>
  <c r="K154" i="1" s="1"/>
  <c r="K155" i="1" s="1"/>
  <c r="K156" i="1" s="1"/>
  <c r="K157" i="1" s="1"/>
  <c r="K158" i="1" s="1"/>
  <c r="K159" i="1" s="1"/>
  <c r="K160" i="1" s="1"/>
  <c r="K161" i="1" s="1"/>
  <c r="K162" i="1" s="1"/>
  <c r="K163" i="1" s="1"/>
  <c r="K164" i="1" s="1"/>
  <c r="K165" i="1" s="1"/>
  <c r="K166" i="1" s="1"/>
  <c r="K167" i="1" s="1"/>
  <c r="K168" i="1" s="1"/>
  <c r="K169" i="1" s="1"/>
  <c r="K170" i="1" s="1"/>
  <c r="K171" i="1" s="1"/>
  <c r="K172" i="1" s="1"/>
  <c r="K173" i="1" s="1"/>
  <c r="K174" i="1" s="1"/>
  <c r="K175" i="1" s="1"/>
  <c r="K176" i="1" s="1"/>
  <c r="K177" i="1" s="1"/>
  <c r="N72" i="1" l="1"/>
  <c r="O72" i="1" s="1"/>
  <c r="P72" i="1" s="1"/>
  <c r="M73" i="1"/>
  <c r="K178" i="1"/>
  <c r="M74" i="1" l="1"/>
  <c r="N73" i="1"/>
  <c r="O73" i="1" s="1"/>
  <c r="P73" i="1" s="1"/>
  <c r="K179" i="1"/>
  <c r="M75" i="1" l="1"/>
  <c r="N74" i="1"/>
  <c r="O74" i="1" s="1"/>
  <c r="P74" i="1" s="1"/>
  <c r="K180" i="1"/>
  <c r="M76" i="1" l="1"/>
  <c r="N75" i="1"/>
  <c r="O75" i="1" s="1"/>
  <c r="P75" i="1" s="1"/>
  <c r="K181" i="1"/>
  <c r="N76" i="1" l="1"/>
  <c r="O76" i="1" s="1"/>
  <c r="P76" i="1" s="1"/>
  <c r="M77" i="1"/>
  <c r="K182" i="1"/>
  <c r="M78" i="1" l="1"/>
  <c r="N77" i="1"/>
  <c r="O77" i="1" s="1"/>
  <c r="P77" i="1" s="1"/>
  <c r="K183" i="1"/>
  <c r="N78" i="1" l="1"/>
  <c r="O78" i="1" s="1"/>
  <c r="P78" i="1" s="1"/>
  <c r="M79" i="1"/>
  <c r="K184" i="1"/>
  <c r="M80" i="1" l="1"/>
  <c r="N79" i="1"/>
  <c r="O79" i="1" s="1"/>
  <c r="P79" i="1" s="1"/>
  <c r="K185" i="1"/>
  <c r="M81" i="1" l="1"/>
  <c r="N80" i="1"/>
  <c r="O80" i="1" s="1"/>
  <c r="P80" i="1" s="1"/>
  <c r="K186" i="1"/>
  <c r="M82" i="1" l="1"/>
  <c r="N81" i="1"/>
  <c r="O81" i="1" s="1"/>
  <c r="P81" i="1" s="1"/>
  <c r="K187" i="1"/>
  <c r="N82" i="1" l="1"/>
  <c r="O82" i="1" s="1"/>
  <c r="P82" i="1" s="1"/>
  <c r="M83" i="1"/>
  <c r="K188" i="1"/>
  <c r="M84" i="1" l="1"/>
  <c r="N83" i="1"/>
  <c r="O83" i="1" s="1"/>
  <c r="P83" i="1" s="1"/>
  <c r="K189" i="1"/>
  <c r="M85" i="1" l="1"/>
  <c r="N84" i="1"/>
  <c r="O84" i="1" s="1"/>
  <c r="P84" i="1" s="1"/>
  <c r="K190" i="1"/>
  <c r="N85" i="1" l="1"/>
  <c r="O85" i="1" s="1"/>
  <c r="P85" i="1" s="1"/>
  <c r="M86" i="1"/>
  <c r="K191" i="1"/>
  <c r="M87" i="1" l="1"/>
  <c r="N86" i="1"/>
  <c r="O86" i="1" s="1"/>
  <c r="P86" i="1" s="1"/>
  <c r="K192" i="1"/>
  <c r="M88" i="1" l="1"/>
  <c r="N87" i="1"/>
  <c r="O87" i="1" s="1"/>
  <c r="P87" i="1" s="1"/>
  <c r="K193" i="1"/>
  <c r="M89" i="1" l="1"/>
  <c r="N88" i="1"/>
  <c r="O88" i="1" s="1"/>
  <c r="P88" i="1" s="1"/>
  <c r="K194" i="1"/>
  <c r="M90" i="1" l="1"/>
  <c r="N89" i="1"/>
  <c r="O89" i="1" s="1"/>
  <c r="P89" i="1" s="1"/>
  <c r="K195" i="1"/>
  <c r="N90" i="1" l="1"/>
  <c r="O90" i="1" s="1"/>
  <c r="P90" i="1" s="1"/>
  <c r="M91" i="1"/>
  <c r="K196" i="1"/>
  <c r="N91" i="1" l="1"/>
  <c r="O91" i="1" s="1"/>
  <c r="P91" i="1" s="1"/>
  <c r="M92" i="1"/>
  <c r="K197" i="1"/>
  <c r="N92" i="1" l="1"/>
  <c r="O92" i="1" s="1"/>
  <c r="P92" i="1" s="1"/>
  <c r="M93" i="1"/>
  <c r="K198" i="1"/>
  <c r="N93" i="1" l="1"/>
  <c r="O93" i="1" s="1"/>
  <c r="P93" i="1" s="1"/>
  <c r="M94" i="1"/>
  <c r="K199" i="1"/>
  <c r="N94" i="1" l="1"/>
  <c r="O94" i="1" s="1"/>
  <c r="P94" i="1" s="1"/>
  <c r="M95" i="1"/>
  <c r="K200" i="1"/>
  <c r="M96" i="1" l="1"/>
  <c r="N95" i="1"/>
  <c r="O95" i="1" s="1"/>
  <c r="P95" i="1" s="1"/>
  <c r="K201" i="1"/>
  <c r="N96" i="1" l="1"/>
  <c r="O96" i="1" s="1"/>
  <c r="P96" i="1" s="1"/>
  <c r="M97" i="1"/>
  <c r="K202" i="1"/>
  <c r="N97" i="1" l="1"/>
  <c r="O97" i="1" s="1"/>
  <c r="P97" i="1" s="1"/>
  <c r="M98" i="1"/>
  <c r="K203" i="1"/>
  <c r="N98" i="1" l="1"/>
  <c r="O98" i="1" s="1"/>
  <c r="P98" i="1" s="1"/>
  <c r="M99" i="1"/>
  <c r="K204" i="1"/>
  <c r="N99" i="1" l="1"/>
  <c r="O99" i="1" s="1"/>
  <c r="P99" i="1" s="1"/>
  <c r="M100" i="1"/>
  <c r="K205" i="1"/>
  <c r="N100" i="1" l="1"/>
  <c r="O100" i="1" s="1"/>
  <c r="P100" i="1" s="1"/>
  <c r="M101" i="1"/>
  <c r="K206" i="1"/>
  <c r="N101" i="1" l="1"/>
  <c r="O101" i="1" s="1"/>
  <c r="P101" i="1" s="1"/>
  <c r="M102" i="1"/>
  <c r="K207" i="1"/>
  <c r="N102" i="1" l="1"/>
  <c r="O102" i="1" s="1"/>
  <c r="P102" i="1" s="1"/>
  <c r="M103" i="1"/>
  <c r="K208" i="1"/>
  <c r="M104" i="1" l="1"/>
  <c r="N103" i="1"/>
  <c r="O103" i="1" s="1"/>
  <c r="P103" i="1" s="1"/>
  <c r="K209" i="1"/>
  <c r="M105" i="1" l="1"/>
  <c r="N104" i="1"/>
  <c r="O104" i="1" s="1"/>
  <c r="P104" i="1" s="1"/>
  <c r="K210" i="1"/>
  <c r="N105" i="1" l="1"/>
  <c r="O105" i="1" s="1"/>
  <c r="P105" i="1" s="1"/>
  <c r="M106" i="1"/>
  <c r="K211" i="1"/>
  <c r="M107" i="1" l="1"/>
  <c r="N106" i="1"/>
  <c r="O106" i="1" s="1"/>
  <c r="P106" i="1" s="1"/>
  <c r="K212" i="1"/>
  <c r="N107" i="1" l="1"/>
  <c r="O107" i="1" s="1"/>
  <c r="P107" i="1" s="1"/>
  <c r="M108" i="1"/>
  <c r="K213" i="1"/>
  <c r="M109" i="1" l="1"/>
  <c r="N108" i="1"/>
  <c r="O108" i="1" s="1"/>
  <c r="P108" i="1" s="1"/>
  <c r="K214" i="1"/>
  <c r="N109" i="1" l="1"/>
  <c r="O109" i="1" s="1"/>
  <c r="P109" i="1" s="1"/>
  <c r="M110" i="1"/>
  <c r="K215" i="1"/>
  <c r="N110" i="1" l="1"/>
  <c r="O110" i="1" s="1"/>
  <c r="P110" i="1" s="1"/>
  <c r="M111" i="1"/>
  <c r="K216" i="1"/>
  <c r="M112" i="1" l="1"/>
  <c r="N111" i="1"/>
  <c r="O111" i="1" s="1"/>
  <c r="P111" i="1" s="1"/>
  <c r="K217" i="1"/>
  <c r="M113" i="1" l="1"/>
  <c r="N112" i="1"/>
  <c r="O112" i="1" s="1"/>
  <c r="P112" i="1" s="1"/>
  <c r="K218" i="1"/>
  <c r="N113" i="1" l="1"/>
  <c r="O113" i="1" s="1"/>
  <c r="P113" i="1" s="1"/>
  <c r="M114" i="1"/>
  <c r="K219" i="1"/>
  <c r="N114" i="1" l="1"/>
  <c r="O114" i="1" s="1"/>
  <c r="P114" i="1" s="1"/>
  <c r="M115" i="1"/>
  <c r="K220" i="1"/>
  <c r="N115" i="1" l="1"/>
  <c r="O115" i="1" s="1"/>
  <c r="P115" i="1" s="1"/>
  <c r="M116" i="1"/>
  <c r="K221" i="1"/>
  <c r="N116" i="1" l="1"/>
  <c r="O116" i="1" s="1"/>
  <c r="P116" i="1" s="1"/>
  <c r="M117" i="1"/>
  <c r="K222" i="1"/>
  <c r="N117" i="1" l="1"/>
  <c r="O117" i="1" s="1"/>
  <c r="P117" i="1" s="1"/>
  <c r="M118" i="1"/>
  <c r="K223" i="1"/>
  <c r="N118" i="1" l="1"/>
  <c r="O118" i="1" s="1"/>
  <c r="P118" i="1" s="1"/>
  <c r="M119" i="1"/>
  <c r="K224" i="1"/>
  <c r="M120" i="1" l="1"/>
  <c r="N119" i="1"/>
  <c r="O119" i="1" s="1"/>
  <c r="P119" i="1" s="1"/>
  <c r="K225" i="1"/>
  <c r="N120" i="1" l="1"/>
  <c r="O120" i="1" s="1"/>
  <c r="P120" i="1" s="1"/>
  <c r="M121" i="1"/>
  <c r="K226" i="1"/>
  <c r="N121" i="1" l="1"/>
  <c r="O121" i="1" s="1"/>
  <c r="P121" i="1" s="1"/>
  <c r="M122" i="1"/>
  <c r="K227" i="1"/>
  <c r="N122" i="1" l="1"/>
  <c r="O122" i="1" s="1"/>
  <c r="P122" i="1" s="1"/>
  <c r="M123" i="1"/>
  <c r="K228" i="1"/>
  <c r="N123" i="1" l="1"/>
  <c r="O123" i="1" s="1"/>
  <c r="P123" i="1" s="1"/>
  <c r="M124" i="1"/>
  <c r="K229" i="1"/>
  <c r="N124" i="1" l="1"/>
  <c r="O124" i="1" s="1"/>
  <c r="P124" i="1" s="1"/>
  <c r="M125" i="1"/>
  <c r="K230" i="1"/>
  <c r="N125" i="1" l="1"/>
  <c r="O125" i="1" s="1"/>
  <c r="P125" i="1" s="1"/>
  <c r="M126" i="1"/>
  <c r="K231" i="1"/>
  <c r="M127" i="1" l="1"/>
  <c r="N126" i="1"/>
  <c r="O126" i="1" s="1"/>
  <c r="P126" i="1" s="1"/>
  <c r="K232" i="1"/>
  <c r="N127" i="1" l="1"/>
  <c r="O127" i="1" s="1"/>
  <c r="P127" i="1" s="1"/>
  <c r="M128" i="1"/>
  <c r="K233" i="1"/>
  <c r="M129" i="1" l="1"/>
  <c r="N128" i="1"/>
  <c r="O128" i="1" s="1"/>
  <c r="P128" i="1" s="1"/>
  <c r="K234" i="1"/>
  <c r="N129" i="1" l="1"/>
  <c r="O129" i="1" s="1"/>
  <c r="P129" i="1" s="1"/>
  <c r="M130" i="1"/>
  <c r="K235" i="1"/>
  <c r="N130" i="1" l="1"/>
  <c r="O130" i="1" s="1"/>
  <c r="P130" i="1" s="1"/>
  <c r="M131" i="1"/>
  <c r="K236" i="1"/>
  <c r="M132" i="1" l="1"/>
  <c r="N131" i="1"/>
  <c r="O131" i="1" s="1"/>
  <c r="P131" i="1" s="1"/>
  <c r="K237" i="1"/>
  <c r="M133" i="1" l="1"/>
  <c r="N132" i="1"/>
  <c r="O132" i="1" s="1"/>
  <c r="P132" i="1" s="1"/>
  <c r="K238" i="1"/>
  <c r="N133" i="1" l="1"/>
  <c r="O133" i="1" s="1"/>
  <c r="P133" i="1" s="1"/>
  <c r="M134" i="1"/>
  <c r="K239" i="1"/>
  <c r="N134" i="1" l="1"/>
  <c r="O134" i="1" s="1"/>
  <c r="P134" i="1" s="1"/>
  <c r="M135" i="1"/>
  <c r="K240" i="1"/>
  <c r="M136" i="1" l="1"/>
  <c r="N135" i="1"/>
  <c r="O135" i="1" s="1"/>
  <c r="P135" i="1" s="1"/>
  <c r="K241" i="1"/>
  <c r="M137" i="1" l="1"/>
  <c r="N136" i="1"/>
  <c r="O136" i="1" s="1"/>
  <c r="P136" i="1" s="1"/>
  <c r="K242" i="1"/>
  <c r="M138" i="1" l="1"/>
  <c r="N137" i="1"/>
  <c r="O137" i="1" s="1"/>
  <c r="P137" i="1" s="1"/>
  <c r="K243" i="1"/>
  <c r="N138" i="1" l="1"/>
  <c r="O138" i="1" s="1"/>
  <c r="P138" i="1" s="1"/>
  <c r="M139" i="1"/>
  <c r="K244" i="1"/>
  <c r="N139" i="1" l="1"/>
  <c r="O139" i="1" s="1"/>
  <c r="P139" i="1" s="1"/>
  <c r="M140" i="1"/>
  <c r="K245" i="1"/>
  <c r="N140" i="1" l="1"/>
  <c r="O140" i="1" s="1"/>
  <c r="P140" i="1" s="1"/>
  <c r="M141" i="1"/>
  <c r="K246" i="1"/>
  <c r="N141" i="1" l="1"/>
  <c r="O141" i="1" s="1"/>
  <c r="P141" i="1" s="1"/>
  <c r="M142" i="1"/>
  <c r="K247" i="1"/>
  <c r="M143" i="1" l="1"/>
  <c r="N142" i="1"/>
  <c r="O142" i="1" s="1"/>
  <c r="P142" i="1" s="1"/>
  <c r="K248" i="1"/>
  <c r="N143" i="1" l="1"/>
  <c r="O143" i="1" s="1"/>
  <c r="P143" i="1" s="1"/>
  <c r="M144" i="1"/>
  <c r="K249" i="1"/>
  <c r="N144" i="1" l="1"/>
  <c r="O144" i="1" s="1"/>
  <c r="P144" i="1" s="1"/>
  <c r="M145" i="1"/>
  <c r="K250" i="1"/>
  <c r="N145" i="1" l="1"/>
  <c r="O145" i="1" s="1"/>
  <c r="P145" i="1" s="1"/>
  <c r="M146" i="1"/>
  <c r="K251" i="1"/>
  <c r="M147" i="1" l="1"/>
  <c r="N146" i="1"/>
  <c r="O146" i="1" s="1"/>
  <c r="P146" i="1" s="1"/>
  <c r="K252" i="1"/>
  <c r="N147" i="1" l="1"/>
  <c r="O147" i="1" s="1"/>
  <c r="P147" i="1" s="1"/>
  <c r="M148" i="1"/>
  <c r="K253" i="1"/>
  <c r="M149" i="1" l="1"/>
  <c r="N148" i="1"/>
  <c r="O148" i="1" s="1"/>
  <c r="P148" i="1" s="1"/>
  <c r="K254" i="1"/>
  <c r="N149" i="1" l="1"/>
  <c r="O149" i="1" s="1"/>
  <c r="P149" i="1" s="1"/>
  <c r="M150" i="1"/>
  <c r="K255" i="1"/>
  <c r="M151" i="1" l="1"/>
  <c r="N150" i="1"/>
  <c r="O150" i="1" s="1"/>
  <c r="P150" i="1" s="1"/>
  <c r="K256" i="1"/>
  <c r="M152" i="1" l="1"/>
  <c r="N151" i="1"/>
  <c r="O151" i="1" s="1"/>
  <c r="P151" i="1" s="1"/>
  <c r="K257" i="1"/>
  <c r="M153" i="1" l="1"/>
  <c r="N152" i="1"/>
  <c r="O152" i="1" s="1"/>
  <c r="P152" i="1" s="1"/>
  <c r="K258" i="1"/>
  <c r="M154" i="1" l="1"/>
  <c r="N153" i="1"/>
  <c r="O153" i="1" s="1"/>
  <c r="P153" i="1" s="1"/>
  <c r="K259" i="1"/>
  <c r="N154" i="1" l="1"/>
  <c r="O154" i="1" s="1"/>
  <c r="P154" i="1" s="1"/>
  <c r="M155" i="1"/>
  <c r="K260" i="1"/>
  <c r="N155" i="1" l="1"/>
  <c r="O155" i="1" s="1"/>
  <c r="P155" i="1" s="1"/>
  <c r="M156" i="1"/>
  <c r="K261" i="1"/>
  <c r="M157" i="1" l="1"/>
  <c r="N156" i="1"/>
  <c r="O156" i="1" s="1"/>
  <c r="P156" i="1" s="1"/>
  <c r="K262" i="1"/>
  <c r="N157" i="1" l="1"/>
  <c r="O157" i="1" s="1"/>
  <c r="P157" i="1" s="1"/>
  <c r="M158" i="1"/>
  <c r="K263" i="1"/>
  <c r="M159" i="1" l="1"/>
  <c r="N158" i="1"/>
  <c r="O158" i="1" s="1"/>
  <c r="P158" i="1" s="1"/>
  <c r="K264" i="1"/>
  <c r="M160" i="1" l="1"/>
  <c r="N159" i="1"/>
  <c r="O159" i="1" s="1"/>
  <c r="P159" i="1" s="1"/>
  <c r="K265" i="1"/>
  <c r="N160" i="1" l="1"/>
  <c r="O160" i="1" s="1"/>
  <c r="P160" i="1" s="1"/>
  <c r="M161" i="1"/>
  <c r="K266" i="1"/>
  <c r="N161" i="1" l="1"/>
  <c r="O161" i="1" s="1"/>
  <c r="P161" i="1" s="1"/>
  <c r="M162" i="1"/>
  <c r="K267" i="1"/>
  <c r="N162" i="1" l="1"/>
  <c r="O162" i="1" s="1"/>
  <c r="P162" i="1" s="1"/>
  <c r="M163" i="1"/>
  <c r="K268" i="1"/>
  <c r="N163" i="1" l="1"/>
  <c r="O163" i="1" s="1"/>
  <c r="P163" i="1" s="1"/>
  <c r="M164" i="1"/>
  <c r="K269" i="1"/>
  <c r="M165" i="1" l="1"/>
  <c r="N164" i="1"/>
  <c r="O164" i="1" s="1"/>
  <c r="P164" i="1" s="1"/>
  <c r="K270" i="1"/>
  <c r="M166" i="1" l="1"/>
  <c r="N165" i="1"/>
  <c r="O165" i="1" s="1"/>
  <c r="P165" i="1" s="1"/>
  <c r="K271" i="1"/>
  <c r="N166" i="1" l="1"/>
  <c r="O166" i="1" s="1"/>
  <c r="P166" i="1" s="1"/>
  <c r="M167" i="1"/>
  <c r="K272" i="1"/>
  <c r="M168" i="1" l="1"/>
  <c r="N167" i="1"/>
  <c r="O167" i="1" s="1"/>
  <c r="P167" i="1" s="1"/>
  <c r="K273" i="1"/>
  <c r="M169" i="1" l="1"/>
  <c r="N168" i="1"/>
  <c r="O168" i="1" s="1"/>
  <c r="P168" i="1" s="1"/>
  <c r="K274" i="1"/>
  <c r="N169" i="1" l="1"/>
  <c r="O169" i="1" s="1"/>
  <c r="P169" i="1" s="1"/>
  <c r="M170" i="1"/>
  <c r="K275" i="1"/>
  <c r="N170" i="1" l="1"/>
  <c r="O170" i="1" s="1"/>
  <c r="P170" i="1" s="1"/>
  <c r="M171" i="1"/>
  <c r="K276" i="1"/>
  <c r="M172" i="1" l="1"/>
  <c r="N171" i="1"/>
  <c r="O171" i="1" s="1"/>
  <c r="P171" i="1" s="1"/>
  <c r="K277" i="1"/>
  <c r="M173" i="1" l="1"/>
  <c r="N172" i="1"/>
  <c r="O172" i="1" s="1"/>
  <c r="P172" i="1" s="1"/>
  <c r="K278" i="1"/>
  <c r="N173" i="1" l="1"/>
  <c r="O173" i="1" s="1"/>
  <c r="P173" i="1" s="1"/>
  <c r="M174" i="1"/>
  <c r="K279" i="1"/>
  <c r="N174" i="1" l="1"/>
  <c r="O174" i="1" s="1"/>
  <c r="P174" i="1" s="1"/>
  <c r="M175" i="1"/>
  <c r="K280" i="1"/>
  <c r="M176" i="1" l="1"/>
  <c r="N175" i="1"/>
  <c r="O175" i="1" s="1"/>
  <c r="P175" i="1" s="1"/>
  <c r="K281" i="1"/>
  <c r="K282" i="1" s="1"/>
  <c r="M177" i="1" l="1"/>
  <c r="N176" i="1"/>
  <c r="O176" i="1" s="1"/>
  <c r="P176" i="1" s="1"/>
  <c r="K283" i="1"/>
  <c r="M178" i="1" l="1"/>
  <c r="N177" i="1"/>
  <c r="O177" i="1" s="1"/>
  <c r="P177" i="1" s="1"/>
  <c r="K284" i="1"/>
  <c r="M179" i="1" l="1"/>
  <c r="N178" i="1"/>
  <c r="O178" i="1" s="1"/>
  <c r="P178" i="1" s="1"/>
  <c r="K285" i="1"/>
  <c r="M180" i="1" l="1"/>
  <c r="N179" i="1"/>
  <c r="O179" i="1" s="1"/>
  <c r="P179" i="1" s="1"/>
  <c r="K286" i="1"/>
  <c r="N180" i="1" l="1"/>
  <c r="O180" i="1" s="1"/>
  <c r="P180" i="1" s="1"/>
  <c r="M181" i="1"/>
  <c r="K287" i="1"/>
  <c r="M182" i="1" l="1"/>
  <c r="N181" i="1"/>
  <c r="O181" i="1" s="1"/>
  <c r="P181" i="1" s="1"/>
  <c r="K288" i="1"/>
  <c r="N182" i="1" l="1"/>
  <c r="O182" i="1" s="1"/>
  <c r="P182" i="1" s="1"/>
  <c r="M183" i="1"/>
  <c r="K289" i="1"/>
  <c r="N183" i="1" l="1"/>
  <c r="O183" i="1" s="1"/>
  <c r="P183" i="1" s="1"/>
  <c r="M184" i="1"/>
  <c r="K290" i="1"/>
  <c r="N184" i="1" l="1"/>
  <c r="O184" i="1" s="1"/>
  <c r="P184" i="1" s="1"/>
  <c r="M185" i="1"/>
  <c r="K291" i="1"/>
  <c r="M186" i="1" l="1"/>
  <c r="N185" i="1"/>
  <c r="O185" i="1" s="1"/>
  <c r="P185" i="1" s="1"/>
  <c r="K292" i="1"/>
  <c r="N186" i="1" l="1"/>
  <c r="O186" i="1" s="1"/>
  <c r="P186" i="1" s="1"/>
  <c r="M187" i="1"/>
  <c r="K293" i="1"/>
  <c r="N187" i="1" l="1"/>
  <c r="O187" i="1" s="1"/>
  <c r="P187" i="1" s="1"/>
  <c r="M188" i="1"/>
  <c r="K294" i="1"/>
  <c r="N188" i="1" l="1"/>
  <c r="O188" i="1" s="1"/>
  <c r="P188" i="1" s="1"/>
  <c r="M189" i="1"/>
  <c r="K295" i="1"/>
  <c r="N189" i="1" l="1"/>
  <c r="O189" i="1" s="1"/>
  <c r="P189" i="1" s="1"/>
  <c r="M190" i="1"/>
  <c r="K296" i="1"/>
  <c r="M191" i="1" l="1"/>
  <c r="N190" i="1"/>
  <c r="O190" i="1" s="1"/>
  <c r="P190" i="1" s="1"/>
  <c r="K297" i="1"/>
  <c r="N191" i="1" l="1"/>
  <c r="O191" i="1" s="1"/>
  <c r="P191" i="1" s="1"/>
  <c r="M192" i="1"/>
  <c r="K298" i="1"/>
  <c r="N192" i="1" l="1"/>
  <c r="O192" i="1" s="1"/>
  <c r="P192" i="1" s="1"/>
  <c r="M193" i="1"/>
  <c r="K299" i="1"/>
  <c r="M194" i="1" l="1"/>
  <c r="N193" i="1"/>
  <c r="O193" i="1" s="1"/>
  <c r="P193" i="1" s="1"/>
  <c r="K300" i="1"/>
  <c r="M195" i="1" l="1"/>
  <c r="N194" i="1"/>
  <c r="O194" i="1" s="1"/>
  <c r="P194" i="1" s="1"/>
  <c r="K301" i="1"/>
  <c r="N195" i="1" l="1"/>
  <c r="O195" i="1" s="1"/>
  <c r="P195" i="1" s="1"/>
  <c r="M196" i="1"/>
  <c r="K302" i="1"/>
  <c r="M197" i="1" l="1"/>
  <c r="N196" i="1"/>
  <c r="O196" i="1" s="1"/>
  <c r="P196" i="1" s="1"/>
  <c r="K303" i="1"/>
  <c r="M198" i="1" l="1"/>
  <c r="N197" i="1"/>
  <c r="O197" i="1" s="1"/>
  <c r="P197" i="1" s="1"/>
  <c r="K304" i="1"/>
  <c r="N198" i="1" l="1"/>
  <c r="O198" i="1" s="1"/>
  <c r="P198" i="1" s="1"/>
  <c r="M199" i="1"/>
  <c r="K305" i="1"/>
  <c r="N199" i="1" l="1"/>
  <c r="O199" i="1" s="1"/>
  <c r="P199" i="1" s="1"/>
  <c r="M200" i="1"/>
  <c r="K306" i="1"/>
  <c r="N200" i="1" l="1"/>
  <c r="O200" i="1" s="1"/>
  <c r="P200" i="1" s="1"/>
  <c r="M201" i="1"/>
  <c r="K307" i="1"/>
  <c r="M202" i="1" l="1"/>
  <c r="N201" i="1"/>
  <c r="O201" i="1" s="1"/>
  <c r="P201" i="1" s="1"/>
  <c r="K308" i="1"/>
  <c r="N202" i="1" l="1"/>
  <c r="O202" i="1" s="1"/>
  <c r="P202" i="1" s="1"/>
  <c r="M203" i="1"/>
  <c r="K309" i="1"/>
  <c r="N203" i="1" l="1"/>
  <c r="O203" i="1" s="1"/>
  <c r="P203" i="1" s="1"/>
  <c r="M204" i="1"/>
  <c r="K310" i="1"/>
  <c r="M205" i="1" l="1"/>
  <c r="N204" i="1"/>
  <c r="O204" i="1" s="1"/>
  <c r="P204" i="1" s="1"/>
  <c r="K311" i="1"/>
  <c r="N205" i="1" l="1"/>
  <c r="O205" i="1" s="1"/>
  <c r="P205" i="1" s="1"/>
  <c r="M206" i="1"/>
  <c r="K312" i="1"/>
  <c r="M207" i="1" l="1"/>
  <c r="N206" i="1"/>
  <c r="O206" i="1" s="1"/>
  <c r="P206" i="1" s="1"/>
  <c r="K313" i="1"/>
  <c r="M208" i="1" l="1"/>
  <c r="N207" i="1"/>
  <c r="O207" i="1" s="1"/>
  <c r="P207" i="1" s="1"/>
  <c r="K314" i="1"/>
  <c r="M209" i="1" l="1"/>
  <c r="N208" i="1"/>
  <c r="O208" i="1" s="1"/>
  <c r="P208" i="1" s="1"/>
  <c r="K315" i="1"/>
  <c r="M210" i="1" l="1"/>
  <c r="N209" i="1"/>
  <c r="O209" i="1" s="1"/>
  <c r="P209" i="1" s="1"/>
  <c r="K316" i="1"/>
  <c r="M211" i="1" l="1"/>
  <c r="N210" i="1"/>
  <c r="O210" i="1" s="1"/>
  <c r="P210" i="1" s="1"/>
  <c r="K317" i="1"/>
  <c r="M212" i="1" l="1"/>
  <c r="N211" i="1"/>
  <c r="O211" i="1" s="1"/>
  <c r="P211" i="1" s="1"/>
  <c r="K318" i="1"/>
  <c r="N212" i="1" l="1"/>
  <c r="O212" i="1" s="1"/>
  <c r="P212" i="1" s="1"/>
  <c r="M213" i="1"/>
  <c r="K319" i="1"/>
  <c r="N213" i="1" l="1"/>
  <c r="O213" i="1" s="1"/>
  <c r="P213" i="1" s="1"/>
  <c r="M214" i="1"/>
  <c r="K320" i="1"/>
  <c r="M215" i="1" l="1"/>
  <c r="N214" i="1"/>
  <c r="O214" i="1" s="1"/>
  <c r="P214" i="1" s="1"/>
  <c r="K321" i="1"/>
  <c r="N215" i="1" l="1"/>
  <c r="O215" i="1" s="1"/>
  <c r="P215" i="1" s="1"/>
  <c r="M216" i="1"/>
  <c r="K322" i="1"/>
  <c r="N216" i="1" l="1"/>
  <c r="O216" i="1" s="1"/>
  <c r="P216" i="1" s="1"/>
  <c r="M217" i="1"/>
  <c r="K323" i="1"/>
  <c r="M218" i="1" l="1"/>
  <c r="N217" i="1"/>
  <c r="O217" i="1" s="1"/>
  <c r="P217" i="1" s="1"/>
  <c r="K324" i="1"/>
  <c r="N218" i="1" l="1"/>
  <c r="O218" i="1" s="1"/>
  <c r="P218" i="1" s="1"/>
  <c r="M219" i="1"/>
  <c r="K325" i="1"/>
  <c r="N219" i="1" l="1"/>
  <c r="O219" i="1" s="1"/>
  <c r="P219" i="1" s="1"/>
  <c r="M220" i="1"/>
  <c r="K326" i="1"/>
  <c r="N220" i="1" l="1"/>
  <c r="O220" i="1" s="1"/>
  <c r="P220" i="1" s="1"/>
  <c r="M221" i="1"/>
  <c r="K327" i="1"/>
  <c r="M222" i="1" l="1"/>
  <c r="N221" i="1"/>
  <c r="O221" i="1" s="1"/>
  <c r="P221" i="1" s="1"/>
  <c r="K328" i="1"/>
  <c r="M223" i="1" l="1"/>
  <c r="N222" i="1"/>
  <c r="O222" i="1" s="1"/>
  <c r="P222" i="1" s="1"/>
  <c r="K329" i="1"/>
  <c r="K330" i="1" s="1"/>
  <c r="K331" i="1" s="1"/>
  <c r="K332" i="1" s="1"/>
  <c r="K333" i="1" s="1"/>
  <c r="K334" i="1" s="1"/>
  <c r="K335" i="1" s="1"/>
  <c r="K336" i="1" s="1"/>
  <c r="K337" i="1" s="1"/>
  <c r="K338" i="1" s="1"/>
  <c r="K339" i="1" s="1"/>
  <c r="K340" i="1" s="1"/>
  <c r="K341" i="1" s="1"/>
  <c r="K342" i="1" s="1"/>
  <c r="K343" i="1" s="1"/>
  <c r="K344" i="1" s="1"/>
  <c r="K345" i="1" s="1"/>
  <c r="K346" i="1" s="1"/>
  <c r="K347" i="1" s="1"/>
  <c r="K348" i="1" s="1"/>
  <c r="K349" i="1" s="1"/>
  <c r="K350" i="1" s="1"/>
  <c r="K351" i="1" s="1"/>
  <c r="K352" i="1" s="1"/>
  <c r="K353" i="1" s="1"/>
  <c r="K354" i="1" s="1"/>
  <c r="K355" i="1" s="1"/>
  <c r="K356" i="1" s="1"/>
  <c r="K357" i="1" s="1"/>
  <c r="K358" i="1" s="1"/>
  <c r="K359" i="1" s="1"/>
  <c r="K360" i="1" s="1"/>
  <c r="K361" i="1" s="1"/>
  <c r="K362" i="1" s="1"/>
  <c r="K363" i="1" s="1"/>
  <c r="K364" i="1" s="1"/>
  <c r="K365" i="1" s="1"/>
  <c r="K366" i="1" s="1"/>
  <c r="K367" i="1" s="1"/>
  <c r="K368" i="1" s="1"/>
  <c r="K369" i="1" s="1"/>
  <c r="K370" i="1" s="1"/>
  <c r="K371" i="1" s="1"/>
  <c r="K372" i="1" s="1"/>
  <c r="K373" i="1" s="1"/>
  <c r="K374" i="1" s="1"/>
  <c r="K375" i="1" s="1"/>
  <c r="K376" i="1" s="1"/>
  <c r="K377" i="1" s="1"/>
  <c r="K378" i="1" s="1"/>
  <c r="K379" i="1" s="1"/>
  <c r="K380" i="1" s="1"/>
  <c r="K381" i="1" s="1"/>
  <c r="K382" i="1" s="1"/>
  <c r="K383" i="1" s="1"/>
  <c r="K384" i="1" s="1"/>
  <c r="K385" i="1" s="1"/>
  <c r="K386" i="1" s="1"/>
  <c r="K387" i="1" s="1"/>
  <c r="K388" i="1" s="1"/>
  <c r="K389" i="1" s="1"/>
  <c r="K390" i="1" s="1"/>
  <c r="K391" i="1" s="1"/>
  <c r="K392" i="1" s="1"/>
  <c r="K393" i="1" s="1"/>
  <c r="K394" i="1" s="1"/>
  <c r="K395" i="1" s="1"/>
  <c r="K396" i="1" s="1"/>
  <c r="K397" i="1" s="1"/>
  <c r="K398" i="1" s="1"/>
  <c r="K399" i="1" s="1"/>
  <c r="K400" i="1" s="1"/>
  <c r="K401" i="1" s="1"/>
  <c r="K402" i="1" s="1"/>
  <c r="K403" i="1" s="1"/>
  <c r="K404" i="1" s="1"/>
  <c r="K405" i="1" s="1"/>
  <c r="K406" i="1" s="1"/>
  <c r="K407" i="1" s="1"/>
  <c r="K408" i="1" s="1"/>
  <c r="K409" i="1" s="1"/>
  <c r="K410" i="1" s="1"/>
  <c r="K411" i="1" s="1"/>
  <c r="K412" i="1" s="1"/>
  <c r="K413" i="1" s="1"/>
  <c r="K414" i="1" s="1"/>
  <c r="K415" i="1" s="1"/>
  <c r="K416" i="1" s="1"/>
  <c r="K417" i="1" s="1"/>
  <c r="K418" i="1" s="1"/>
  <c r="K419" i="1" s="1"/>
  <c r="K420" i="1" s="1"/>
  <c r="K421" i="1" s="1"/>
  <c r="K422" i="1" s="1"/>
  <c r="K423" i="1" s="1"/>
  <c r="K424" i="1" s="1"/>
  <c r="K425" i="1" s="1"/>
  <c r="K426" i="1" s="1"/>
  <c r="K427" i="1" s="1"/>
  <c r="K428" i="1" s="1"/>
  <c r="K429" i="1" s="1"/>
  <c r="K430" i="1" s="1"/>
  <c r="K431" i="1" s="1"/>
  <c r="K432" i="1" s="1"/>
  <c r="K433" i="1" s="1"/>
  <c r="K434" i="1" s="1"/>
  <c r="K435" i="1" s="1"/>
  <c r="K436" i="1" s="1"/>
  <c r="K437" i="1" s="1"/>
  <c r="K438" i="1" s="1"/>
  <c r="K439" i="1" s="1"/>
  <c r="K440" i="1" s="1"/>
  <c r="K441" i="1" s="1"/>
  <c r="K442" i="1" s="1"/>
  <c r="K443" i="1" s="1"/>
  <c r="K444" i="1" s="1"/>
  <c r="K445" i="1" s="1"/>
  <c r="K446" i="1" s="1"/>
  <c r="K447" i="1" s="1"/>
  <c r="K448" i="1" s="1"/>
  <c r="K449" i="1" s="1"/>
  <c r="K450" i="1" s="1"/>
  <c r="K451" i="1" s="1"/>
  <c r="K452" i="1" s="1"/>
  <c r="K453" i="1" s="1"/>
  <c r="K454" i="1" s="1"/>
  <c r="K455" i="1" s="1"/>
  <c r="K456" i="1" s="1"/>
  <c r="K457" i="1" s="1"/>
  <c r="K458" i="1" s="1"/>
  <c r="K459" i="1" s="1"/>
  <c r="K460" i="1" s="1"/>
  <c r="K461" i="1" s="1"/>
  <c r="K462" i="1" s="1"/>
  <c r="K463" i="1" s="1"/>
  <c r="K464" i="1" s="1"/>
  <c r="K465" i="1" s="1"/>
  <c r="K466" i="1" s="1"/>
  <c r="K467" i="1" s="1"/>
  <c r="K468" i="1" s="1"/>
  <c r="K469" i="1" s="1"/>
  <c r="K470" i="1" s="1"/>
  <c r="K471" i="1" s="1"/>
  <c r="K472" i="1" s="1"/>
  <c r="K473" i="1" s="1"/>
  <c r="K474" i="1" s="1"/>
  <c r="K475" i="1" s="1"/>
  <c r="K476" i="1" s="1"/>
  <c r="K477" i="1" s="1"/>
  <c r="K478" i="1" s="1"/>
  <c r="K479" i="1" s="1"/>
  <c r="K480" i="1" s="1"/>
  <c r="K481" i="1" s="1"/>
  <c r="K482" i="1" s="1"/>
  <c r="K483" i="1" s="1"/>
  <c r="K484" i="1" s="1"/>
  <c r="K485" i="1" s="1"/>
  <c r="K486" i="1" s="1"/>
  <c r="K487" i="1" s="1"/>
  <c r="K488" i="1" s="1"/>
  <c r="K489" i="1" s="1"/>
  <c r="K490" i="1" s="1"/>
  <c r="K491" i="1" s="1"/>
  <c r="K492" i="1" s="1"/>
  <c r="K493" i="1" s="1"/>
  <c r="K494" i="1" s="1"/>
  <c r="K495" i="1" s="1"/>
  <c r="K496" i="1" s="1"/>
  <c r="K497" i="1" s="1"/>
  <c r="K498" i="1" s="1"/>
  <c r="K499" i="1" s="1"/>
  <c r="K500" i="1" s="1"/>
  <c r="K501" i="1" s="1"/>
  <c r="K502" i="1" s="1"/>
  <c r="K503" i="1" s="1"/>
  <c r="K504" i="1" s="1"/>
  <c r="K505" i="1" s="1"/>
  <c r="K506" i="1" s="1"/>
  <c r="K507" i="1" s="1"/>
  <c r="K508" i="1" s="1"/>
  <c r="K509" i="1" s="1"/>
  <c r="K510" i="1" s="1"/>
  <c r="K511" i="1" s="1"/>
  <c r="K512" i="1" s="1"/>
  <c r="K513" i="1" s="1"/>
  <c r="K514" i="1" s="1"/>
  <c r="K515" i="1" s="1"/>
  <c r="K516" i="1" s="1"/>
  <c r="K517" i="1" s="1"/>
  <c r="K518" i="1" s="1"/>
  <c r="K519" i="1" s="1"/>
  <c r="K520" i="1" s="1"/>
  <c r="K521" i="1" s="1"/>
  <c r="K522" i="1" s="1"/>
  <c r="K523" i="1" s="1"/>
  <c r="K524" i="1" s="1"/>
  <c r="K525" i="1" s="1"/>
  <c r="K526" i="1" s="1"/>
  <c r="K527" i="1" s="1"/>
  <c r="K528" i="1" s="1"/>
  <c r="K529" i="1" s="1"/>
  <c r="K530" i="1" s="1"/>
  <c r="K531" i="1" s="1"/>
  <c r="K532" i="1" s="1"/>
  <c r="K533" i="1" s="1"/>
  <c r="K534" i="1" s="1"/>
  <c r="K535" i="1" s="1"/>
  <c r="K536" i="1" s="1"/>
  <c r="K537" i="1" s="1"/>
  <c r="K538" i="1" s="1"/>
  <c r="K539" i="1" s="1"/>
  <c r="K540" i="1" s="1"/>
  <c r="K541" i="1" s="1"/>
  <c r="K542" i="1" s="1"/>
  <c r="K543" i="1" s="1"/>
  <c r="K544" i="1" s="1"/>
  <c r="K545" i="1" s="1"/>
  <c r="K546" i="1" s="1"/>
  <c r="K547" i="1" s="1"/>
  <c r="K548" i="1" s="1"/>
  <c r="K549" i="1" s="1"/>
  <c r="K550" i="1" s="1"/>
  <c r="K551" i="1" s="1"/>
  <c r="K552" i="1" s="1"/>
  <c r="K553" i="1" s="1"/>
  <c r="K554" i="1" s="1"/>
  <c r="K555" i="1" s="1"/>
  <c r="K556" i="1" s="1"/>
  <c r="K557" i="1" s="1"/>
  <c r="K558" i="1" s="1"/>
  <c r="K559" i="1" s="1"/>
  <c r="K560" i="1" s="1"/>
  <c r="K561" i="1" s="1"/>
  <c r="K562" i="1" s="1"/>
  <c r="K563" i="1" s="1"/>
  <c r="K564" i="1" s="1"/>
  <c r="K565" i="1" s="1"/>
  <c r="K566" i="1" s="1"/>
  <c r="K567" i="1" s="1"/>
  <c r="K568" i="1" s="1"/>
  <c r="K569" i="1" s="1"/>
  <c r="K570" i="1" s="1"/>
  <c r="K571" i="1" s="1"/>
  <c r="K572" i="1" s="1"/>
  <c r="K573" i="1" s="1"/>
  <c r="K574" i="1" s="1"/>
  <c r="K575" i="1" s="1"/>
  <c r="K576" i="1" s="1"/>
  <c r="K577" i="1" s="1"/>
  <c r="K578" i="1" s="1"/>
  <c r="K579" i="1" s="1"/>
  <c r="K580" i="1" s="1"/>
  <c r="K581" i="1" s="1"/>
  <c r="K582" i="1" s="1"/>
  <c r="K583" i="1" s="1"/>
  <c r="K584" i="1" s="1"/>
  <c r="K585" i="1" s="1"/>
  <c r="K586" i="1" s="1"/>
  <c r="K587" i="1" s="1"/>
  <c r="K588" i="1" s="1"/>
  <c r="K589" i="1" s="1"/>
  <c r="K590" i="1" s="1"/>
  <c r="K591" i="1" s="1"/>
  <c r="K592" i="1" s="1"/>
  <c r="K593" i="1" s="1"/>
  <c r="K594" i="1" s="1"/>
  <c r="K595" i="1" s="1"/>
  <c r="K596" i="1" s="1"/>
  <c r="K597" i="1" s="1"/>
  <c r="K598" i="1" s="1"/>
  <c r="K599" i="1" s="1"/>
  <c r="K600" i="1" s="1"/>
  <c r="K601" i="1" s="1"/>
  <c r="K602" i="1" s="1"/>
  <c r="K603" i="1" s="1"/>
  <c r="K604" i="1" s="1"/>
  <c r="K605" i="1" s="1"/>
  <c r="K606" i="1" s="1"/>
  <c r="K607" i="1" s="1"/>
  <c r="K608" i="1" s="1"/>
  <c r="K609" i="1" s="1"/>
  <c r="K610" i="1" s="1"/>
  <c r="K611" i="1" s="1"/>
  <c r="K612" i="1" s="1"/>
  <c r="K613" i="1" s="1"/>
  <c r="K614" i="1" s="1"/>
  <c r="K615" i="1" s="1"/>
  <c r="K616" i="1" s="1"/>
  <c r="K617" i="1" s="1"/>
  <c r="K618" i="1" s="1"/>
  <c r="K619" i="1" s="1"/>
  <c r="K620" i="1" s="1"/>
  <c r="K621" i="1" s="1"/>
  <c r="K622" i="1" s="1"/>
  <c r="K623" i="1" s="1"/>
  <c r="K624" i="1" s="1"/>
  <c r="K625" i="1" s="1"/>
  <c r="K626" i="1" s="1"/>
  <c r="K627" i="1" s="1"/>
  <c r="K628" i="1" s="1"/>
  <c r="K629" i="1" s="1"/>
  <c r="K630" i="1" s="1"/>
  <c r="K631" i="1" s="1"/>
  <c r="K632" i="1" s="1"/>
  <c r="K633" i="1" s="1"/>
  <c r="K634" i="1" s="1"/>
  <c r="K635" i="1" s="1"/>
  <c r="K636" i="1" s="1"/>
  <c r="K637" i="1" s="1"/>
  <c r="K638" i="1" s="1"/>
  <c r="K639" i="1" s="1"/>
  <c r="K640" i="1" s="1"/>
  <c r="K641" i="1" s="1"/>
  <c r="K642" i="1" s="1"/>
  <c r="K643" i="1" s="1"/>
  <c r="K644" i="1" s="1"/>
  <c r="K645" i="1" s="1"/>
  <c r="K646" i="1" s="1"/>
  <c r="K647" i="1" s="1"/>
  <c r="K648" i="1" s="1"/>
  <c r="K649" i="1" s="1"/>
  <c r="K650" i="1" s="1"/>
  <c r="K651" i="1" s="1"/>
  <c r="K652" i="1" s="1"/>
  <c r="K653" i="1" s="1"/>
  <c r="K654" i="1" s="1"/>
  <c r="K655" i="1" s="1"/>
  <c r="K656" i="1" s="1"/>
  <c r="K657" i="1" s="1"/>
  <c r="K658" i="1" s="1"/>
  <c r="K659" i="1" s="1"/>
  <c r="K660" i="1" s="1"/>
  <c r="K661" i="1" s="1"/>
  <c r="K662" i="1" s="1"/>
  <c r="K663" i="1" s="1"/>
  <c r="K664" i="1" s="1"/>
  <c r="K665" i="1" s="1"/>
  <c r="K666" i="1" s="1"/>
  <c r="K667" i="1" s="1"/>
  <c r="K668" i="1" s="1"/>
  <c r="K669" i="1" s="1"/>
  <c r="K670" i="1" s="1"/>
  <c r="K671" i="1" s="1"/>
  <c r="K672" i="1" s="1"/>
  <c r="K673" i="1" s="1"/>
  <c r="K674" i="1" s="1"/>
  <c r="K675" i="1" s="1"/>
  <c r="K676" i="1" s="1"/>
  <c r="K677" i="1" s="1"/>
  <c r="K678" i="1" s="1"/>
  <c r="K679" i="1" s="1"/>
  <c r="K680" i="1" s="1"/>
  <c r="K681" i="1" s="1"/>
  <c r="K682" i="1" s="1"/>
  <c r="K683" i="1" s="1"/>
  <c r="K684" i="1" s="1"/>
  <c r="K685" i="1" s="1"/>
  <c r="K686" i="1" s="1"/>
  <c r="K687" i="1" s="1"/>
  <c r="K688" i="1" s="1"/>
  <c r="K689" i="1" s="1"/>
  <c r="K690" i="1" s="1"/>
  <c r="K691" i="1" s="1"/>
  <c r="K692" i="1" s="1"/>
  <c r="K693" i="1" s="1"/>
  <c r="K694" i="1" s="1"/>
  <c r="K695" i="1" s="1"/>
  <c r="K696" i="1" s="1"/>
  <c r="K697" i="1" s="1"/>
  <c r="K698" i="1" s="1"/>
  <c r="K699" i="1" s="1"/>
  <c r="K700" i="1" s="1"/>
  <c r="K701" i="1" s="1"/>
  <c r="K702" i="1" s="1"/>
  <c r="K703" i="1" s="1"/>
  <c r="K704" i="1" s="1"/>
  <c r="K705" i="1" s="1"/>
  <c r="K706" i="1" s="1"/>
  <c r="K707" i="1" s="1"/>
  <c r="K708" i="1" s="1"/>
  <c r="K709" i="1" s="1"/>
  <c r="K710" i="1" s="1"/>
  <c r="K711" i="1" s="1"/>
  <c r="K712" i="1" s="1"/>
  <c r="K713" i="1" s="1"/>
  <c r="K714" i="1" s="1"/>
  <c r="K715" i="1" s="1"/>
  <c r="K716" i="1" s="1"/>
  <c r="K717" i="1" s="1"/>
  <c r="K718" i="1" s="1"/>
  <c r="K719" i="1" s="1"/>
  <c r="K720" i="1" s="1"/>
  <c r="K721" i="1" s="1"/>
  <c r="K722" i="1" s="1"/>
  <c r="K723" i="1" s="1"/>
  <c r="K724" i="1" s="1"/>
  <c r="K725" i="1" s="1"/>
  <c r="K726" i="1" s="1"/>
  <c r="K727" i="1" s="1"/>
  <c r="K728" i="1" s="1"/>
  <c r="K729" i="1" s="1"/>
  <c r="K730" i="1" s="1"/>
  <c r="K731" i="1" s="1"/>
  <c r="K732" i="1" s="1"/>
  <c r="K733" i="1" s="1"/>
  <c r="K734" i="1" s="1"/>
  <c r="K735" i="1" s="1"/>
  <c r="K736" i="1" s="1"/>
  <c r="K737" i="1" s="1"/>
  <c r="K738" i="1" s="1"/>
  <c r="K739" i="1" s="1"/>
  <c r="K740" i="1" s="1"/>
  <c r="K741" i="1" s="1"/>
  <c r="K742" i="1" s="1"/>
  <c r="K743" i="1" s="1"/>
  <c r="K744" i="1" s="1"/>
  <c r="K745" i="1" s="1"/>
  <c r="K746" i="1" s="1"/>
  <c r="K747" i="1" s="1"/>
  <c r="K748" i="1" s="1"/>
  <c r="K749" i="1" s="1"/>
  <c r="K750" i="1" s="1"/>
  <c r="K751" i="1" s="1"/>
  <c r="K752" i="1" s="1"/>
  <c r="K753" i="1" s="1"/>
  <c r="K754" i="1" s="1"/>
  <c r="K755" i="1" s="1"/>
  <c r="K756" i="1" s="1"/>
  <c r="K757" i="1" s="1"/>
  <c r="K758" i="1" s="1"/>
  <c r="K759" i="1" s="1"/>
  <c r="K760" i="1" s="1"/>
  <c r="K761" i="1" s="1"/>
  <c r="K762" i="1" s="1"/>
  <c r="K763" i="1" s="1"/>
  <c r="K764" i="1" s="1"/>
  <c r="K765" i="1" s="1"/>
  <c r="K766" i="1" s="1"/>
  <c r="K767" i="1" s="1"/>
  <c r="K768" i="1" s="1"/>
  <c r="K769" i="1" s="1"/>
  <c r="K770" i="1" s="1"/>
  <c r="K771" i="1" s="1"/>
  <c r="K772" i="1" s="1"/>
  <c r="K773" i="1" s="1"/>
  <c r="K774" i="1" s="1"/>
  <c r="K775" i="1" s="1"/>
  <c r="K776" i="1" s="1"/>
  <c r="K777" i="1" s="1"/>
  <c r="K778" i="1" s="1"/>
  <c r="K779" i="1" s="1"/>
  <c r="K780" i="1" s="1"/>
  <c r="K781" i="1" s="1"/>
  <c r="K782" i="1" s="1"/>
  <c r="K783" i="1" s="1"/>
  <c r="K784" i="1" s="1"/>
  <c r="K785" i="1" s="1"/>
  <c r="K786" i="1" s="1"/>
  <c r="K787" i="1" s="1"/>
  <c r="K788" i="1" s="1"/>
  <c r="K789" i="1" s="1"/>
  <c r="K790" i="1" s="1"/>
  <c r="K791" i="1" s="1"/>
  <c r="K792" i="1" s="1"/>
  <c r="K793" i="1" s="1"/>
  <c r="K794" i="1" s="1"/>
  <c r="K795" i="1" s="1"/>
  <c r="K796" i="1" s="1"/>
  <c r="K797" i="1" s="1"/>
  <c r="K798" i="1" s="1"/>
  <c r="K799" i="1" s="1"/>
  <c r="K800" i="1" s="1"/>
  <c r="K801" i="1" s="1"/>
  <c r="K802" i="1" s="1"/>
  <c r="K803" i="1" s="1"/>
  <c r="K804" i="1" s="1"/>
  <c r="K805" i="1" s="1"/>
  <c r="K806" i="1" s="1"/>
  <c r="K807" i="1" s="1"/>
  <c r="K808" i="1" s="1"/>
  <c r="K809" i="1" s="1"/>
  <c r="K810" i="1" s="1"/>
  <c r="K811" i="1" s="1"/>
  <c r="K812" i="1" s="1"/>
  <c r="K813" i="1" s="1"/>
  <c r="K814" i="1" s="1"/>
  <c r="K815" i="1" s="1"/>
  <c r="K816" i="1" s="1"/>
  <c r="K817" i="1" s="1"/>
  <c r="K818" i="1" s="1"/>
  <c r="K819" i="1" s="1"/>
  <c r="K820" i="1" s="1"/>
  <c r="K821" i="1" s="1"/>
  <c r="K822" i="1" s="1"/>
  <c r="K823" i="1" s="1"/>
  <c r="K824" i="1" s="1"/>
  <c r="K825" i="1" s="1"/>
  <c r="K826" i="1" s="1"/>
  <c r="K827" i="1" s="1"/>
  <c r="K828" i="1" s="1"/>
  <c r="K829" i="1" s="1"/>
  <c r="K830" i="1" s="1"/>
  <c r="K831" i="1" s="1"/>
  <c r="K832" i="1" s="1"/>
  <c r="K833" i="1" s="1"/>
  <c r="K834" i="1" s="1"/>
  <c r="K835" i="1" s="1"/>
  <c r="K836" i="1" s="1"/>
  <c r="K837" i="1" s="1"/>
  <c r="K838" i="1" s="1"/>
  <c r="K839" i="1" s="1"/>
  <c r="K840" i="1" s="1"/>
  <c r="K841" i="1" s="1"/>
  <c r="K842" i="1" s="1"/>
  <c r="K843" i="1" s="1"/>
  <c r="K844" i="1" s="1"/>
  <c r="K845" i="1" s="1"/>
  <c r="K846" i="1" s="1"/>
  <c r="K847" i="1" s="1"/>
  <c r="K848" i="1" s="1"/>
  <c r="K849" i="1" s="1"/>
  <c r="K850" i="1" s="1"/>
  <c r="K851" i="1" s="1"/>
  <c r="K852" i="1" s="1"/>
  <c r="K853" i="1" s="1"/>
  <c r="K854" i="1" s="1"/>
  <c r="K855" i="1" s="1"/>
  <c r="K856" i="1" s="1"/>
  <c r="K857" i="1" s="1"/>
  <c r="K858" i="1" s="1"/>
  <c r="K859" i="1" s="1"/>
  <c r="K860" i="1" s="1"/>
  <c r="K861" i="1" s="1"/>
  <c r="K862" i="1" s="1"/>
  <c r="K863" i="1" s="1"/>
  <c r="K864" i="1" s="1"/>
  <c r="K865" i="1" s="1"/>
  <c r="K866" i="1" s="1"/>
  <c r="K867" i="1" s="1"/>
  <c r="K868" i="1" s="1"/>
  <c r="K869" i="1" s="1"/>
  <c r="K870" i="1" s="1"/>
  <c r="K871" i="1" s="1"/>
  <c r="K872" i="1" s="1"/>
  <c r="K873" i="1" s="1"/>
  <c r="K874" i="1" s="1"/>
  <c r="K875" i="1" s="1"/>
  <c r="K876" i="1" s="1"/>
  <c r="K877" i="1" s="1"/>
  <c r="K878" i="1" s="1"/>
  <c r="K879" i="1" s="1"/>
  <c r="K880" i="1" s="1"/>
  <c r="K881" i="1" s="1"/>
  <c r="K882" i="1" s="1"/>
  <c r="K883" i="1" s="1"/>
  <c r="K884" i="1" s="1"/>
  <c r="K885" i="1" s="1"/>
  <c r="K886" i="1" s="1"/>
  <c r="K887" i="1" s="1"/>
  <c r="K888" i="1" s="1"/>
  <c r="K889" i="1" s="1"/>
  <c r="K890" i="1" s="1"/>
  <c r="K891" i="1" s="1"/>
  <c r="K892" i="1" s="1"/>
  <c r="K893" i="1" s="1"/>
  <c r="K894" i="1" s="1"/>
  <c r="K895" i="1" s="1"/>
  <c r="K896" i="1" s="1"/>
  <c r="K897" i="1" s="1"/>
  <c r="K898" i="1" s="1"/>
  <c r="K899" i="1" s="1"/>
  <c r="K900" i="1" s="1"/>
  <c r="K901" i="1" s="1"/>
  <c r="K902" i="1" s="1"/>
  <c r="K903" i="1" s="1"/>
  <c r="K904" i="1" s="1"/>
  <c r="K905" i="1" s="1"/>
  <c r="K906" i="1" s="1"/>
  <c r="K907" i="1" s="1"/>
  <c r="K908" i="1" s="1"/>
  <c r="K909" i="1" s="1"/>
  <c r="K910" i="1" s="1"/>
  <c r="K911" i="1" s="1"/>
  <c r="K912" i="1" s="1"/>
  <c r="K913" i="1" s="1"/>
  <c r="K914" i="1" s="1"/>
  <c r="K915" i="1" s="1"/>
  <c r="K916" i="1" s="1"/>
  <c r="K917" i="1" s="1"/>
  <c r="K918" i="1" s="1"/>
  <c r="K919" i="1" s="1"/>
  <c r="K920" i="1" s="1"/>
  <c r="K921" i="1" s="1"/>
  <c r="K922" i="1" s="1"/>
  <c r="K923" i="1" s="1"/>
  <c r="K924" i="1" s="1"/>
  <c r="K925" i="1" s="1"/>
  <c r="K926" i="1" s="1"/>
  <c r="K927" i="1" s="1"/>
  <c r="K928" i="1" s="1"/>
  <c r="K929" i="1" s="1"/>
  <c r="K930" i="1" s="1"/>
  <c r="K931" i="1" s="1"/>
  <c r="K932" i="1" s="1"/>
  <c r="K933" i="1" s="1"/>
  <c r="K934" i="1" s="1"/>
  <c r="K935" i="1" s="1"/>
  <c r="K936" i="1" s="1"/>
  <c r="K937" i="1" s="1"/>
  <c r="K938" i="1" s="1"/>
  <c r="K939" i="1" s="1"/>
  <c r="K940" i="1" s="1"/>
  <c r="K941" i="1" s="1"/>
  <c r="K942" i="1" s="1"/>
  <c r="K943" i="1" s="1"/>
  <c r="K944" i="1" s="1"/>
  <c r="K945" i="1" s="1"/>
  <c r="K946" i="1" s="1"/>
  <c r="K947" i="1" s="1"/>
  <c r="K948" i="1" s="1"/>
  <c r="K949" i="1" s="1"/>
  <c r="K950" i="1" s="1"/>
  <c r="K951" i="1" s="1"/>
  <c r="K952" i="1" s="1"/>
  <c r="K953" i="1" s="1"/>
  <c r="K954" i="1" s="1"/>
  <c r="K955" i="1" s="1"/>
  <c r="K956" i="1" s="1"/>
  <c r="K957" i="1" s="1"/>
  <c r="K958" i="1" s="1"/>
  <c r="K959" i="1" s="1"/>
  <c r="K960" i="1" s="1"/>
  <c r="K961" i="1" s="1"/>
  <c r="K962" i="1" s="1"/>
  <c r="K963" i="1" s="1"/>
  <c r="K964" i="1" s="1"/>
  <c r="K965" i="1" s="1"/>
  <c r="K966" i="1" s="1"/>
  <c r="K967" i="1" s="1"/>
  <c r="K968" i="1" s="1"/>
  <c r="K969" i="1" s="1"/>
  <c r="K970" i="1" s="1"/>
  <c r="K971" i="1" s="1"/>
  <c r="K972" i="1" s="1"/>
  <c r="K973" i="1" s="1"/>
  <c r="K974" i="1" s="1"/>
  <c r="K975" i="1" s="1"/>
  <c r="K976" i="1" s="1"/>
  <c r="K977" i="1" s="1"/>
  <c r="K978" i="1" s="1"/>
  <c r="K979" i="1" s="1"/>
  <c r="K980" i="1" s="1"/>
  <c r="K981" i="1" s="1"/>
  <c r="K982" i="1" s="1"/>
  <c r="K983" i="1" s="1"/>
  <c r="K984" i="1" s="1"/>
  <c r="K985" i="1" s="1"/>
  <c r="K986" i="1" s="1"/>
  <c r="K987" i="1" s="1"/>
  <c r="K988" i="1" s="1"/>
  <c r="K989" i="1" s="1"/>
  <c r="K990" i="1" s="1"/>
  <c r="K991" i="1" s="1"/>
  <c r="K992" i="1" s="1"/>
  <c r="K993" i="1" s="1"/>
  <c r="K994" i="1" s="1"/>
  <c r="K995" i="1" s="1"/>
  <c r="K996" i="1" s="1"/>
  <c r="K997" i="1" s="1"/>
  <c r="K998" i="1" s="1"/>
  <c r="K999" i="1" s="1"/>
  <c r="K1000" i="1" s="1"/>
  <c r="K1001" i="1" s="1"/>
  <c r="K1002" i="1" s="1"/>
  <c r="K1003" i="1" s="1"/>
  <c r="K1004" i="1" s="1"/>
  <c r="K1005" i="1" s="1"/>
  <c r="K1006" i="1" s="1"/>
  <c r="K1007" i="1" s="1"/>
  <c r="K1008" i="1" s="1"/>
  <c r="K1009" i="1" s="1"/>
  <c r="K1010" i="1" s="1"/>
  <c r="K1011" i="1" s="1"/>
  <c r="K1012" i="1" s="1"/>
  <c r="K1013" i="1" s="1"/>
  <c r="K1014" i="1" s="1"/>
  <c r="K1015" i="1" s="1"/>
  <c r="K1016" i="1" s="1"/>
  <c r="K1017" i="1" s="1"/>
  <c r="K1018" i="1" s="1"/>
  <c r="K1019" i="1" s="1"/>
  <c r="K1020" i="1" s="1"/>
  <c r="K1021" i="1" s="1"/>
  <c r="K1022" i="1" s="1"/>
  <c r="K1023" i="1" s="1"/>
  <c r="K1024" i="1" s="1"/>
  <c r="K1025" i="1" s="1"/>
  <c r="K1026" i="1" s="1"/>
  <c r="K1027" i="1" s="1"/>
  <c r="K1028" i="1" s="1"/>
  <c r="K1029" i="1" s="1"/>
  <c r="K1030" i="1" s="1"/>
  <c r="K1031" i="1" s="1"/>
  <c r="K1032" i="1" s="1"/>
  <c r="K1033" i="1" s="1"/>
  <c r="K1034" i="1" s="1"/>
  <c r="K1035" i="1" s="1"/>
  <c r="K1036" i="1" s="1"/>
  <c r="K1037" i="1" s="1"/>
  <c r="K1038" i="1" s="1"/>
  <c r="K1039" i="1" s="1"/>
  <c r="K1040" i="1" s="1"/>
  <c r="K1041" i="1" s="1"/>
  <c r="K1042" i="1" s="1"/>
  <c r="K1043" i="1" s="1"/>
  <c r="K1044" i="1" s="1"/>
  <c r="K1045" i="1" s="1"/>
  <c r="K1046" i="1" s="1"/>
  <c r="K1047" i="1" s="1"/>
  <c r="K1048" i="1" s="1"/>
  <c r="K1049" i="1" s="1"/>
  <c r="K1050" i="1" s="1"/>
  <c r="K1051" i="1" s="1"/>
  <c r="K1052" i="1" s="1"/>
  <c r="K1053" i="1" s="1"/>
  <c r="K1054" i="1" s="1"/>
  <c r="K1055" i="1" s="1"/>
  <c r="K1056" i="1" s="1"/>
  <c r="K1057" i="1" s="1"/>
  <c r="K1058" i="1" s="1"/>
  <c r="K1059" i="1" s="1"/>
  <c r="K1060" i="1" s="1"/>
  <c r="K1061" i="1" s="1"/>
  <c r="K1062" i="1" s="1"/>
  <c r="K1063" i="1" s="1"/>
  <c r="K1064" i="1" s="1"/>
  <c r="K1065" i="1" s="1"/>
  <c r="K1066" i="1" s="1"/>
  <c r="K1067" i="1" s="1"/>
  <c r="K1068" i="1" s="1"/>
  <c r="K1069" i="1" s="1"/>
  <c r="K1070" i="1" s="1"/>
  <c r="K1071" i="1" s="1"/>
  <c r="K1072" i="1" s="1"/>
  <c r="K1073" i="1" s="1"/>
  <c r="K1074" i="1" s="1"/>
  <c r="K1075" i="1" s="1"/>
  <c r="K1076" i="1" s="1"/>
  <c r="K1077" i="1" s="1"/>
  <c r="K1078" i="1" s="1"/>
  <c r="K1079" i="1" s="1"/>
  <c r="K1080" i="1" s="1"/>
  <c r="K1081" i="1" s="1"/>
  <c r="K1082" i="1" s="1"/>
  <c r="K1083" i="1" s="1"/>
  <c r="K1084" i="1" s="1"/>
  <c r="K1085" i="1" s="1"/>
  <c r="K1086" i="1" s="1"/>
  <c r="K1087" i="1" s="1"/>
  <c r="K1088" i="1" s="1"/>
  <c r="K1089" i="1" s="1"/>
  <c r="K1090" i="1" s="1"/>
  <c r="K1091" i="1" s="1"/>
  <c r="K1092" i="1" s="1"/>
  <c r="K1093" i="1" s="1"/>
  <c r="K1094" i="1" s="1"/>
  <c r="K1095" i="1" s="1"/>
  <c r="K1096" i="1" s="1"/>
  <c r="K1097" i="1" s="1"/>
  <c r="K1098" i="1" s="1"/>
  <c r="K1099" i="1" s="1"/>
  <c r="K1100" i="1" s="1"/>
  <c r="K1101" i="1" s="1"/>
  <c r="K1102" i="1" s="1"/>
  <c r="K1103" i="1" s="1"/>
  <c r="K1104" i="1" s="1"/>
  <c r="K1105" i="1" s="1"/>
  <c r="K1106" i="1" s="1"/>
  <c r="K1107" i="1" s="1"/>
  <c r="K1108" i="1" s="1"/>
  <c r="K1109" i="1" s="1"/>
  <c r="K1110" i="1" s="1"/>
  <c r="K1111" i="1" s="1"/>
  <c r="K1112" i="1" s="1"/>
  <c r="K1113" i="1" s="1"/>
  <c r="K1114" i="1" s="1"/>
  <c r="K1115" i="1" s="1"/>
  <c r="K1116" i="1" s="1"/>
  <c r="K1117" i="1" s="1"/>
  <c r="K1118" i="1" s="1"/>
  <c r="K1119" i="1" s="1"/>
  <c r="K1120" i="1" s="1"/>
  <c r="K1121" i="1" s="1"/>
  <c r="K1122" i="1" s="1"/>
  <c r="K1123" i="1" s="1"/>
  <c r="K1124" i="1" s="1"/>
  <c r="K1125" i="1" s="1"/>
  <c r="K1126" i="1" s="1"/>
  <c r="K1127" i="1" s="1"/>
  <c r="K1128" i="1" s="1"/>
  <c r="K1129" i="1" s="1"/>
  <c r="K1130" i="1" s="1"/>
  <c r="K1131" i="1" s="1"/>
  <c r="K1132" i="1" s="1"/>
  <c r="K1133" i="1" s="1"/>
  <c r="K1134" i="1" s="1"/>
  <c r="K1135" i="1" s="1"/>
  <c r="K1136" i="1" s="1"/>
  <c r="K1137" i="1" s="1"/>
  <c r="K1138" i="1" s="1"/>
  <c r="K1139" i="1" s="1"/>
  <c r="K1140" i="1" s="1"/>
  <c r="K1141" i="1" s="1"/>
  <c r="K1142" i="1" s="1"/>
  <c r="K1143" i="1" s="1"/>
  <c r="K1144" i="1" s="1"/>
  <c r="K1145" i="1" s="1"/>
  <c r="K1146" i="1" s="1"/>
  <c r="K1147" i="1" s="1"/>
  <c r="K1148" i="1" s="1"/>
  <c r="K1149" i="1" s="1"/>
  <c r="K1150" i="1" s="1"/>
  <c r="K1151" i="1" s="1"/>
  <c r="K1152" i="1" s="1"/>
  <c r="K1153" i="1" s="1"/>
  <c r="K1154" i="1" s="1"/>
  <c r="K1155" i="1" s="1"/>
  <c r="K1156" i="1" s="1"/>
  <c r="K1157" i="1" s="1"/>
  <c r="K1158" i="1" s="1"/>
  <c r="K1159" i="1" s="1"/>
  <c r="K1160" i="1" s="1"/>
  <c r="K1161" i="1" s="1"/>
  <c r="K1162" i="1" s="1"/>
  <c r="K1163" i="1" s="1"/>
  <c r="K1164" i="1" s="1"/>
  <c r="K1165" i="1" s="1"/>
  <c r="K1166" i="1" s="1"/>
  <c r="K1167" i="1" s="1"/>
  <c r="K1168" i="1" s="1"/>
  <c r="K1169" i="1" s="1"/>
  <c r="K1170" i="1" s="1"/>
  <c r="K1171" i="1" s="1"/>
  <c r="K1172" i="1" s="1"/>
  <c r="K1173" i="1" s="1"/>
  <c r="K1174" i="1" s="1"/>
  <c r="K1175" i="1" s="1"/>
  <c r="K1176" i="1" s="1"/>
  <c r="K1177" i="1" s="1"/>
  <c r="K1178" i="1" s="1"/>
  <c r="K1179" i="1" s="1"/>
  <c r="K1180" i="1" s="1"/>
  <c r="K1181" i="1" s="1"/>
  <c r="K1182" i="1" s="1"/>
  <c r="K1183" i="1" s="1"/>
  <c r="K1184" i="1" s="1"/>
  <c r="K1185" i="1" s="1"/>
  <c r="K1186" i="1" s="1"/>
  <c r="K1187" i="1" s="1"/>
  <c r="K1188" i="1" s="1"/>
  <c r="K1189" i="1" s="1"/>
  <c r="K1190" i="1" s="1"/>
  <c r="K1191" i="1" s="1"/>
  <c r="K1192" i="1" s="1"/>
  <c r="K1193" i="1" s="1"/>
  <c r="K1194" i="1" s="1"/>
  <c r="K1195" i="1" s="1"/>
  <c r="K1196" i="1" s="1"/>
  <c r="K1197" i="1" s="1"/>
  <c r="K1198" i="1" s="1"/>
  <c r="K1199" i="1" s="1"/>
  <c r="K1200" i="1" s="1"/>
  <c r="K1201" i="1" s="1"/>
  <c r="K1202" i="1" s="1"/>
  <c r="K1203" i="1" s="1"/>
  <c r="K1204" i="1" s="1"/>
  <c r="K1205" i="1" s="1"/>
  <c r="K1206" i="1" s="1"/>
  <c r="K1207" i="1" s="1"/>
  <c r="K1208" i="1" s="1"/>
  <c r="K1209" i="1" s="1"/>
  <c r="K1210" i="1" s="1"/>
  <c r="K1211" i="1" s="1"/>
  <c r="K1212" i="1" s="1"/>
  <c r="K1213" i="1" s="1"/>
  <c r="K1214" i="1" s="1"/>
  <c r="K1215" i="1" s="1"/>
  <c r="K1216" i="1" s="1"/>
  <c r="K1217" i="1" s="1"/>
  <c r="K1218" i="1" s="1"/>
  <c r="K1219" i="1" s="1"/>
  <c r="K1220" i="1" s="1"/>
  <c r="K1221" i="1" s="1"/>
  <c r="K1222" i="1" s="1"/>
  <c r="K1223" i="1" s="1"/>
  <c r="K1224" i="1" s="1"/>
  <c r="K1225" i="1" s="1"/>
  <c r="K1226" i="1" s="1"/>
  <c r="K1227" i="1" s="1"/>
  <c r="K1228" i="1" s="1"/>
  <c r="K1229" i="1" s="1"/>
  <c r="K1230" i="1" s="1"/>
  <c r="K1231" i="1" s="1"/>
  <c r="K1232" i="1" s="1"/>
  <c r="K1233" i="1" s="1"/>
  <c r="K1234" i="1" s="1"/>
  <c r="K1235" i="1" s="1"/>
  <c r="K1236" i="1" s="1"/>
  <c r="K1237" i="1" s="1"/>
  <c r="K1238" i="1" s="1"/>
  <c r="K1239" i="1" s="1"/>
  <c r="K1240" i="1" s="1"/>
  <c r="K1241" i="1" s="1"/>
  <c r="K1242" i="1" s="1"/>
  <c r="K1243" i="1" s="1"/>
  <c r="K1244" i="1" s="1"/>
  <c r="K1245" i="1" s="1"/>
  <c r="K1246" i="1" s="1"/>
  <c r="K1247" i="1" s="1"/>
  <c r="K1248" i="1" s="1"/>
  <c r="K1249" i="1" s="1"/>
  <c r="K1250" i="1" s="1"/>
  <c r="K1251" i="1" s="1"/>
  <c r="K1252" i="1" s="1"/>
  <c r="K1253" i="1" s="1"/>
  <c r="K1254" i="1" s="1"/>
  <c r="K1255" i="1" s="1"/>
  <c r="K1256" i="1" s="1"/>
  <c r="K1257" i="1" s="1"/>
  <c r="K1258" i="1" s="1"/>
  <c r="K1259" i="1" s="1"/>
  <c r="K1260" i="1" s="1"/>
  <c r="K1261" i="1" s="1"/>
  <c r="K1262" i="1" s="1"/>
  <c r="K1263" i="1" s="1"/>
  <c r="K1264" i="1" s="1"/>
  <c r="K1265" i="1" s="1"/>
  <c r="K1266" i="1" s="1"/>
  <c r="K1267" i="1" s="1"/>
  <c r="K1268" i="1" s="1"/>
  <c r="K1269" i="1" s="1"/>
  <c r="K1270" i="1" s="1"/>
  <c r="K1271" i="1" s="1"/>
  <c r="K1272" i="1" s="1"/>
  <c r="K1273" i="1" s="1"/>
  <c r="K1274" i="1" s="1"/>
  <c r="K1275" i="1" s="1"/>
  <c r="K1276" i="1" s="1"/>
  <c r="K1277" i="1" s="1"/>
  <c r="K1278" i="1" s="1"/>
  <c r="K1279" i="1" s="1"/>
  <c r="K1280" i="1" s="1"/>
  <c r="K1281" i="1" s="1"/>
  <c r="K1282" i="1" s="1"/>
  <c r="K1283" i="1" s="1"/>
  <c r="K1284" i="1" s="1"/>
  <c r="K1285" i="1" s="1"/>
  <c r="K1286" i="1" s="1"/>
  <c r="K1287" i="1" s="1"/>
  <c r="K1288" i="1" s="1"/>
  <c r="K1289" i="1" s="1"/>
  <c r="K1290" i="1" s="1"/>
  <c r="K1291" i="1" s="1"/>
  <c r="K1292" i="1" s="1"/>
  <c r="K1293" i="1" s="1"/>
  <c r="K1294" i="1" s="1"/>
  <c r="K1295" i="1" s="1"/>
  <c r="K1296" i="1" s="1"/>
  <c r="K1297" i="1" s="1"/>
  <c r="K1298" i="1" s="1"/>
  <c r="K1299" i="1" s="1"/>
  <c r="K1300" i="1" s="1"/>
  <c r="K1301" i="1" s="1"/>
  <c r="K1302" i="1" s="1"/>
  <c r="K1303" i="1" s="1"/>
  <c r="K1304" i="1" s="1"/>
  <c r="K1305" i="1" s="1"/>
  <c r="K1306" i="1" s="1"/>
  <c r="K1307" i="1" s="1"/>
  <c r="K1308" i="1" s="1"/>
  <c r="K1309" i="1" s="1"/>
  <c r="K1310" i="1" s="1"/>
  <c r="K1311" i="1" s="1"/>
  <c r="K1312" i="1" s="1"/>
  <c r="K1313" i="1" s="1"/>
  <c r="K1314" i="1" s="1"/>
  <c r="K1315" i="1" s="1"/>
  <c r="K1316" i="1" s="1"/>
  <c r="K1317" i="1" s="1"/>
  <c r="K1318" i="1" s="1"/>
  <c r="K1319" i="1" s="1"/>
  <c r="K1320" i="1" s="1"/>
  <c r="K1321" i="1" s="1"/>
  <c r="K1322" i="1" s="1"/>
  <c r="K1323" i="1" s="1"/>
  <c r="K1324" i="1" s="1"/>
  <c r="K1325" i="1" s="1"/>
  <c r="K1326" i="1" s="1"/>
  <c r="K1327" i="1" s="1"/>
  <c r="K1328" i="1" s="1"/>
  <c r="K1329" i="1" s="1"/>
  <c r="K1330" i="1" s="1"/>
  <c r="K1331" i="1" s="1"/>
  <c r="K1332" i="1" s="1"/>
  <c r="K1333" i="1" s="1"/>
  <c r="K1334" i="1" s="1"/>
  <c r="K1335" i="1" s="1"/>
  <c r="K1336" i="1" s="1"/>
  <c r="K1337" i="1" s="1"/>
  <c r="K1338" i="1" s="1"/>
  <c r="K1339" i="1" s="1"/>
  <c r="K1340" i="1" s="1"/>
  <c r="K1341" i="1" s="1"/>
  <c r="K1342" i="1" s="1"/>
  <c r="K1343" i="1" s="1"/>
  <c r="K1344" i="1" s="1"/>
  <c r="K1345" i="1" s="1"/>
  <c r="K1346" i="1" s="1"/>
  <c r="K1347" i="1" s="1"/>
  <c r="K1348" i="1" s="1"/>
  <c r="K1349" i="1" s="1"/>
  <c r="K1350" i="1" s="1"/>
  <c r="K1351" i="1" s="1"/>
  <c r="K1352" i="1" s="1"/>
  <c r="K1353" i="1" s="1"/>
  <c r="K1354" i="1" s="1"/>
  <c r="K1355" i="1" s="1"/>
  <c r="K1356" i="1" s="1"/>
  <c r="K1357" i="1" s="1"/>
  <c r="K1358" i="1" s="1"/>
  <c r="K1359" i="1" s="1"/>
  <c r="K1360" i="1" s="1"/>
  <c r="K1361" i="1" s="1"/>
  <c r="K1362" i="1" s="1"/>
  <c r="K1363" i="1" s="1"/>
  <c r="K1364" i="1" s="1"/>
  <c r="K1365" i="1" s="1"/>
  <c r="K1366" i="1" s="1"/>
  <c r="K1367" i="1" s="1"/>
  <c r="K1368" i="1" s="1"/>
  <c r="K1369" i="1" s="1"/>
  <c r="K1370" i="1" s="1"/>
  <c r="K1371" i="1" s="1"/>
  <c r="K1372" i="1" s="1"/>
  <c r="K1373" i="1" s="1"/>
  <c r="K1374" i="1" s="1"/>
  <c r="K1375" i="1" s="1"/>
  <c r="K1376" i="1" s="1"/>
  <c r="K1377" i="1" s="1"/>
  <c r="K1378" i="1" s="1"/>
  <c r="K1379" i="1" s="1"/>
  <c r="K1380" i="1" s="1"/>
  <c r="K1381" i="1" s="1"/>
  <c r="K1382" i="1" s="1"/>
  <c r="K1383" i="1" s="1"/>
  <c r="K1384" i="1" s="1"/>
  <c r="K1385" i="1" s="1"/>
  <c r="K1386" i="1" s="1"/>
  <c r="K1387" i="1" s="1"/>
  <c r="K1388" i="1" s="1"/>
  <c r="K1389" i="1" s="1"/>
  <c r="K1390" i="1" s="1"/>
  <c r="K1391" i="1" s="1"/>
  <c r="K1392" i="1" s="1"/>
  <c r="K1393" i="1" s="1"/>
  <c r="K1394" i="1" s="1"/>
  <c r="K1395" i="1" s="1"/>
  <c r="K1396" i="1" s="1"/>
  <c r="K1397" i="1" s="1"/>
  <c r="K1398" i="1" s="1"/>
  <c r="K1399" i="1" s="1"/>
  <c r="K1400" i="1" s="1"/>
  <c r="K1401" i="1" s="1"/>
  <c r="K1402" i="1" s="1"/>
  <c r="K1403" i="1" s="1"/>
  <c r="K1404" i="1" s="1"/>
  <c r="K1405" i="1" s="1"/>
  <c r="K1406" i="1" s="1"/>
  <c r="K1407" i="1" s="1"/>
  <c r="K1408" i="1" s="1"/>
  <c r="K1409" i="1" s="1"/>
  <c r="K1410" i="1" s="1"/>
  <c r="K1411" i="1" s="1"/>
  <c r="K1412" i="1" s="1"/>
  <c r="K1413" i="1" s="1"/>
  <c r="K1414" i="1" s="1"/>
  <c r="K1415" i="1" s="1"/>
  <c r="K1416" i="1" s="1"/>
  <c r="K1417" i="1" s="1"/>
  <c r="K1418" i="1" s="1"/>
  <c r="K1419" i="1" s="1"/>
  <c r="K1420" i="1" s="1"/>
  <c r="K1421" i="1" s="1"/>
  <c r="K1422" i="1" s="1"/>
  <c r="K1423" i="1" s="1"/>
  <c r="K1424" i="1" s="1"/>
  <c r="K1425" i="1" s="1"/>
  <c r="K1426" i="1" s="1"/>
  <c r="K1427" i="1" s="1"/>
  <c r="K1428" i="1" s="1"/>
  <c r="K1429" i="1" s="1"/>
  <c r="K1430" i="1" s="1"/>
  <c r="K1431" i="1" s="1"/>
  <c r="K1432" i="1" s="1"/>
  <c r="K1433" i="1" s="1"/>
  <c r="K1434" i="1" s="1"/>
  <c r="K1435" i="1" s="1"/>
  <c r="K1436" i="1" s="1"/>
  <c r="K1437" i="1" s="1"/>
  <c r="K1438" i="1" s="1"/>
  <c r="K1439" i="1" s="1"/>
  <c r="K1440" i="1" s="1"/>
  <c r="K1441" i="1" s="1"/>
  <c r="K1442" i="1" s="1"/>
  <c r="K1443" i="1" s="1"/>
  <c r="K1444" i="1" s="1"/>
  <c r="K1445" i="1" s="1"/>
  <c r="K1446" i="1" s="1"/>
  <c r="K1447" i="1" s="1"/>
  <c r="K1448" i="1" s="1"/>
  <c r="K1449" i="1" s="1"/>
  <c r="K1450" i="1" s="1"/>
  <c r="K1451" i="1" s="1"/>
  <c r="K1452" i="1" s="1"/>
  <c r="K1453" i="1" s="1"/>
  <c r="K1454" i="1" s="1"/>
  <c r="K1455" i="1" s="1"/>
  <c r="K1456" i="1" s="1"/>
  <c r="K1457" i="1" s="1"/>
  <c r="K1458" i="1" s="1"/>
  <c r="K1459" i="1" s="1"/>
  <c r="K1460" i="1" s="1"/>
  <c r="K1461" i="1" s="1"/>
  <c r="K1462" i="1" s="1"/>
  <c r="K1463" i="1" s="1"/>
  <c r="K1464" i="1" s="1"/>
  <c r="K1465" i="1" s="1"/>
  <c r="K1466" i="1" s="1"/>
  <c r="K1467" i="1" s="1"/>
  <c r="K1468" i="1" s="1"/>
  <c r="K1469" i="1" s="1"/>
  <c r="K1470" i="1" s="1"/>
  <c r="K1471" i="1" s="1"/>
  <c r="K1472" i="1" s="1"/>
  <c r="K1473" i="1" s="1"/>
  <c r="K1474" i="1" s="1"/>
  <c r="K1475" i="1" s="1"/>
  <c r="K1476" i="1" s="1"/>
  <c r="K1477" i="1" s="1"/>
  <c r="K1478" i="1" s="1"/>
  <c r="K1479" i="1" s="1"/>
  <c r="K1480" i="1" s="1"/>
  <c r="K1481" i="1" s="1"/>
  <c r="K1482" i="1" s="1"/>
  <c r="K1483" i="1" s="1"/>
  <c r="K1484" i="1" s="1"/>
  <c r="K1485" i="1" s="1"/>
  <c r="K1486" i="1" s="1"/>
  <c r="K1487" i="1" s="1"/>
  <c r="K1488" i="1" s="1"/>
  <c r="K1489" i="1" s="1"/>
  <c r="K1490" i="1" s="1"/>
  <c r="K1491" i="1" s="1"/>
  <c r="K1492" i="1" s="1"/>
  <c r="K1493" i="1" s="1"/>
  <c r="K1494" i="1" s="1"/>
  <c r="K1495" i="1" s="1"/>
  <c r="K1496" i="1" s="1"/>
  <c r="K1497" i="1" s="1"/>
  <c r="K1498" i="1" s="1"/>
  <c r="K1499" i="1" s="1"/>
  <c r="K1500" i="1" s="1"/>
  <c r="K1501" i="1" s="1"/>
  <c r="K1502" i="1" s="1"/>
  <c r="K1503" i="1" s="1"/>
  <c r="K1504" i="1" s="1"/>
  <c r="K1505" i="1" s="1"/>
  <c r="K1506" i="1" s="1"/>
  <c r="K1507" i="1" s="1"/>
  <c r="K1508" i="1" s="1"/>
  <c r="K1509" i="1" s="1"/>
  <c r="K1510" i="1" s="1"/>
  <c r="K1511" i="1" s="1"/>
  <c r="K1512" i="1" s="1"/>
  <c r="K1513" i="1" s="1"/>
  <c r="K1514" i="1" s="1"/>
  <c r="K1515" i="1" s="1"/>
  <c r="K1516" i="1" s="1"/>
  <c r="K1517" i="1" s="1"/>
  <c r="K1518" i="1" s="1"/>
  <c r="K1519" i="1" s="1"/>
  <c r="K1520" i="1" s="1"/>
  <c r="K1521" i="1" s="1"/>
  <c r="K1522" i="1" s="1"/>
  <c r="K1523" i="1" s="1"/>
  <c r="K1524" i="1" s="1"/>
  <c r="K1525" i="1" s="1"/>
  <c r="K1526" i="1" s="1"/>
  <c r="K1527" i="1" s="1"/>
  <c r="K1528" i="1" s="1"/>
  <c r="K1529" i="1" s="1"/>
  <c r="K1530" i="1" s="1"/>
  <c r="K1531" i="1" s="1"/>
  <c r="K1532" i="1" s="1"/>
  <c r="K1533" i="1" s="1"/>
  <c r="K1534" i="1" s="1"/>
  <c r="K1535" i="1" s="1"/>
  <c r="K1536" i="1" s="1"/>
  <c r="K1537" i="1" s="1"/>
  <c r="K1538" i="1" s="1"/>
  <c r="K1539" i="1" s="1"/>
  <c r="K1540" i="1" s="1"/>
  <c r="K1541" i="1" s="1"/>
  <c r="K1542" i="1" s="1"/>
  <c r="K1543" i="1" s="1"/>
  <c r="K1544" i="1" s="1"/>
  <c r="K1545" i="1" s="1"/>
  <c r="K1546" i="1" s="1"/>
  <c r="K1547" i="1" s="1"/>
  <c r="K1548" i="1" s="1"/>
  <c r="K1549" i="1" s="1"/>
  <c r="K1550" i="1" s="1"/>
  <c r="K1551" i="1" s="1"/>
  <c r="K1552" i="1" s="1"/>
  <c r="K1553" i="1" s="1"/>
  <c r="K1554" i="1" s="1"/>
  <c r="K1555" i="1" s="1"/>
  <c r="K1556" i="1" s="1"/>
  <c r="K1557" i="1" s="1"/>
  <c r="K1558" i="1" s="1"/>
  <c r="K1559" i="1" s="1"/>
  <c r="K1560" i="1" s="1"/>
  <c r="K1561" i="1" s="1"/>
  <c r="K1562" i="1" s="1"/>
  <c r="K1563" i="1" s="1"/>
  <c r="K1564" i="1" s="1"/>
  <c r="K1565" i="1" s="1"/>
  <c r="K1566" i="1" s="1"/>
  <c r="K1567" i="1" s="1"/>
  <c r="K1568" i="1" s="1"/>
  <c r="K1569" i="1" s="1"/>
  <c r="K1570" i="1" s="1"/>
  <c r="K1571" i="1" s="1"/>
  <c r="K1572" i="1" s="1"/>
  <c r="K1573" i="1" s="1"/>
  <c r="K1574" i="1" s="1"/>
  <c r="K1575" i="1" s="1"/>
  <c r="K1576" i="1" s="1"/>
  <c r="K1577" i="1" s="1"/>
  <c r="K1578" i="1" s="1"/>
  <c r="K1579" i="1" s="1"/>
  <c r="K1580" i="1" s="1"/>
  <c r="K1581" i="1" s="1"/>
  <c r="K1582" i="1" s="1"/>
  <c r="K1583" i="1" s="1"/>
  <c r="K1584" i="1" s="1"/>
  <c r="K1585" i="1" s="1"/>
  <c r="K1586" i="1" s="1"/>
  <c r="K1587" i="1" s="1"/>
  <c r="K1588" i="1" s="1"/>
  <c r="K1589" i="1" s="1"/>
  <c r="K1590" i="1" s="1"/>
  <c r="K1591" i="1" s="1"/>
  <c r="K1592" i="1" s="1"/>
  <c r="K1593" i="1" s="1"/>
  <c r="K1594" i="1" s="1"/>
  <c r="K1595" i="1" s="1"/>
  <c r="K1596" i="1" s="1"/>
  <c r="K1597" i="1" s="1"/>
  <c r="K1598" i="1" s="1"/>
  <c r="K1599" i="1" s="1"/>
  <c r="K1600" i="1" s="1"/>
  <c r="K1601" i="1" s="1"/>
  <c r="K1602" i="1" s="1"/>
  <c r="K1603" i="1" s="1"/>
  <c r="K1604" i="1" s="1"/>
  <c r="K1605" i="1" s="1"/>
  <c r="K1606" i="1" s="1"/>
  <c r="K1607" i="1" s="1"/>
  <c r="K1608" i="1" s="1"/>
  <c r="K1609" i="1" s="1"/>
  <c r="K1610" i="1" s="1"/>
  <c r="K1611" i="1" s="1"/>
  <c r="K1612" i="1" s="1"/>
  <c r="K1613" i="1" s="1"/>
  <c r="K1614" i="1" s="1"/>
  <c r="K1615" i="1" s="1"/>
  <c r="K1616" i="1" s="1"/>
  <c r="K1617" i="1" s="1"/>
  <c r="K1618" i="1" s="1"/>
  <c r="K1619" i="1" s="1"/>
  <c r="K1620" i="1" s="1"/>
  <c r="K1621" i="1" s="1"/>
  <c r="K1622" i="1" s="1"/>
  <c r="K1623" i="1" s="1"/>
  <c r="K1624" i="1" s="1"/>
  <c r="K1625" i="1" s="1"/>
  <c r="K1626" i="1" s="1"/>
  <c r="K1627" i="1" s="1"/>
  <c r="K1628" i="1" s="1"/>
  <c r="K1629" i="1" s="1"/>
  <c r="K1630" i="1" s="1"/>
  <c r="K1631" i="1" s="1"/>
  <c r="K1632" i="1" s="1"/>
  <c r="K1633" i="1" s="1"/>
  <c r="K1634" i="1" s="1"/>
  <c r="K1635" i="1" s="1"/>
  <c r="K1636" i="1" s="1"/>
  <c r="K1637" i="1" s="1"/>
  <c r="K1638" i="1" s="1"/>
  <c r="K1639" i="1" s="1"/>
  <c r="K1640" i="1" s="1"/>
  <c r="K1641" i="1" s="1"/>
  <c r="K1642" i="1" s="1"/>
  <c r="K1643" i="1" s="1"/>
  <c r="K1644" i="1" s="1"/>
  <c r="K1645" i="1" s="1"/>
  <c r="K1646" i="1" s="1"/>
  <c r="K1647" i="1" s="1"/>
  <c r="K1648" i="1" s="1"/>
  <c r="K1649" i="1" s="1"/>
  <c r="K1650" i="1" s="1"/>
  <c r="K1651" i="1" s="1"/>
  <c r="K1652" i="1" s="1"/>
  <c r="K1653" i="1" s="1"/>
  <c r="K1654" i="1" s="1"/>
  <c r="K1655" i="1" s="1"/>
  <c r="K1656" i="1" s="1"/>
  <c r="K1657" i="1" s="1"/>
  <c r="K1658" i="1" s="1"/>
  <c r="K1659" i="1" s="1"/>
  <c r="K1660" i="1" s="1"/>
  <c r="K1661" i="1" s="1"/>
  <c r="K1662" i="1" s="1"/>
  <c r="K1663" i="1" s="1"/>
  <c r="K1664" i="1" s="1"/>
  <c r="K1665" i="1" s="1"/>
  <c r="K1666" i="1" s="1"/>
  <c r="K1667" i="1" s="1"/>
  <c r="K1668" i="1" s="1"/>
  <c r="K1669" i="1" s="1"/>
  <c r="K1670" i="1" s="1"/>
  <c r="K1671" i="1" s="1"/>
  <c r="K1672" i="1" s="1"/>
  <c r="K1673" i="1" s="1"/>
  <c r="K1674" i="1" s="1"/>
  <c r="K1675" i="1" s="1"/>
  <c r="K1676" i="1" s="1"/>
  <c r="K1677" i="1" s="1"/>
  <c r="K1678" i="1" s="1"/>
  <c r="K1679" i="1" s="1"/>
  <c r="K1680" i="1" s="1"/>
  <c r="K1681" i="1" s="1"/>
  <c r="K1682" i="1" s="1"/>
  <c r="K1683" i="1" s="1"/>
  <c r="K1684" i="1" s="1"/>
  <c r="K1685" i="1" s="1"/>
  <c r="K1686" i="1" s="1"/>
  <c r="K1687" i="1" s="1"/>
  <c r="K1688" i="1" s="1"/>
  <c r="K1689" i="1" s="1"/>
  <c r="K1690" i="1" s="1"/>
  <c r="K1691" i="1" s="1"/>
  <c r="K1692" i="1" s="1"/>
  <c r="K1693" i="1" s="1"/>
  <c r="K1694" i="1" s="1"/>
  <c r="K1695" i="1" s="1"/>
  <c r="K1696" i="1" s="1"/>
  <c r="K1697" i="1" s="1"/>
  <c r="K1698" i="1" s="1"/>
  <c r="K1699" i="1" s="1"/>
  <c r="K1700" i="1" s="1"/>
  <c r="K1701" i="1" s="1"/>
  <c r="K1702" i="1" s="1"/>
  <c r="K1703" i="1" s="1"/>
  <c r="K1704" i="1" s="1"/>
  <c r="K1705" i="1" s="1"/>
  <c r="K1706" i="1" s="1"/>
  <c r="K1707" i="1" s="1"/>
  <c r="K1708" i="1" s="1"/>
  <c r="K1709" i="1" s="1"/>
  <c r="K1710" i="1" s="1"/>
  <c r="K1711" i="1" s="1"/>
  <c r="K1712" i="1" s="1"/>
  <c r="K1713" i="1" s="1"/>
  <c r="K1714" i="1" s="1"/>
  <c r="K1715" i="1" s="1"/>
  <c r="K1716" i="1" s="1"/>
  <c r="K1717" i="1" s="1"/>
  <c r="K1718" i="1" s="1"/>
  <c r="K1719" i="1" s="1"/>
  <c r="K1720" i="1" s="1"/>
  <c r="K1721" i="1" s="1"/>
  <c r="K1722" i="1" s="1"/>
  <c r="K1723" i="1" s="1"/>
  <c r="K1724" i="1" s="1"/>
  <c r="K1725" i="1" s="1"/>
  <c r="K1726" i="1" s="1"/>
  <c r="K1727" i="1" s="1"/>
  <c r="K1728" i="1" s="1"/>
  <c r="K1729" i="1" s="1"/>
  <c r="K1730" i="1" s="1"/>
  <c r="K1731" i="1" s="1"/>
  <c r="K1732" i="1" s="1"/>
  <c r="K1733" i="1" s="1"/>
  <c r="K1734" i="1" s="1"/>
  <c r="K1735" i="1" s="1"/>
  <c r="K1736" i="1" s="1"/>
  <c r="K1737" i="1" s="1"/>
  <c r="K1738" i="1" s="1"/>
  <c r="K1739" i="1" s="1"/>
  <c r="K1740" i="1" s="1"/>
  <c r="K1741" i="1" s="1"/>
  <c r="K1742" i="1" s="1"/>
  <c r="K1743" i="1" s="1"/>
  <c r="K1744" i="1" s="1"/>
  <c r="K1745" i="1" s="1"/>
  <c r="K1746" i="1" s="1"/>
  <c r="K1747" i="1" s="1"/>
  <c r="K1748" i="1" s="1"/>
  <c r="K1749" i="1" s="1"/>
  <c r="K1750" i="1" s="1"/>
  <c r="K1751" i="1" s="1"/>
  <c r="K1752" i="1" s="1"/>
  <c r="K1753" i="1" s="1"/>
  <c r="K1754" i="1" s="1"/>
  <c r="K1755" i="1" s="1"/>
  <c r="K1756" i="1" s="1"/>
  <c r="K1757" i="1" s="1"/>
  <c r="K1758" i="1" s="1"/>
  <c r="K1759" i="1" s="1"/>
  <c r="K1760" i="1" s="1"/>
  <c r="K1761" i="1" s="1"/>
  <c r="K1762" i="1" s="1"/>
  <c r="K1763" i="1" s="1"/>
  <c r="K1764" i="1" s="1"/>
  <c r="K1765" i="1" s="1"/>
  <c r="K1766" i="1" s="1"/>
  <c r="K1767" i="1" s="1"/>
  <c r="K1768" i="1" s="1"/>
  <c r="K1769" i="1" s="1"/>
  <c r="K1770" i="1" s="1"/>
  <c r="K1771" i="1" s="1"/>
  <c r="K1772" i="1" s="1"/>
  <c r="K1773" i="1" s="1"/>
  <c r="K1774" i="1" s="1"/>
  <c r="K1775" i="1" s="1"/>
  <c r="K1776" i="1" s="1"/>
  <c r="K1777" i="1" s="1"/>
  <c r="K1778" i="1" s="1"/>
  <c r="K1779" i="1" s="1"/>
  <c r="K1780" i="1" s="1"/>
  <c r="K1781" i="1" s="1"/>
  <c r="K1782" i="1" s="1"/>
  <c r="K1783" i="1" s="1"/>
  <c r="K1784" i="1" s="1"/>
  <c r="K1785" i="1" s="1"/>
  <c r="K1786" i="1" s="1"/>
  <c r="K1787" i="1" s="1"/>
  <c r="K1788" i="1" s="1"/>
  <c r="K1789" i="1" s="1"/>
  <c r="K1790" i="1" s="1"/>
  <c r="K1791" i="1" s="1"/>
  <c r="K1792" i="1" s="1"/>
  <c r="K1793" i="1" s="1"/>
  <c r="K1794" i="1" s="1"/>
  <c r="K1795" i="1" s="1"/>
  <c r="K1796" i="1" s="1"/>
  <c r="K1797" i="1" s="1"/>
  <c r="K1798" i="1" s="1"/>
  <c r="K1799" i="1" s="1"/>
  <c r="K1800" i="1" s="1"/>
  <c r="K1801" i="1" s="1"/>
  <c r="K1802" i="1" s="1"/>
  <c r="K1803" i="1" s="1"/>
  <c r="K1804" i="1" s="1"/>
  <c r="K1805" i="1" s="1"/>
  <c r="K1806" i="1" s="1"/>
  <c r="K1807" i="1" s="1"/>
  <c r="K1808" i="1" s="1"/>
  <c r="K1809" i="1" s="1"/>
  <c r="K1810" i="1" s="1"/>
  <c r="K1811" i="1" s="1"/>
  <c r="K1812" i="1" s="1"/>
  <c r="K1813" i="1" s="1"/>
  <c r="K1814" i="1" s="1"/>
  <c r="K1815" i="1" s="1"/>
  <c r="K1816" i="1" s="1"/>
  <c r="K1817" i="1" s="1"/>
  <c r="K1818" i="1" s="1"/>
  <c r="K1819" i="1" s="1"/>
  <c r="K1820" i="1" s="1"/>
  <c r="K1821" i="1" s="1"/>
  <c r="K1822" i="1" s="1"/>
  <c r="K1823" i="1" s="1"/>
  <c r="K1824" i="1" s="1"/>
  <c r="K1825" i="1" s="1"/>
  <c r="K1826" i="1" s="1"/>
  <c r="K1827" i="1" s="1"/>
  <c r="K1828" i="1" s="1"/>
  <c r="K1829" i="1" s="1"/>
  <c r="K1830" i="1" s="1"/>
  <c r="K1831" i="1" s="1"/>
  <c r="K1832" i="1" s="1"/>
  <c r="K1833" i="1" s="1"/>
  <c r="K1834" i="1" s="1"/>
  <c r="K1835" i="1" s="1"/>
  <c r="K1836" i="1" s="1"/>
  <c r="K1837" i="1" s="1"/>
  <c r="K1838" i="1" s="1"/>
  <c r="K1839" i="1" s="1"/>
  <c r="K1840" i="1" s="1"/>
  <c r="K1841" i="1" s="1"/>
  <c r="K1842" i="1" s="1"/>
  <c r="K1843" i="1" s="1"/>
  <c r="K1844" i="1" s="1"/>
  <c r="K1845" i="1" s="1"/>
  <c r="K1846" i="1" s="1"/>
  <c r="K1847" i="1" s="1"/>
  <c r="K1848" i="1" s="1"/>
  <c r="K1849" i="1" s="1"/>
  <c r="K1850" i="1" s="1"/>
  <c r="K1851" i="1" s="1"/>
  <c r="K1852" i="1" s="1"/>
  <c r="K1853" i="1" s="1"/>
  <c r="K1854" i="1" s="1"/>
  <c r="K1855" i="1" s="1"/>
  <c r="K1856" i="1" s="1"/>
  <c r="K1857" i="1" s="1"/>
  <c r="K1858" i="1" s="1"/>
  <c r="K1859" i="1" s="1"/>
  <c r="K1860" i="1" s="1"/>
  <c r="K1861" i="1" s="1"/>
  <c r="K1862" i="1" s="1"/>
  <c r="K1863" i="1" s="1"/>
  <c r="K1864" i="1" s="1"/>
  <c r="K1865" i="1" s="1"/>
  <c r="K1866" i="1" s="1"/>
  <c r="K1867" i="1" s="1"/>
  <c r="K1868" i="1" s="1"/>
  <c r="K1869" i="1" s="1"/>
  <c r="K1870" i="1" s="1"/>
  <c r="K1871" i="1" s="1"/>
  <c r="K1872" i="1" s="1"/>
  <c r="K1873" i="1" s="1"/>
  <c r="K1874" i="1" s="1"/>
  <c r="K1875" i="1" s="1"/>
  <c r="K1876" i="1" s="1"/>
  <c r="K1877" i="1" s="1"/>
  <c r="K1878" i="1" s="1"/>
  <c r="K1879" i="1" s="1"/>
  <c r="K1880" i="1" s="1"/>
  <c r="K1881" i="1" s="1"/>
  <c r="K1882" i="1" s="1"/>
  <c r="K1883" i="1" s="1"/>
  <c r="K1884" i="1" s="1"/>
  <c r="K1885" i="1" s="1"/>
  <c r="K1886" i="1" s="1"/>
  <c r="K1887" i="1" s="1"/>
  <c r="K1888" i="1" s="1"/>
  <c r="K1889" i="1" s="1"/>
  <c r="K1890" i="1" s="1"/>
  <c r="K1891" i="1" s="1"/>
  <c r="K1892" i="1" s="1"/>
  <c r="K1893" i="1" s="1"/>
  <c r="K1894" i="1" s="1"/>
  <c r="K1895" i="1" s="1"/>
  <c r="K1896" i="1" s="1"/>
  <c r="K1897" i="1" s="1"/>
  <c r="K1898" i="1" s="1"/>
  <c r="K1899" i="1" s="1"/>
  <c r="K1900" i="1" s="1"/>
  <c r="K1901" i="1" s="1"/>
  <c r="K1902" i="1" s="1"/>
  <c r="K1903" i="1" s="1"/>
  <c r="K1904" i="1" s="1"/>
  <c r="K1905" i="1" s="1"/>
  <c r="K1906" i="1" s="1"/>
  <c r="K1907" i="1" s="1"/>
  <c r="K1908" i="1" s="1"/>
  <c r="K1909" i="1" s="1"/>
  <c r="K1910" i="1" s="1"/>
  <c r="K1911" i="1" s="1"/>
  <c r="K1912" i="1" s="1"/>
  <c r="K1913" i="1" s="1"/>
  <c r="K1914" i="1" s="1"/>
  <c r="K1915" i="1" s="1"/>
  <c r="K1916" i="1" s="1"/>
  <c r="K1917" i="1" s="1"/>
  <c r="K1918" i="1" s="1"/>
  <c r="K1919" i="1" s="1"/>
  <c r="K1920" i="1" s="1"/>
  <c r="K1921" i="1" s="1"/>
  <c r="K1922" i="1" s="1"/>
  <c r="K1923" i="1" s="1"/>
  <c r="K1924" i="1" s="1"/>
  <c r="K1925" i="1" s="1"/>
  <c r="K1926" i="1" s="1"/>
  <c r="K1927" i="1" s="1"/>
  <c r="K1928" i="1" s="1"/>
  <c r="K1929" i="1" s="1"/>
  <c r="K1930" i="1" s="1"/>
  <c r="K1931" i="1" s="1"/>
  <c r="K1932" i="1" s="1"/>
  <c r="K1933" i="1" s="1"/>
  <c r="K1934" i="1" s="1"/>
  <c r="K1935" i="1" s="1"/>
  <c r="K1936" i="1" s="1"/>
  <c r="K1937" i="1" s="1"/>
  <c r="K1938" i="1" s="1"/>
  <c r="K1939" i="1" s="1"/>
  <c r="K1940" i="1" s="1"/>
  <c r="K1941" i="1" s="1"/>
  <c r="K1942" i="1" s="1"/>
  <c r="K1943" i="1" s="1"/>
  <c r="K1944" i="1" s="1"/>
  <c r="K1945" i="1" s="1"/>
  <c r="K1946" i="1" s="1"/>
  <c r="K1947" i="1" s="1"/>
  <c r="K1948" i="1" s="1"/>
  <c r="K1949" i="1" s="1"/>
  <c r="K1950" i="1" s="1"/>
  <c r="K1951" i="1" s="1"/>
  <c r="K1952" i="1" s="1"/>
  <c r="K1953" i="1" s="1"/>
  <c r="K1954" i="1" s="1"/>
  <c r="K1955" i="1" s="1"/>
  <c r="K1956" i="1" s="1"/>
  <c r="K1957" i="1" s="1"/>
  <c r="K1958" i="1" s="1"/>
  <c r="K1959" i="1" s="1"/>
  <c r="K1960" i="1" s="1"/>
  <c r="K1961" i="1" s="1"/>
  <c r="K1962" i="1" s="1"/>
  <c r="K1963" i="1" s="1"/>
  <c r="K1964" i="1" s="1"/>
  <c r="K1965" i="1" s="1"/>
  <c r="K1966" i="1" s="1"/>
  <c r="K1967" i="1" s="1"/>
  <c r="K1968" i="1" s="1"/>
  <c r="K1969" i="1" s="1"/>
  <c r="K1970" i="1" s="1"/>
  <c r="K1971" i="1" s="1"/>
  <c r="K1972" i="1" s="1"/>
  <c r="K1973" i="1" s="1"/>
  <c r="K1974" i="1" s="1"/>
  <c r="K1975" i="1" s="1"/>
  <c r="K1976" i="1" s="1"/>
  <c r="K1977" i="1" s="1"/>
  <c r="K1978" i="1" s="1"/>
  <c r="K1979" i="1" s="1"/>
  <c r="K1980" i="1" s="1"/>
  <c r="K1981" i="1" s="1"/>
  <c r="K1982" i="1" s="1"/>
  <c r="K1983" i="1" s="1"/>
  <c r="K1984" i="1" s="1"/>
  <c r="K1985" i="1" s="1"/>
  <c r="K1986" i="1" s="1"/>
  <c r="K1987" i="1" s="1"/>
  <c r="K1988" i="1" s="1"/>
  <c r="K1989" i="1" s="1"/>
  <c r="K1990" i="1" s="1"/>
  <c r="K1991" i="1" s="1"/>
  <c r="K1992" i="1" s="1"/>
  <c r="K1993" i="1" s="1"/>
  <c r="K1994" i="1" s="1"/>
  <c r="K1995" i="1" s="1"/>
  <c r="K1996" i="1" s="1"/>
  <c r="K1997" i="1" s="1"/>
  <c r="K1998" i="1" s="1"/>
  <c r="K1999" i="1" s="1"/>
  <c r="K2000" i="1" s="1"/>
  <c r="K2001" i="1" s="1"/>
  <c r="K2002" i="1" s="1"/>
  <c r="K2003" i="1" s="1"/>
  <c r="K2004" i="1" s="1"/>
  <c r="K2005" i="1" s="1"/>
  <c r="K2006" i="1" s="1"/>
  <c r="K2007" i="1" s="1"/>
  <c r="K2008" i="1" s="1"/>
  <c r="K2009" i="1" s="1"/>
  <c r="K2010" i="1" s="1"/>
  <c r="K2011" i="1" s="1"/>
  <c r="K2012" i="1" s="1"/>
  <c r="K2013" i="1" s="1"/>
  <c r="K2014" i="1" s="1"/>
  <c r="K2015" i="1" s="1"/>
  <c r="K2016" i="1" s="1"/>
  <c r="K2017" i="1" s="1"/>
  <c r="K2018" i="1" s="1"/>
  <c r="K2019" i="1" s="1"/>
  <c r="K2020" i="1" s="1"/>
  <c r="K2021" i="1" s="1"/>
  <c r="K2022" i="1" s="1"/>
  <c r="K2023" i="1" s="1"/>
  <c r="K2024" i="1" s="1"/>
  <c r="K2025" i="1" s="1"/>
  <c r="K2026" i="1" s="1"/>
  <c r="K2027" i="1" s="1"/>
  <c r="K2028" i="1" s="1"/>
  <c r="K2029" i="1" s="1"/>
  <c r="K2030" i="1" s="1"/>
  <c r="K2031" i="1" s="1"/>
  <c r="K2032" i="1" s="1"/>
  <c r="K2033" i="1" s="1"/>
  <c r="K2034" i="1" s="1"/>
  <c r="K2035" i="1" s="1"/>
  <c r="K2036" i="1" s="1"/>
  <c r="K2037" i="1" s="1"/>
  <c r="K2038" i="1" s="1"/>
  <c r="K2039" i="1" s="1"/>
  <c r="K2040" i="1" s="1"/>
  <c r="K2041" i="1" s="1"/>
  <c r="K2042" i="1" s="1"/>
  <c r="K2043" i="1" s="1"/>
  <c r="K2044" i="1" s="1"/>
  <c r="K2045" i="1" s="1"/>
  <c r="K2046" i="1" s="1"/>
  <c r="K2047" i="1" s="1"/>
  <c r="K2048" i="1" s="1"/>
  <c r="K2049" i="1" s="1"/>
  <c r="K2050" i="1" s="1"/>
  <c r="K2051" i="1" s="1"/>
  <c r="K2052" i="1" s="1"/>
  <c r="K2053" i="1" s="1"/>
  <c r="K2054" i="1" s="1"/>
  <c r="K2055" i="1" s="1"/>
  <c r="K2056" i="1" s="1"/>
  <c r="K2057" i="1" s="1"/>
  <c r="K2058" i="1" s="1"/>
  <c r="K2059" i="1" s="1"/>
  <c r="K2060" i="1" s="1"/>
  <c r="K2061" i="1" s="1"/>
  <c r="K2062" i="1" s="1"/>
  <c r="K2063" i="1" s="1"/>
  <c r="K2064" i="1" s="1"/>
  <c r="K2065" i="1" s="1"/>
  <c r="K2066" i="1" s="1"/>
  <c r="K2067" i="1" s="1"/>
  <c r="K2068" i="1" s="1"/>
  <c r="K2069" i="1" s="1"/>
  <c r="K2070" i="1" s="1"/>
  <c r="K2071" i="1" s="1"/>
  <c r="K2072" i="1" s="1"/>
  <c r="K2073" i="1" s="1"/>
  <c r="K2074" i="1" s="1"/>
  <c r="K2075" i="1" s="1"/>
  <c r="K2076" i="1" s="1"/>
  <c r="K2077" i="1" s="1"/>
  <c r="K2078" i="1" s="1"/>
  <c r="K2079" i="1" s="1"/>
  <c r="K2080" i="1" s="1"/>
  <c r="K2081" i="1" s="1"/>
  <c r="K2082" i="1" s="1"/>
  <c r="K2083" i="1" s="1"/>
  <c r="K2084" i="1" s="1"/>
  <c r="K2085" i="1" s="1"/>
  <c r="K2086" i="1" s="1"/>
  <c r="K2087" i="1" s="1"/>
  <c r="K2088" i="1" s="1"/>
  <c r="K2089" i="1" s="1"/>
  <c r="K2090" i="1" s="1"/>
  <c r="K2091" i="1" s="1"/>
  <c r="K2092" i="1" s="1"/>
  <c r="K2093" i="1" s="1"/>
  <c r="K2094" i="1" s="1"/>
  <c r="K2095" i="1" s="1"/>
  <c r="K2096" i="1" s="1"/>
  <c r="K2097" i="1" s="1"/>
  <c r="K2098" i="1" s="1"/>
  <c r="K2099" i="1" s="1"/>
  <c r="K2100" i="1" s="1"/>
  <c r="K2101" i="1" s="1"/>
  <c r="K2102" i="1" s="1"/>
  <c r="K2103" i="1" s="1"/>
  <c r="K2104" i="1" s="1"/>
  <c r="K2105" i="1" s="1"/>
  <c r="K2106" i="1" s="1"/>
  <c r="K2107" i="1" s="1"/>
  <c r="K2108" i="1" s="1"/>
  <c r="K2109" i="1" s="1"/>
  <c r="K2110" i="1" s="1"/>
  <c r="K2111" i="1" s="1"/>
  <c r="K2112" i="1" s="1"/>
  <c r="K2113" i="1" s="1"/>
  <c r="K2114" i="1" s="1"/>
  <c r="K2115" i="1" s="1"/>
  <c r="K2116" i="1" s="1"/>
  <c r="K2117" i="1" s="1"/>
  <c r="K2118" i="1" s="1"/>
  <c r="K2119" i="1" s="1"/>
  <c r="K2120" i="1" s="1"/>
  <c r="K2121" i="1" s="1"/>
  <c r="K2122" i="1" s="1"/>
  <c r="K2123" i="1" s="1"/>
  <c r="K2124" i="1" s="1"/>
  <c r="K2125" i="1" s="1"/>
  <c r="K2126" i="1" s="1"/>
  <c r="K2127" i="1" s="1"/>
  <c r="K2128" i="1" s="1"/>
  <c r="K2129" i="1" s="1"/>
  <c r="K2130" i="1" s="1"/>
  <c r="K2131" i="1" s="1"/>
  <c r="K2132" i="1" s="1"/>
  <c r="K2133" i="1" s="1"/>
  <c r="K2134" i="1" s="1"/>
  <c r="K2135" i="1" s="1"/>
  <c r="K2136" i="1" s="1"/>
  <c r="K2137" i="1" s="1"/>
  <c r="K2138" i="1" s="1"/>
  <c r="K2139" i="1" s="1"/>
  <c r="K2140" i="1" s="1"/>
  <c r="K2141" i="1" s="1"/>
  <c r="K2142" i="1" s="1"/>
  <c r="K2143" i="1" s="1"/>
  <c r="K2144" i="1" s="1"/>
  <c r="K2145" i="1" s="1"/>
  <c r="K2146" i="1" s="1"/>
  <c r="K2147" i="1" s="1"/>
  <c r="K2148" i="1" s="1"/>
  <c r="K2149" i="1" s="1"/>
  <c r="K2150" i="1" s="1"/>
  <c r="K2151" i="1" s="1"/>
  <c r="K2152" i="1" s="1"/>
  <c r="K2153" i="1" s="1"/>
  <c r="K2154" i="1" s="1"/>
  <c r="K2155" i="1" s="1"/>
  <c r="K2156" i="1" s="1"/>
  <c r="K2157" i="1" s="1"/>
  <c r="K2158" i="1" s="1"/>
  <c r="K2159" i="1" s="1"/>
  <c r="K2160" i="1" s="1"/>
  <c r="K2161" i="1" s="1"/>
  <c r="K2162" i="1" s="1"/>
  <c r="K2163" i="1" s="1"/>
  <c r="K2164" i="1" s="1"/>
  <c r="K2165" i="1" s="1"/>
  <c r="K2166" i="1" s="1"/>
  <c r="K2167" i="1" s="1"/>
  <c r="K2168" i="1" s="1"/>
  <c r="K2169" i="1" s="1"/>
  <c r="K2170" i="1" s="1"/>
  <c r="K2171" i="1" s="1"/>
  <c r="K2172" i="1" s="1"/>
  <c r="K2173" i="1" s="1"/>
  <c r="K2174" i="1" s="1"/>
  <c r="K2175" i="1" s="1"/>
  <c r="K2176" i="1" s="1"/>
  <c r="K2177" i="1" s="1"/>
  <c r="K2178" i="1" s="1"/>
  <c r="K2179" i="1" s="1"/>
  <c r="K2180" i="1" s="1"/>
  <c r="K2181" i="1" s="1"/>
  <c r="K2182" i="1" s="1"/>
  <c r="K2183" i="1" s="1"/>
  <c r="K2184" i="1" s="1"/>
  <c r="K2185" i="1" s="1"/>
  <c r="K2186" i="1" s="1"/>
  <c r="K2187" i="1" s="1"/>
  <c r="K2188" i="1" s="1"/>
  <c r="K2189" i="1" s="1"/>
  <c r="K2190" i="1" s="1"/>
  <c r="K2191" i="1" s="1"/>
  <c r="K2192" i="1" s="1"/>
  <c r="K2193" i="1" s="1"/>
  <c r="K2194" i="1" s="1"/>
  <c r="K2195" i="1" s="1"/>
  <c r="K2196" i="1" s="1"/>
  <c r="K2197" i="1" s="1"/>
  <c r="K2198" i="1" s="1"/>
  <c r="K2199" i="1" s="1"/>
  <c r="K2200" i="1" s="1"/>
  <c r="K2201" i="1" s="1"/>
  <c r="K2202" i="1" s="1"/>
  <c r="K2203" i="1" s="1"/>
  <c r="K2204" i="1" s="1"/>
  <c r="K2205" i="1" s="1"/>
  <c r="K2206" i="1" s="1"/>
  <c r="K2207" i="1" s="1"/>
  <c r="K2208" i="1" s="1"/>
  <c r="K2209" i="1" s="1"/>
  <c r="K2210" i="1" s="1"/>
  <c r="K2211" i="1" s="1"/>
  <c r="K2212" i="1" s="1"/>
  <c r="K2213" i="1" s="1"/>
  <c r="K2214" i="1" s="1"/>
  <c r="K2215" i="1" s="1"/>
  <c r="K2216" i="1" s="1"/>
  <c r="K2217" i="1" s="1"/>
  <c r="K2218" i="1" s="1"/>
  <c r="K2219" i="1" s="1"/>
  <c r="K2220" i="1" s="1"/>
  <c r="K2221" i="1" s="1"/>
  <c r="K2222" i="1" s="1"/>
  <c r="K2223" i="1" s="1"/>
  <c r="K2224" i="1" s="1"/>
  <c r="K2225" i="1" s="1"/>
  <c r="K2226" i="1" s="1"/>
  <c r="K2227" i="1" s="1"/>
  <c r="K2228" i="1" s="1"/>
  <c r="K2229" i="1" s="1"/>
  <c r="K2230" i="1" s="1"/>
  <c r="K2231" i="1" s="1"/>
  <c r="K2232" i="1" s="1"/>
  <c r="K2233" i="1" s="1"/>
  <c r="K2234" i="1" s="1"/>
  <c r="K2235" i="1" s="1"/>
  <c r="K2236" i="1" s="1"/>
  <c r="K2237" i="1" s="1"/>
  <c r="K2238" i="1" s="1"/>
  <c r="K2239" i="1" s="1"/>
  <c r="K2240" i="1" s="1"/>
  <c r="K2241" i="1" s="1"/>
  <c r="K2242" i="1" s="1"/>
  <c r="K2243" i="1" s="1"/>
  <c r="K2244" i="1" s="1"/>
  <c r="K2245" i="1" s="1"/>
  <c r="K2246" i="1" s="1"/>
  <c r="K2247" i="1" s="1"/>
  <c r="K2248" i="1" s="1"/>
  <c r="K2249" i="1" s="1"/>
  <c r="K2250" i="1" s="1"/>
  <c r="K2251" i="1" s="1"/>
  <c r="K2252" i="1" s="1"/>
  <c r="K2253" i="1" s="1"/>
  <c r="K2254" i="1" s="1"/>
  <c r="K2255" i="1" s="1"/>
  <c r="K2256" i="1" s="1"/>
  <c r="K2257" i="1" s="1"/>
  <c r="K2258" i="1" s="1"/>
  <c r="K2259" i="1" s="1"/>
  <c r="K2260" i="1" s="1"/>
  <c r="K2261" i="1" s="1"/>
  <c r="K2262" i="1" s="1"/>
  <c r="K2263" i="1" s="1"/>
  <c r="K2264" i="1" s="1"/>
  <c r="K2265" i="1" s="1"/>
  <c r="K2266" i="1" s="1"/>
  <c r="K2267" i="1" s="1"/>
  <c r="K2268" i="1" s="1"/>
  <c r="K2269" i="1" s="1"/>
  <c r="K2270" i="1" s="1"/>
  <c r="K2271" i="1" s="1"/>
  <c r="K2272" i="1" s="1"/>
  <c r="K2273" i="1" s="1"/>
  <c r="K2274" i="1" s="1"/>
  <c r="K2275" i="1" s="1"/>
  <c r="K2276" i="1" s="1"/>
  <c r="K2277" i="1" s="1"/>
  <c r="K2278" i="1" s="1"/>
  <c r="K2279" i="1" s="1"/>
  <c r="K2280" i="1" s="1"/>
  <c r="K2281" i="1" s="1"/>
  <c r="K2282" i="1" s="1"/>
  <c r="K2283" i="1" s="1"/>
  <c r="K2284" i="1" s="1"/>
  <c r="K2285" i="1" s="1"/>
  <c r="K2286" i="1" s="1"/>
  <c r="K2287" i="1" s="1"/>
  <c r="K2288" i="1" s="1"/>
  <c r="K2289" i="1" s="1"/>
  <c r="K2290" i="1" s="1"/>
  <c r="K2291" i="1" s="1"/>
  <c r="K2292" i="1" s="1"/>
  <c r="K2293" i="1" s="1"/>
  <c r="K2294" i="1" s="1"/>
  <c r="K2295" i="1" s="1"/>
  <c r="K2296" i="1" s="1"/>
  <c r="K2297" i="1" s="1"/>
  <c r="K2298" i="1" s="1"/>
  <c r="K2299" i="1" s="1"/>
  <c r="K2300" i="1" s="1"/>
  <c r="K2301" i="1" s="1"/>
  <c r="K2302" i="1" s="1"/>
  <c r="K2303" i="1" s="1"/>
  <c r="K2304" i="1" s="1"/>
  <c r="K2305" i="1" s="1"/>
  <c r="K2306" i="1" s="1"/>
  <c r="K2307" i="1" s="1"/>
  <c r="K2308" i="1" s="1"/>
  <c r="K2309" i="1" s="1"/>
  <c r="K2310" i="1" s="1"/>
  <c r="K2311" i="1" s="1"/>
  <c r="K2312" i="1" s="1"/>
  <c r="K2313" i="1" s="1"/>
  <c r="K2314" i="1" s="1"/>
  <c r="K2315" i="1" s="1"/>
  <c r="K2316" i="1" s="1"/>
  <c r="K2317" i="1" s="1"/>
  <c r="K2318" i="1" s="1"/>
  <c r="K2319" i="1" s="1"/>
  <c r="K2320" i="1" s="1"/>
  <c r="K2321" i="1" s="1"/>
  <c r="K2322" i="1" s="1"/>
  <c r="K2323" i="1" s="1"/>
  <c r="K2324" i="1" s="1"/>
  <c r="K2325" i="1" s="1"/>
  <c r="K2326" i="1" s="1"/>
  <c r="K2327" i="1" s="1"/>
  <c r="K2328" i="1" s="1"/>
  <c r="K2329" i="1" s="1"/>
  <c r="K2330" i="1" s="1"/>
  <c r="K2331" i="1" s="1"/>
  <c r="K2332" i="1" s="1"/>
  <c r="K2333" i="1" s="1"/>
  <c r="K2334" i="1" s="1"/>
  <c r="K2335" i="1" s="1"/>
  <c r="K2336" i="1" s="1"/>
  <c r="K2337" i="1" s="1"/>
  <c r="K2338" i="1" s="1"/>
  <c r="K2339" i="1" s="1"/>
  <c r="K2340" i="1" s="1"/>
  <c r="K2341" i="1" s="1"/>
  <c r="K2342" i="1" s="1"/>
  <c r="K2343" i="1" s="1"/>
  <c r="K2344" i="1" s="1"/>
  <c r="K2345" i="1" s="1"/>
  <c r="K2346" i="1" s="1"/>
  <c r="K2347" i="1" s="1"/>
  <c r="K2348" i="1" s="1"/>
  <c r="K2349" i="1" s="1"/>
  <c r="K2350" i="1" s="1"/>
  <c r="K2351" i="1" s="1"/>
  <c r="K2352" i="1" s="1"/>
  <c r="K2353" i="1" s="1"/>
  <c r="K2354" i="1" s="1"/>
  <c r="K2355" i="1" s="1"/>
  <c r="K2356" i="1" s="1"/>
  <c r="K2357" i="1" s="1"/>
  <c r="K2358" i="1" s="1"/>
  <c r="K2359" i="1" s="1"/>
  <c r="K2360" i="1" s="1"/>
  <c r="K2361" i="1" s="1"/>
  <c r="K2362" i="1" s="1"/>
  <c r="K2363" i="1" s="1"/>
  <c r="K2364" i="1" s="1"/>
  <c r="K2365" i="1" s="1"/>
  <c r="K2366" i="1" s="1"/>
  <c r="K2367" i="1" s="1"/>
  <c r="K2368" i="1" s="1"/>
  <c r="K2369" i="1" s="1"/>
  <c r="K2370" i="1" s="1"/>
  <c r="K2371" i="1" s="1"/>
  <c r="K2372" i="1" s="1"/>
  <c r="K2373" i="1" s="1"/>
  <c r="K2374" i="1" s="1"/>
  <c r="K2375" i="1" s="1"/>
  <c r="K2376" i="1" s="1"/>
  <c r="K2377" i="1" s="1"/>
  <c r="K2378" i="1" s="1"/>
  <c r="K2379" i="1" s="1"/>
  <c r="K2380" i="1" s="1"/>
  <c r="K2381" i="1" s="1"/>
  <c r="K2382" i="1" s="1"/>
  <c r="K2383" i="1" s="1"/>
  <c r="K2384" i="1" s="1"/>
  <c r="K2385" i="1" s="1"/>
  <c r="K2386" i="1" s="1"/>
  <c r="K2387" i="1" s="1"/>
  <c r="K2388" i="1" s="1"/>
  <c r="K2389" i="1" s="1"/>
  <c r="K2390" i="1" s="1"/>
  <c r="K2391" i="1" s="1"/>
  <c r="K2392" i="1" s="1"/>
  <c r="K2393" i="1" s="1"/>
  <c r="K2394" i="1" s="1"/>
  <c r="K2395" i="1" s="1"/>
  <c r="K2396" i="1" s="1"/>
  <c r="K2397" i="1" s="1"/>
  <c r="K2398" i="1" s="1"/>
  <c r="K2399" i="1" s="1"/>
  <c r="K2400" i="1" s="1"/>
  <c r="K2401" i="1" s="1"/>
  <c r="K2402" i="1" s="1"/>
  <c r="K2403" i="1" s="1"/>
  <c r="K2404" i="1" s="1"/>
  <c r="K2405" i="1" s="1"/>
  <c r="K2406" i="1" s="1"/>
  <c r="K2407" i="1" s="1"/>
  <c r="K2408" i="1" s="1"/>
  <c r="K2409" i="1" s="1"/>
  <c r="K2410" i="1" s="1"/>
  <c r="K2411" i="1" s="1"/>
  <c r="K2412" i="1" s="1"/>
  <c r="K2413" i="1" s="1"/>
  <c r="K2414" i="1" s="1"/>
  <c r="K2415" i="1" s="1"/>
  <c r="K2416" i="1" s="1"/>
  <c r="K2417" i="1" s="1"/>
  <c r="K2418" i="1" s="1"/>
  <c r="K2419" i="1" s="1"/>
  <c r="K2420" i="1" s="1"/>
  <c r="K2421" i="1" s="1"/>
  <c r="K2422" i="1" s="1"/>
  <c r="K2423" i="1" s="1"/>
  <c r="K2424" i="1" s="1"/>
  <c r="K2425" i="1" s="1"/>
  <c r="K2426" i="1" s="1"/>
  <c r="K2427" i="1" s="1"/>
  <c r="K2428" i="1" s="1"/>
  <c r="K2429" i="1" s="1"/>
  <c r="K2430" i="1" s="1"/>
  <c r="K2431" i="1" s="1"/>
  <c r="K2432" i="1" s="1"/>
  <c r="K2433" i="1" s="1"/>
  <c r="K2434" i="1" s="1"/>
  <c r="K2435" i="1" s="1"/>
  <c r="K2436" i="1" s="1"/>
  <c r="K2437" i="1" s="1"/>
  <c r="K2438" i="1" s="1"/>
  <c r="K2439" i="1" s="1"/>
  <c r="K2440" i="1" s="1"/>
  <c r="K2441" i="1" s="1"/>
  <c r="K2442" i="1" s="1"/>
  <c r="K2443" i="1" s="1"/>
  <c r="K2444" i="1" s="1"/>
  <c r="K2445" i="1" s="1"/>
  <c r="K2446" i="1" s="1"/>
  <c r="K2447" i="1" s="1"/>
  <c r="K2448" i="1" s="1"/>
  <c r="K2449" i="1" s="1"/>
  <c r="K2450" i="1" s="1"/>
  <c r="K2451" i="1" s="1"/>
  <c r="K2452" i="1" s="1"/>
  <c r="K2453" i="1" s="1"/>
  <c r="K2454" i="1" s="1"/>
  <c r="K2455" i="1" s="1"/>
  <c r="K2456" i="1" s="1"/>
  <c r="K2457" i="1" s="1"/>
  <c r="K2458" i="1" s="1"/>
  <c r="K2459" i="1" s="1"/>
  <c r="K2460" i="1" s="1"/>
  <c r="K2461" i="1" s="1"/>
  <c r="K2462" i="1" s="1"/>
  <c r="K2463" i="1" s="1"/>
  <c r="K2464" i="1" s="1"/>
  <c r="K2465" i="1" s="1"/>
  <c r="K2466" i="1" s="1"/>
  <c r="K2467" i="1" s="1"/>
  <c r="K2468" i="1" s="1"/>
  <c r="K2469" i="1" s="1"/>
  <c r="K2470" i="1" s="1"/>
  <c r="K2471" i="1" s="1"/>
  <c r="K2472" i="1" s="1"/>
  <c r="K2473" i="1" s="1"/>
  <c r="K2474" i="1" s="1"/>
  <c r="K2475" i="1" s="1"/>
  <c r="K2476" i="1" s="1"/>
  <c r="K2477" i="1" s="1"/>
  <c r="K2478" i="1" s="1"/>
  <c r="K2479" i="1" s="1"/>
  <c r="K2480" i="1" s="1"/>
  <c r="K2481" i="1" s="1"/>
  <c r="K2482" i="1" s="1"/>
  <c r="K2483" i="1" s="1"/>
  <c r="K2484" i="1" s="1"/>
  <c r="K2485" i="1" s="1"/>
  <c r="K2486" i="1" s="1"/>
  <c r="K2487" i="1" s="1"/>
  <c r="K2488" i="1" s="1"/>
  <c r="K2489" i="1" s="1"/>
  <c r="K2490" i="1" s="1"/>
  <c r="K2491" i="1" s="1"/>
  <c r="K2492" i="1" s="1"/>
  <c r="K2493" i="1" s="1"/>
  <c r="K2494" i="1" s="1"/>
  <c r="K2495" i="1" s="1"/>
  <c r="K2496" i="1" s="1"/>
  <c r="K2497" i="1" s="1"/>
  <c r="K2498" i="1" s="1"/>
  <c r="K2499" i="1" s="1"/>
  <c r="K2500" i="1" s="1"/>
  <c r="K2501" i="1" s="1"/>
  <c r="K2502" i="1" s="1"/>
  <c r="K2503" i="1" s="1"/>
  <c r="K2504" i="1" s="1"/>
  <c r="K2505" i="1" s="1"/>
  <c r="K2506" i="1" s="1"/>
  <c r="K2507" i="1" s="1"/>
  <c r="K2508" i="1" s="1"/>
  <c r="K2509" i="1" s="1"/>
  <c r="K2510" i="1" s="1"/>
  <c r="K2511" i="1" s="1"/>
  <c r="K2512" i="1" s="1"/>
  <c r="K2513" i="1" s="1"/>
  <c r="K2514" i="1" s="1"/>
  <c r="K2515" i="1" s="1"/>
  <c r="K2516" i="1" s="1"/>
  <c r="K2517" i="1" s="1"/>
  <c r="K2518" i="1" s="1"/>
  <c r="K2519" i="1" s="1"/>
  <c r="K2520" i="1" s="1"/>
  <c r="K2521" i="1" s="1"/>
  <c r="K2522" i="1" s="1"/>
  <c r="K2523" i="1" s="1"/>
  <c r="K2524" i="1" s="1"/>
  <c r="K2525" i="1" s="1"/>
  <c r="K2526" i="1" s="1"/>
  <c r="K2527" i="1" s="1"/>
  <c r="K2528" i="1" s="1"/>
  <c r="K2529" i="1" s="1"/>
  <c r="K2530" i="1" s="1"/>
  <c r="K2531" i="1" s="1"/>
  <c r="K2532" i="1" s="1"/>
  <c r="K2533" i="1" s="1"/>
  <c r="K2534" i="1" s="1"/>
  <c r="K2535" i="1" s="1"/>
  <c r="K2536" i="1" s="1"/>
  <c r="K2537" i="1" s="1"/>
  <c r="K2538" i="1" s="1"/>
  <c r="K2539" i="1" s="1"/>
  <c r="K2540" i="1" s="1"/>
  <c r="K2541" i="1" s="1"/>
  <c r="K2542" i="1" s="1"/>
  <c r="K2543" i="1" s="1"/>
  <c r="K2544" i="1" s="1"/>
  <c r="K2545" i="1" s="1"/>
  <c r="K2546" i="1" s="1"/>
  <c r="K2547" i="1" s="1"/>
  <c r="K2548" i="1" s="1"/>
  <c r="K2549" i="1" s="1"/>
  <c r="K2550" i="1" s="1"/>
  <c r="K2551" i="1" s="1"/>
  <c r="K2552" i="1" s="1"/>
  <c r="K2553" i="1" s="1"/>
  <c r="K2554" i="1" s="1"/>
  <c r="K2555" i="1" s="1"/>
  <c r="K2556" i="1" s="1"/>
  <c r="K2557" i="1" s="1"/>
  <c r="K2558" i="1" s="1"/>
  <c r="K2559" i="1" s="1"/>
  <c r="K2560" i="1" s="1"/>
  <c r="K2561" i="1" s="1"/>
  <c r="K2562" i="1" s="1"/>
  <c r="K2563" i="1" s="1"/>
  <c r="K2564" i="1" s="1"/>
  <c r="K2565" i="1" s="1"/>
  <c r="K2566" i="1" s="1"/>
  <c r="K2567" i="1" s="1"/>
  <c r="K2568" i="1" s="1"/>
  <c r="K2569" i="1" s="1"/>
  <c r="K2570" i="1" s="1"/>
  <c r="K2571" i="1" s="1"/>
  <c r="K2572" i="1" s="1"/>
  <c r="K2573" i="1" s="1"/>
  <c r="K2574" i="1" s="1"/>
  <c r="K2575" i="1" s="1"/>
  <c r="K2576" i="1" s="1"/>
  <c r="K2577" i="1" s="1"/>
  <c r="K2578" i="1" s="1"/>
  <c r="K2579" i="1" s="1"/>
  <c r="K2580" i="1" s="1"/>
  <c r="K2581" i="1" s="1"/>
  <c r="K2582" i="1" s="1"/>
  <c r="K2583" i="1" s="1"/>
  <c r="K2584" i="1" s="1"/>
  <c r="K2585" i="1" s="1"/>
  <c r="K2586" i="1" s="1"/>
  <c r="K2587" i="1" s="1"/>
  <c r="K2588" i="1" s="1"/>
  <c r="K2589" i="1" s="1"/>
  <c r="K2590" i="1" s="1"/>
  <c r="K2591" i="1" s="1"/>
  <c r="K2592" i="1" s="1"/>
  <c r="K2593" i="1" s="1"/>
  <c r="K2594" i="1" s="1"/>
  <c r="K2595" i="1" s="1"/>
  <c r="K2596" i="1" s="1"/>
  <c r="K2597" i="1" s="1"/>
  <c r="K2598" i="1" s="1"/>
  <c r="K2599" i="1" s="1"/>
  <c r="K2600" i="1" s="1"/>
  <c r="K2601" i="1" s="1"/>
  <c r="K2602" i="1" s="1"/>
  <c r="K2603" i="1" s="1"/>
  <c r="K2604" i="1" s="1"/>
  <c r="K2605" i="1" s="1"/>
  <c r="K2606" i="1" s="1"/>
  <c r="K2607" i="1" s="1"/>
  <c r="K2608" i="1" s="1"/>
  <c r="K2609" i="1" s="1"/>
  <c r="K2610" i="1" s="1"/>
  <c r="K2611" i="1" s="1"/>
  <c r="K2612" i="1" s="1"/>
  <c r="K2613" i="1" s="1"/>
  <c r="K2614" i="1" s="1"/>
  <c r="K2615" i="1" s="1"/>
  <c r="K2616" i="1" s="1"/>
  <c r="K2617" i="1" s="1"/>
  <c r="K2618" i="1" s="1"/>
  <c r="K2619" i="1" s="1"/>
  <c r="K2620" i="1" s="1"/>
  <c r="K2621" i="1" s="1"/>
  <c r="K2622" i="1" s="1"/>
  <c r="K2623" i="1" s="1"/>
  <c r="K2624" i="1" s="1"/>
  <c r="K2625" i="1" s="1"/>
  <c r="K2626" i="1" s="1"/>
  <c r="K2627" i="1" s="1"/>
  <c r="K2628" i="1" s="1"/>
  <c r="K2629" i="1" s="1"/>
  <c r="K2630" i="1" s="1"/>
  <c r="K2631" i="1" s="1"/>
  <c r="K2632" i="1" s="1"/>
  <c r="K2633" i="1" s="1"/>
  <c r="K2634" i="1" s="1"/>
  <c r="K2635" i="1" s="1"/>
  <c r="K2636" i="1" s="1"/>
  <c r="K2637" i="1" s="1"/>
  <c r="K2638" i="1" s="1"/>
  <c r="K2639" i="1" s="1"/>
  <c r="K2640" i="1" s="1"/>
  <c r="K2641" i="1" s="1"/>
  <c r="K2642" i="1" s="1"/>
  <c r="K2643" i="1" s="1"/>
  <c r="K2644" i="1" s="1"/>
  <c r="K2645" i="1" s="1"/>
  <c r="K2646" i="1" s="1"/>
  <c r="K2647" i="1" s="1"/>
  <c r="K2648" i="1" s="1"/>
  <c r="K2649" i="1" s="1"/>
  <c r="K2650" i="1" s="1"/>
  <c r="K2651" i="1" s="1"/>
  <c r="K2652" i="1" s="1"/>
  <c r="K2653" i="1" s="1"/>
  <c r="K2654" i="1" s="1"/>
  <c r="K2655" i="1" s="1"/>
  <c r="K2656" i="1" s="1"/>
  <c r="K2657" i="1" s="1"/>
  <c r="K2658" i="1" s="1"/>
  <c r="K2659" i="1" s="1"/>
  <c r="K2660" i="1" s="1"/>
  <c r="K2661" i="1" s="1"/>
  <c r="K2662" i="1" s="1"/>
  <c r="K2663" i="1" s="1"/>
  <c r="K2664" i="1" s="1"/>
  <c r="K2665" i="1" s="1"/>
  <c r="K2666" i="1" s="1"/>
  <c r="K2667" i="1" s="1"/>
  <c r="K2668" i="1" s="1"/>
  <c r="K2669" i="1" s="1"/>
  <c r="K2670" i="1" s="1"/>
  <c r="K2671" i="1" s="1"/>
  <c r="K2672" i="1" s="1"/>
  <c r="K2673" i="1" s="1"/>
  <c r="K2674" i="1" s="1"/>
  <c r="K2675" i="1" s="1"/>
  <c r="K2676" i="1" s="1"/>
  <c r="K2677" i="1" s="1"/>
  <c r="K2678" i="1" s="1"/>
  <c r="K2679" i="1" s="1"/>
  <c r="K2680" i="1" s="1"/>
  <c r="K2681" i="1" s="1"/>
  <c r="K2682" i="1" s="1"/>
  <c r="K2683" i="1" s="1"/>
  <c r="K2684" i="1" s="1"/>
  <c r="K2685" i="1" s="1"/>
  <c r="K2686" i="1" s="1"/>
  <c r="K2687" i="1" s="1"/>
  <c r="K2688" i="1" s="1"/>
  <c r="K2689" i="1" s="1"/>
  <c r="K2690" i="1" s="1"/>
  <c r="K2691" i="1" s="1"/>
  <c r="K2692" i="1" s="1"/>
  <c r="K2693" i="1" s="1"/>
  <c r="K2694" i="1" s="1"/>
  <c r="K2695" i="1" s="1"/>
  <c r="K2696" i="1" s="1"/>
  <c r="K2697" i="1" s="1"/>
  <c r="K2698" i="1" s="1"/>
  <c r="K2699" i="1" s="1"/>
  <c r="K2700" i="1" s="1"/>
  <c r="K2701" i="1" s="1"/>
  <c r="K2702" i="1" s="1"/>
  <c r="K2703" i="1" s="1"/>
  <c r="K2704" i="1" s="1"/>
  <c r="K2705" i="1" s="1"/>
  <c r="K2706" i="1" s="1"/>
  <c r="K2707" i="1" s="1"/>
  <c r="K2708" i="1" s="1"/>
  <c r="K2709" i="1" s="1"/>
  <c r="K2710" i="1" s="1"/>
  <c r="K2711" i="1" s="1"/>
  <c r="K2712" i="1" s="1"/>
  <c r="K2713" i="1" s="1"/>
  <c r="K2714" i="1" s="1"/>
  <c r="K2715" i="1" s="1"/>
  <c r="K2716" i="1" s="1"/>
  <c r="K2717" i="1" s="1"/>
  <c r="K2718" i="1" s="1"/>
  <c r="K2719" i="1" s="1"/>
  <c r="K2720" i="1" s="1"/>
  <c r="K2721" i="1" s="1"/>
  <c r="K2722" i="1" s="1"/>
  <c r="K2723" i="1" s="1"/>
  <c r="K2724" i="1" s="1"/>
  <c r="K2725" i="1" s="1"/>
  <c r="K2726" i="1" s="1"/>
  <c r="K2727" i="1" s="1"/>
  <c r="K2728" i="1" s="1"/>
  <c r="K2729" i="1" s="1"/>
  <c r="K2730" i="1" s="1"/>
  <c r="K2731" i="1" s="1"/>
  <c r="K2732" i="1" s="1"/>
  <c r="K2733" i="1" s="1"/>
  <c r="K2734" i="1" s="1"/>
  <c r="K2735" i="1" s="1"/>
  <c r="K2736" i="1" s="1"/>
  <c r="K2737" i="1" s="1"/>
  <c r="K2738" i="1" s="1"/>
  <c r="K2739" i="1" s="1"/>
  <c r="K2740" i="1" s="1"/>
  <c r="K2741" i="1" s="1"/>
  <c r="K2742" i="1" s="1"/>
  <c r="K2743" i="1" s="1"/>
  <c r="K2744" i="1" s="1"/>
  <c r="K2745" i="1" s="1"/>
  <c r="K2746" i="1" s="1"/>
  <c r="K2747" i="1" s="1"/>
  <c r="K2748" i="1" s="1"/>
  <c r="K2749" i="1" s="1"/>
  <c r="K2750" i="1" s="1"/>
  <c r="K2751" i="1" s="1"/>
  <c r="K2752" i="1" s="1"/>
  <c r="K2753" i="1" s="1"/>
  <c r="K2754" i="1" s="1"/>
  <c r="K2755" i="1" s="1"/>
  <c r="K2756" i="1" s="1"/>
  <c r="K2757" i="1" s="1"/>
  <c r="K2758" i="1" s="1"/>
  <c r="K2759" i="1" s="1"/>
  <c r="K2760" i="1" s="1"/>
  <c r="K2761" i="1" s="1"/>
  <c r="K2762" i="1" s="1"/>
  <c r="K2763" i="1" s="1"/>
  <c r="K2764" i="1" s="1"/>
  <c r="K2765" i="1" s="1"/>
  <c r="K2766" i="1" s="1"/>
  <c r="K2767" i="1" s="1"/>
  <c r="K2768" i="1" s="1"/>
  <c r="K2769" i="1" s="1"/>
  <c r="K2770" i="1" s="1"/>
  <c r="K2771" i="1" s="1"/>
  <c r="K2772" i="1" s="1"/>
  <c r="K2773" i="1" s="1"/>
  <c r="K2774" i="1" s="1"/>
  <c r="K2775" i="1" s="1"/>
  <c r="K2776" i="1" s="1"/>
  <c r="K2777" i="1" s="1"/>
  <c r="K2778" i="1" s="1"/>
  <c r="K2779" i="1" s="1"/>
  <c r="K2780" i="1" s="1"/>
  <c r="K2781" i="1" s="1"/>
  <c r="K2782" i="1" s="1"/>
  <c r="K2783" i="1" s="1"/>
  <c r="K2784" i="1" s="1"/>
  <c r="K2785" i="1" s="1"/>
  <c r="K2786" i="1" s="1"/>
  <c r="K2787" i="1" s="1"/>
  <c r="K2788" i="1" s="1"/>
  <c r="K2789" i="1" s="1"/>
  <c r="K2790" i="1" s="1"/>
  <c r="K2791" i="1" s="1"/>
  <c r="K2792" i="1" s="1"/>
  <c r="K2793" i="1" s="1"/>
  <c r="K2794" i="1" s="1"/>
  <c r="K2795" i="1" s="1"/>
  <c r="K2796" i="1" s="1"/>
  <c r="K2797" i="1" s="1"/>
  <c r="K2798" i="1" s="1"/>
  <c r="K2799" i="1" s="1"/>
  <c r="K2800" i="1" s="1"/>
  <c r="K2801" i="1" s="1"/>
  <c r="K2802" i="1" s="1"/>
  <c r="K2803" i="1" s="1"/>
  <c r="K2804" i="1" s="1"/>
  <c r="K2805" i="1" s="1"/>
  <c r="K2806" i="1" s="1"/>
  <c r="K2807" i="1" s="1"/>
  <c r="K2808" i="1" s="1"/>
  <c r="K2809" i="1" s="1"/>
  <c r="K2810" i="1" s="1"/>
  <c r="K2811" i="1" s="1"/>
  <c r="K2812" i="1" s="1"/>
  <c r="K2813" i="1" s="1"/>
  <c r="K2814" i="1" s="1"/>
  <c r="K2815" i="1" s="1"/>
  <c r="K2816" i="1" s="1"/>
  <c r="K2817" i="1" s="1"/>
  <c r="K2818" i="1" s="1"/>
  <c r="K2819" i="1" s="1"/>
  <c r="K2820" i="1" s="1"/>
  <c r="K2821" i="1" s="1"/>
  <c r="K2822" i="1" s="1"/>
  <c r="K2823" i="1" s="1"/>
  <c r="K2824" i="1" s="1"/>
  <c r="K2825" i="1" s="1"/>
  <c r="K2826" i="1" s="1"/>
  <c r="K2827" i="1" s="1"/>
  <c r="K2828" i="1" s="1"/>
  <c r="K2829" i="1" s="1"/>
  <c r="K2830" i="1" s="1"/>
  <c r="K2831" i="1" s="1"/>
  <c r="K2832" i="1" s="1"/>
  <c r="K2833" i="1" s="1"/>
  <c r="K2834" i="1" s="1"/>
  <c r="K2835" i="1" s="1"/>
  <c r="K2836" i="1" s="1"/>
  <c r="K2837" i="1" s="1"/>
  <c r="K2838" i="1" s="1"/>
  <c r="K2839" i="1" s="1"/>
  <c r="K2840" i="1" s="1"/>
  <c r="K2841" i="1" s="1"/>
  <c r="K2842" i="1" s="1"/>
  <c r="K2843" i="1" s="1"/>
  <c r="K2844" i="1" s="1"/>
  <c r="K2845" i="1" s="1"/>
  <c r="K2846" i="1" s="1"/>
  <c r="K2847" i="1" s="1"/>
  <c r="K2848" i="1" s="1"/>
  <c r="K2849" i="1" s="1"/>
  <c r="K2850" i="1" s="1"/>
  <c r="K2851" i="1" s="1"/>
  <c r="K2852" i="1" s="1"/>
  <c r="K2853" i="1" s="1"/>
  <c r="K2854" i="1" s="1"/>
  <c r="K2855" i="1" s="1"/>
  <c r="K2856" i="1" s="1"/>
  <c r="K2857" i="1" s="1"/>
  <c r="K2858" i="1" s="1"/>
  <c r="K2859" i="1" s="1"/>
  <c r="K2860" i="1" s="1"/>
  <c r="K2861" i="1" s="1"/>
  <c r="K2862" i="1" s="1"/>
  <c r="K2863" i="1" s="1"/>
  <c r="K2864" i="1" s="1"/>
  <c r="K2865" i="1" s="1"/>
  <c r="K2866" i="1" s="1"/>
  <c r="K2867" i="1" s="1"/>
  <c r="K2868" i="1" s="1"/>
  <c r="K2869" i="1" s="1"/>
  <c r="K2870" i="1" s="1"/>
  <c r="K2871" i="1" s="1"/>
  <c r="K2872" i="1" s="1"/>
  <c r="K2873" i="1" s="1"/>
  <c r="K2874" i="1" s="1"/>
  <c r="K2875" i="1" s="1"/>
  <c r="K2876" i="1" s="1"/>
  <c r="K2877" i="1" s="1"/>
  <c r="K2878" i="1" s="1"/>
  <c r="K2879" i="1" s="1"/>
  <c r="K2880" i="1" s="1"/>
  <c r="K2881" i="1" s="1"/>
  <c r="K2882" i="1" s="1"/>
  <c r="K2883" i="1" s="1"/>
  <c r="K2884" i="1" s="1"/>
  <c r="K2885" i="1" s="1"/>
  <c r="K2886" i="1" s="1"/>
  <c r="K2887" i="1" s="1"/>
  <c r="K2888" i="1" s="1"/>
  <c r="K2889" i="1" s="1"/>
  <c r="K2890" i="1" s="1"/>
  <c r="K2891" i="1" s="1"/>
  <c r="N223" i="1" l="1"/>
  <c r="O223" i="1" s="1"/>
  <c r="P223" i="1" s="1"/>
  <c r="M224" i="1"/>
  <c r="M225" i="1" l="1"/>
  <c r="N224" i="1"/>
  <c r="O224" i="1" s="1"/>
  <c r="P224" i="1" s="1"/>
  <c r="N225" i="1" l="1"/>
  <c r="O225" i="1" s="1"/>
  <c r="P225" i="1" s="1"/>
  <c r="M226" i="1"/>
  <c r="M227" i="1" l="1"/>
  <c r="N226" i="1"/>
  <c r="O226" i="1" s="1"/>
  <c r="P226" i="1" s="1"/>
  <c r="M228" i="1" l="1"/>
  <c r="N227" i="1"/>
  <c r="O227" i="1" s="1"/>
  <c r="P227" i="1" s="1"/>
  <c r="N228" i="1" l="1"/>
  <c r="O228" i="1" s="1"/>
  <c r="P228" i="1" s="1"/>
  <c r="M229" i="1"/>
  <c r="N229" i="1" l="1"/>
  <c r="O229" i="1" s="1"/>
  <c r="P229" i="1" s="1"/>
  <c r="M230" i="1"/>
  <c r="N230" i="1" l="1"/>
  <c r="O230" i="1" s="1"/>
  <c r="P230" i="1" s="1"/>
  <c r="M231" i="1"/>
  <c r="N231" i="1" l="1"/>
  <c r="O231" i="1" s="1"/>
  <c r="P231" i="1" s="1"/>
  <c r="M232" i="1"/>
  <c r="N232" i="1" l="1"/>
  <c r="O232" i="1" s="1"/>
  <c r="P232" i="1" s="1"/>
  <c r="M233" i="1"/>
  <c r="M234" i="1" l="1"/>
  <c r="N233" i="1"/>
  <c r="O233" i="1" s="1"/>
  <c r="P233" i="1" s="1"/>
  <c r="M235" i="1" l="1"/>
  <c r="N234" i="1"/>
  <c r="O234" i="1" s="1"/>
  <c r="P234" i="1" s="1"/>
  <c r="N235" i="1" l="1"/>
  <c r="O235" i="1" s="1"/>
  <c r="P235" i="1" s="1"/>
  <c r="M236" i="1"/>
  <c r="M237" i="1" l="1"/>
  <c r="N236" i="1"/>
  <c r="O236" i="1" s="1"/>
  <c r="P236" i="1" s="1"/>
  <c r="M238" i="1" l="1"/>
  <c r="N237" i="1"/>
  <c r="O237" i="1" s="1"/>
  <c r="P237" i="1" s="1"/>
  <c r="M239" i="1" l="1"/>
  <c r="N238" i="1"/>
  <c r="O238" i="1" s="1"/>
  <c r="P238" i="1" s="1"/>
  <c r="M240" i="1" l="1"/>
  <c r="N239" i="1"/>
  <c r="O239" i="1" s="1"/>
  <c r="P239" i="1" s="1"/>
  <c r="N240" i="1" l="1"/>
  <c r="O240" i="1" s="1"/>
  <c r="P240" i="1" s="1"/>
  <c r="M241" i="1"/>
  <c r="M242" i="1" l="1"/>
  <c r="N241" i="1"/>
  <c r="O241" i="1" s="1"/>
  <c r="P241" i="1" s="1"/>
  <c r="N242" i="1" l="1"/>
  <c r="O242" i="1" s="1"/>
  <c r="P242" i="1" s="1"/>
  <c r="M243" i="1"/>
  <c r="M244" i="1" l="1"/>
  <c r="N243" i="1"/>
  <c r="O243" i="1" s="1"/>
  <c r="P243" i="1" s="1"/>
  <c r="N244" i="1" l="1"/>
  <c r="O244" i="1" s="1"/>
  <c r="P244" i="1" s="1"/>
  <c r="M245" i="1"/>
  <c r="N245" i="1" l="1"/>
  <c r="O245" i="1" s="1"/>
  <c r="P245" i="1" s="1"/>
  <c r="M246" i="1"/>
  <c r="N246" i="1" l="1"/>
  <c r="O246" i="1" s="1"/>
  <c r="P246" i="1" s="1"/>
  <c r="M247" i="1"/>
  <c r="M248" i="1" l="1"/>
  <c r="N247" i="1"/>
  <c r="O247" i="1" s="1"/>
  <c r="P247" i="1" s="1"/>
  <c r="N248" i="1" l="1"/>
  <c r="O248" i="1" s="1"/>
  <c r="P248" i="1" s="1"/>
  <c r="M249" i="1"/>
  <c r="M250" i="1" l="1"/>
  <c r="N249" i="1"/>
  <c r="O249" i="1" s="1"/>
  <c r="P249" i="1" s="1"/>
  <c r="N250" i="1" l="1"/>
  <c r="O250" i="1" s="1"/>
  <c r="P250" i="1" s="1"/>
  <c r="M251" i="1"/>
  <c r="N251" i="1" l="1"/>
  <c r="O251" i="1" s="1"/>
  <c r="P251" i="1" s="1"/>
  <c r="M252" i="1"/>
  <c r="N252" i="1" l="1"/>
  <c r="O252" i="1" s="1"/>
  <c r="P252" i="1" s="1"/>
  <c r="M253" i="1"/>
  <c r="M254" i="1" l="1"/>
  <c r="N253" i="1"/>
  <c r="O253" i="1" s="1"/>
  <c r="P253" i="1" s="1"/>
  <c r="N254" i="1" l="1"/>
  <c r="O254" i="1" s="1"/>
  <c r="P254" i="1" s="1"/>
  <c r="M255" i="1"/>
  <c r="N255" i="1" l="1"/>
  <c r="O255" i="1" s="1"/>
  <c r="P255" i="1" s="1"/>
  <c r="M256" i="1"/>
  <c r="M257" i="1" l="1"/>
  <c r="N256" i="1"/>
  <c r="O256" i="1" s="1"/>
  <c r="P256" i="1" s="1"/>
  <c r="N257" i="1" l="1"/>
  <c r="O257" i="1" s="1"/>
  <c r="P257" i="1" s="1"/>
  <c r="M258" i="1"/>
  <c r="M259" i="1" l="1"/>
  <c r="N258" i="1"/>
  <c r="O258" i="1" s="1"/>
  <c r="P258" i="1" s="1"/>
  <c r="M260" i="1" l="1"/>
  <c r="N259" i="1"/>
  <c r="O259" i="1" s="1"/>
  <c r="P259" i="1" s="1"/>
  <c r="N260" i="1" l="1"/>
  <c r="O260" i="1" s="1"/>
  <c r="P260" i="1" s="1"/>
  <c r="M261" i="1"/>
  <c r="N261" i="1" l="1"/>
  <c r="O261" i="1" s="1"/>
  <c r="P261" i="1" s="1"/>
  <c r="M262" i="1"/>
  <c r="M263" i="1" l="1"/>
  <c r="N262" i="1"/>
  <c r="O262" i="1" s="1"/>
  <c r="P262" i="1" s="1"/>
  <c r="M264" i="1" l="1"/>
  <c r="N263" i="1"/>
  <c r="O263" i="1" s="1"/>
  <c r="P263" i="1" s="1"/>
  <c r="N264" i="1" l="1"/>
  <c r="O264" i="1" s="1"/>
  <c r="P264" i="1" s="1"/>
  <c r="M265" i="1"/>
  <c r="M266" i="1" l="1"/>
  <c r="N265" i="1"/>
  <c r="O265" i="1" s="1"/>
  <c r="P265" i="1" s="1"/>
  <c r="N266" i="1" l="1"/>
  <c r="O266" i="1" s="1"/>
  <c r="P266" i="1" s="1"/>
  <c r="M267" i="1"/>
  <c r="N267" i="1" l="1"/>
  <c r="O267" i="1" s="1"/>
  <c r="P267" i="1" s="1"/>
  <c r="M268" i="1"/>
  <c r="M269" i="1" l="1"/>
  <c r="N268" i="1"/>
  <c r="O268" i="1" s="1"/>
  <c r="P268" i="1" s="1"/>
  <c r="M270" i="1" l="1"/>
  <c r="N269" i="1"/>
  <c r="O269" i="1" s="1"/>
  <c r="P269" i="1" s="1"/>
  <c r="N270" i="1" l="1"/>
  <c r="O270" i="1" s="1"/>
  <c r="P270" i="1" s="1"/>
  <c r="M271" i="1"/>
  <c r="N271" i="1" l="1"/>
  <c r="O271" i="1" s="1"/>
  <c r="P271" i="1" s="1"/>
  <c r="M272" i="1"/>
  <c r="M273" i="1" l="1"/>
  <c r="N272" i="1"/>
  <c r="O272" i="1" s="1"/>
  <c r="P272" i="1" s="1"/>
  <c r="N273" i="1" l="1"/>
  <c r="O273" i="1" s="1"/>
  <c r="P273" i="1" s="1"/>
  <c r="M274" i="1"/>
  <c r="N274" i="1" l="1"/>
  <c r="O274" i="1" s="1"/>
  <c r="P274" i="1" s="1"/>
  <c r="M275" i="1"/>
  <c r="M276" i="1" l="1"/>
  <c r="N275" i="1"/>
  <c r="O275" i="1" s="1"/>
  <c r="P275" i="1" s="1"/>
  <c r="M277" i="1" l="1"/>
  <c r="N276" i="1"/>
  <c r="O276" i="1" s="1"/>
  <c r="P276" i="1" s="1"/>
  <c r="N277" i="1" l="1"/>
  <c r="O277" i="1" s="1"/>
  <c r="P277" i="1" s="1"/>
  <c r="M278" i="1"/>
  <c r="M279" i="1" l="1"/>
  <c r="N278" i="1"/>
  <c r="O278" i="1" s="1"/>
  <c r="P278" i="1" s="1"/>
  <c r="M280" i="1" l="1"/>
  <c r="N279" i="1"/>
  <c r="O279" i="1" s="1"/>
  <c r="P279" i="1" s="1"/>
  <c r="N280" i="1" l="1"/>
  <c r="O280" i="1" s="1"/>
  <c r="P280" i="1" s="1"/>
  <c r="M281" i="1"/>
  <c r="N281" i="1" l="1"/>
  <c r="O281" i="1" s="1"/>
  <c r="P281" i="1" s="1"/>
  <c r="M282" i="1"/>
  <c r="N282" i="1" l="1"/>
  <c r="O282" i="1" s="1"/>
  <c r="P282" i="1" s="1"/>
  <c r="M283" i="1"/>
  <c r="M284" i="1" l="1"/>
  <c r="N283" i="1"/>
  <c r="O283" i="1" s="1"/>
  <c r="P283" i="1" s="1"/>
  <c r="M285" i="1" l="1"/>
  <c r="N284" i="1"/>
  <c r="O284" i="1" s="1"/>
  <c r="P284" i="1" s="1"/>
  <c r="M286" i="1" l="1"/>
  <c r="N285" i="1"/>
  <c r="O285" i="1" s="1"/>
  <c r="P285" i="1" s="1"/>
  <c r="M287" i="1" l="1"/>
  <c r="N286" i="1"/>
  <c r="O286" i="1" s="1"/>
  <c r="P286" i="1" s="1"/>
  <c r="N287" i="1" l="1"/>
  <c r="O287" i="1" s="1"/>
  <c r="P287" i="1" s="1"/>
  <c r="M288" i="1"/>
  <c r="M289" i="1" l="1"/>
  <c r="N288" i="1"/>
  <c r="O288" i="1" s="1"/>
  <c r="P288" i="1" s="1"/>
  <c r="N289" i="1" l="1"/>
  <c r="O289" i="1" s="1"/>
  <c r="P289" i="1" s="1"/>
  <c r="M290" i="1"/>
  <c r="N290" i="1" l="1"/>
  <c r="O290" i="1" s="1"/>
  <c r="P290" i="1" s="1"/>
  <c r="M291" i="1"/>
  <c r="M292" i="1" l="1"/>
  <c r="N291" i="1"/>
  <c r="O291" i="1" s="1"/>
  <c r="P291" i="1" s="1"/>
  <c r="N292" i="1" l="1"/>
  <c r="O292" i="1" s="1"/>
  <c r="P292" i="1" s="1"/>
  <c r="M293" i="1"/>
  <c r="M294" i="1" l="1"/>
  <c r="N293" i="1"/>
  <c r="O293" i="1" s="1"/>
  <c r="P293" i="1" s="1"/>
  <c r="N294" i="1" l="1"/>
  <c r="O294" i="1" s="1"/>
  <c r="P294" i="1" s="1"/>
  <c r="M295" i="1"/>
  <c r="M296" i="1" l="1"/>
  <c r="N295" i="1"/>
  <c r="O295" i="1" s="1"/>
  <c r="P295" i="1" s="1"/>
  <c r="M297" i="1" l="1"/>
  <c r="N296" i="1"/>
  <c r="O296" i="1" s="1"/>
  <c r="P296" i="1" s="1"/>
  <c r="M298" i="1" l="1"/>
  <c r="N297" i="1"/>
  <c r="O297" i="1" s="1"/>
  <c r="P297" i="1" s="1"/>
  <c r="M299" i="1" l="1"/>
  <c r="N298" i="1"/>
  <c r="O298" i="1" s="1"/>
  <c r="P298" i="1" s="1"/>
  <c r="M300" i="1" l="1"/>
  <c r="N299" i="1"/>
  <c r="O299" i="1" s="1"/>
  <c r="P299" i="1" s="1"/>
  <c r="N300" i="1" l="1"/>
  <c r="O300" i="1" s="1"/>
  <c r="P300" i="1" s="1"/>
  <c r="M301" i="1"/>
  <c r="N301" i="1" l="1"/>
  <c r="O301" i="1" s="1"/>
  <c r="P301" i="1" s="1"/>
  <c r="M302" i="1"/>
  <c r="N302" i="1" l="1"/>
  <c r="O302" i="1" s="1"/>
  <c r="P302" i="1" s="1"/>
  <c r="M303" i="1"/>
  <c r="N303" i="1" l="1"/>
  <c r="O303" i="1" s="1"/>
  <c r="P303" i="1" s="1"/>
  <c r="M304" i="1"/>
  <c r="M305" i="1" l="1"/>
  <c r="N304" i="1"/>
  <c r="O304" i="1" s="1"/>
  <c r="P304" i="1" s="1"/>
  <c r="N305" i="1" l="1"/>
  <c r="O305" i="1" s="1"/>
  <c r="P305" i="1" s="1"/>
  <c r="M306" i="1"/>
  <c r="N306" i="1" l="1"/>
  <c r="O306" i="1" s="1"/>
  <c r="P306" i="1" s="1"/>
  <c r="M307" i="1"/>
  <c r="N307" i="1" l="1"/>
  <c r="O307" i="1" s="1"/>
  <c r="P307" i="1" s="1"/>
  <c r="M308" i="1"/>
  <c r="N308" i="1" l="1"/>
  <c r="O308" i="1" s="1"/>
  <c r="P308" i="1" s="1"/>
  <c r="M309" i="1"/>
  <c r="N309" i="1" l="1"/>
  <c r="O309" i="1" s="1"/>
  <c r="P309" i="1" s="1"/>
  <c r="M310" i="1"/>
  <c r="M311" i="1" l="1"/>
  <c r="N310" i="1"/>
  <c r="O310" i="1" s="1"/>
  <c r="P310" i="1" s="1"/>
  <c r="N311" i="1" l="1"/>
  <c r="O311" i="1" s="1"/>
  <c r="P311" i="1" s="1"/>
  <c r="M312" i="1"/>
  <c r="N312" i="1" l="1"/>
  <c r="O312" i="1" s="1"/>
  <c r="P312" i="1" s="1"/>
  <c r="M313" i="1"/>
  <c r="N313" i="1" l="1"/>
  <c r="O313" i="1" s="1"/>
  <c r="P313" i="1" s="1"/>
  <c r="M314" i="1"/>
  <c r="N314" i="1" l="1"/>
  <c r="O314" i="1" s="1"/>
  <c r="P314" i="1" s="1"/>
  <c r="M315" i="1"/>
  <c r="N315" i="1" l="1"/>
  <c r="O315" i="1" s="1"/>
  <c r="P315" i="1" s="1"/>
  <c r="M316" i="1"/>
  <c r="M317" i="1" l="1"/>
  <c r="N316" i="1"/>
  <c r="O316" i="1" s="1"/>
  <c r="P316" i="1" s="1"/>
  <c r="N317" i="1" l="1"/>
  <c r="O317" i="1" s="1"/>
  <c r="P317" i="1" s="1"/>
  <c r="M318" i="1"/>
  <c r="M319" i="1" l="1"/>
  <c r="N318" i="1"/>
  <c r="O318" i="1" s="1"/>
  <c r="P318" i="1" s="1"/>
  <c r="N319" i="1" l="1"/>
  <c r="O319" i="1" s="1"/>
  <c r="P319" i="1" s="1"/>
  <c r="M320" i="1"/>
  <c r="N320" i="1" l="1"/>
  <c r="O320" i="1" s="1"/>
  <c r="P320" i="1" s="1"/>
  <c r="M321" i="1"/>
  <c r="M322" i="1" l="1"/>
  <c r="N321" i="1"/>
  <c r="O321" i="1" s="1"/>
  <c r="P321" i="1" s="1"/>
  <c r="M323" i="1" l="1"/>
  <c r="N322" i="1"/>
  <c r="O322" i="1" s="1"/>
  <c r="P322" i="1" s="1"/>
  <c r="N323" i="1" l="1"/>
  <c r="O323" i="1" s="1"/>
  <c r="P323" i="1" s="1"/>
  <c r="M324" i="1"/>
  <c r="N324" i="1" l="1"/>
  <c r="O324" i="1" s="1"/>
  <c r="P324" i="1" s="1"/>
  <c r="M325" i="1"/>
  <c r="N325" i="1" l="1"/>
  <c r="O325" i="1" s="1"/>
  <c r="P325" i="1" s="1"/>
  <c r="M326" i="1"/>
  <c r="N326" i="1" l="1"/>
  <c r="O326" i="1" s="1"/>
  <c r="P326" i="1" s="1"/>
  <c r="M327" i="1"/>
  <c r="N327" i="1" l="1"/>
  <c r="O327" i="1" s="1"/>
  <c r="P327" i="1" s="1"/>
  <c r="M328" i="1"/>
  <c r="M329" i="1" l="1"/>
  <c r="N328" i="1"/>
  <c r="O328" i="1" s="1"/>
  <c r="P328" i="1" s="1"/>
  <c r="N329" i="1" l="1"/>
  <c r="O329" i="1" s="1"/>
  <c r="P329" i="1" s="1"/>
  <c r="M330" i="1"/>
  <c r="M331" i="1" l="1"/>
  <c r="N330" i="1"/>
  <c r="O330" i="1" s="1"/>
  <c r="P330" i="1" s="1"/>
  <c r="N331" i="1" l="1"/>
  <c r="O331" i="1" s="1"/>
  <c r="P331" i="1" s="1"/>
  <c r="M332" i="1"/>
  <c r="N332" i="1" l="1"/>
  <c r="O332" i="1" s="1"/>
  <c r="P332" i="1" s="1"/>
  <c r="M333" i="1"/>
  <c r="M334" i="1" l="1"/>
  <c r="N333" i="1"/>
  <c r="O333" i="1" s="1"/>
  <c r="P333" i="1" s="1"/>
  <c r="M335" i="1" l="1"/>
  <c r="N334" i="1"/>
  <c r="O334" i="1" s="1"/>
  <c r="P334" i="1" s="1"/>
  <c r="N335" i="1" l="1"/>
  <c r="O335" i="1" s="1"/>
  <c r="P335" i="1" s="1"/>
  <c r="M336" i="1"/>
  <c r="N336" i="1" l="1"/>
  <c r="O336" i="1" s="1"/>
  <c r="P336" i="1" s="1"/>
  <c r="M337" i="1"/>
  <c r="M338" i="1" l="1"/>
  <c r="N337" i="1"/>
  <c r="O337" i="1" s="1"/>
  <c r="P337" i="1" s="1"/>
  <c r="N338" i="1" l="1"/>
  <c r="O338" i="1" s="1"/>
  <c r="P338" i="1" s="1"/>
  <c r="M339" i="1"/>
  <c r="M340" i="1" l="1"/>
  <c r="N339" i="1"/>
  <c r="O339" i="1" s="1"/>
  <c r="P339" i="1" s="1"/>
  <c r="N340" i="1" l="1"/>
  <c r="O340" i="1" s="1"/>
  <c r="P340" i="1" s="1"/>
  <c r="M341" i="1"/>
  <c r="M342" i="1" l="1"/>
  <c r="N341" i="1"/>
  <c r="O341" i="1" s="1"/>
  <c r="P341" i="1" s="1"/>
  <c r="N342" i="1" l="1"/>
  <c r="O342" i="1" s="1"/>
  <c r="P342" i="1" s="1"/>
  <c r="M343" i="1"/>
  <c r="N343" i="1" l="1"/>
  <c r="O343" i="1" s="1"/>
  <c r="P343" i="1" s="1"/>
  <c r="M344" i="1"/>
  <c r="M345" i="1" l="1"/>
  <c r="N344" i="1"/>
  <c r="O344" i="1" s="1"/>
  <c r="P344" i="1" s="1"/>
  <c r="M346" i="1" l="1"/>
  <c r="N345" i="1"/>
  <c r="O345" i="1" s="1"/>
  <c r="P345" i="1" s="1"/>
  <c r="M347" i="1" l="1"/>
  <c r="N346" i="1"/>
  <c r="O346" i="1" s="1"/>
  <c r="P346" i="1" s="1"/>
  <c r="M348" i="1" l="1"/>
  <c r="N347" i="1"/>
  <c r="O347" i="1" s="1"/>
  <c r="P347" i="1" s="1"/>
  <c r="N348" i="1" l="1"/>
  <c r="O348" i="1" s="1"/>
  <c r="P348" i="1" s="1"/>
  <c r="M349" i="1"/>
  <c r="M350" i="1" l="1"/>
  <c r="N349" i="1"/>
  <c r="O349" i="1" s="1"/>
  <c r="P349" i="1" s="1"/>
  <c r="N350" i="1" l="1"/>
  <c r="O350" i="1" s="1"/>
  <c r="P350" i="1" s="1"/>
  <c r="M351" i="1"/>
  <c r="M352" i="1" l="1"/>
  <c r="N351" i="1"/>
  <c r="O351" i="1" s="1"/>
  <c r="P351" i="1" s="1"/>
  <c r="N352" i="1" l="1"/>
  <c r="O352" i="1" s="1"/>
  <c r="P352" i="1" s="1"/>
  <c r="M353" i="1"/>
  <c r="M354" i="1" l="1"/>
  <c r="N353" i="1"/>
  <c r="O353" i="1" s="1"/>
  <c r="P353" i="1" s="1"/>
  <c r="N354" i="1" l="1"/>
  <c r="O354" i="1" s="1"/>
  <c r="P354" i="1" s="1"/>
  <c r="M355" i="1"/>
  <c r="N355" i="1" l="1"/>
  <c r="O355" i="1" s="1"/>
  <c r="P355" i="1" s="1"/>
  <c r="M356" i="1"/>
  <c r="M357" i="1" l="1"/>
  <c r="N356" i="1"/>
  <c r="O356" i="1" s="1"/>
  <c r="P356" i="1" s="1"/>
  <c r="N357" i="1" l="1"/>
  <c r="O357" i="1" s="1"/>
  <c r="P357" i="1" s="1"/>
  <c r="M358" i="1"/>
  <c r="M359" i="1" l="1"/>
  <c r="N358" i="1"/>
  <c r="O358" i="1" s="1"/>
  <c r="P358" i="1" s="1"/>
  <c r="M360" i="1" l="1"/>
  <c r="N359" i="1"/>
  <c r="O359" i="1" s="1"/>
  <c r="P359" i="1" s="1"/>
  <c r="N360" i="1" l="1"/>
  <c r="O360" i="1" s="1"/>
  <c r="P360" i="1" s="1"/>
  <c r="M361" i="1"/>
  <c r="N361" i="1" l="1"/>
  <c r="O361" i="1" s="1"/>
  <c r="P361" i="1" s="1"/>
  <c r="M362" i="1"/>
  <c r="N362" i="1" l="1"/>
  <c r="O362" i="1" s="1"/>
  <c r="P362" i="1" s="1"/>
  <c r="M363" i="1"/>
  <c r="M364" i="1" l="1"/>
  <c r="N363" i="1"/>
  <c r="O363" i="1" s="1"/>
  <c r="P363" i="1" s="1"/>
  <c r="N364" i="1" l="1"/>
  <c r="O364" i="1" s="1"/>
  <c r="P364" i="1" s="1"/>
  <c r="M365" i="1"/>
  <c r="N365" i="1" l="1"/>
  <c r="O365" i="1" s="1"/>
  <c r="P365" i="1" s="1"/>
  <c r="M366" i="1"/>
  <c r="N366" i="1" l="1"/>
  <c r="O366" i="1" s="1"/>
  <c r="P366" i="1" s="1"/>
  <c r="M367" i="1"/>
  <c r="N367" i="1" l="1"/>
  <c r="O367" i="1" s="1"/>
  <c r="P367" i="1" s="1"/>
  <c r="M368" i="1"/>
  <c r="N368" i="1" l="1"/>
  <c r="O368" i="1" s="1"/>
  <c r="P368" i="1" s="1"/>
  <c r="M369" i="1"/>
  <c r="N369" i="1" l="1"/>
  <c r="O369" i="1" s="1"/>
  <c r="P369" i="1" s="1"/>
  <c r="M370" i="1"/>
  <c r="N370" i="1" l="1"/>
  <c r="O370" i="1" s="1"/>
  <c r="P370" i="1" s="1"/>
  <c r="M371" i="1"/>
  <c r="M372" i="1" l="1"/>
  <c r="N371" i="1"/>
  <c r="O371" i="1" s="1"/>
  <c r="P371" i="1" s="1"/>
  <c r="N372" i="1" l="1"/>
  <c r="O372" i="1" s="1"/>
  <c r="P372" i="1" s="1"/>
  <c r="M373" i="1"/>
  <c r="M374" i="1" l="1"/>
  <c r="N373" i="1"/>
  <c r="O373" i="1" s="1"/>
  <c r="P373" i="1" s="1"/>
  <c r="N374" i="1" l="1"/>
  <c r="O374" i="1" s="1"/>
  <c r="P374" i="1" s="1"/>
  <c r="M375" i="1"/>
  <c r="M376" i="1" l="1"/>
  <c r="N375" i="1"/>
  <c r="O375" i="1" s="1"/>
  <c r="P375" i="1" s="1"/>
  <c r="M377" i="1" l="1"/>
  <c r="N376" i="1"/>
  <c r="O376" i="1" s="1"/>
  <c r="P376" i="1" s="1"/>
  <c r="N377" i="1" l="1"/>
  <c r="O377" i="1" s="1"/>
  <c r="P377" i="1" s="1"/>
  <c r="M378" i="1"/>
  <c r="M379" i="1" l="1"/>
  <c r="N378" i="1"/>
  <c r="O378" i="1" s="1"/>
  <c r="P378" i="1" s="1"/>
  <c r="M380" i="1" l="1"/>
  <c r="N379" i="1"/>
  <c r="O379" i="1" s="1"/>
  <c r="P379" i="1" s="1"/>
  <c r="M381" i="1" l="1"/>
  <c r="N380" i="1"/>
  <c r="O380" i="1" s="1"/>
  <c r="P380" i="1" s="1"/>
  <c r="M382" i="1" l="1"/>
  <c r="N381" i="1"/>
  <c r="O381" i="1" s="1"/>
  <c r="P381" i="1" s="1"/>
  <c r="N382" i="1" l="1"/>
  <c r="O382" i="1" s="1"/>
  <c r="P382" i="1" s="1"/>
  <c r="M383" i="1"/>
  <c r="M384" i="1" l="1"/>
  <c r="N383" i="1"/>
  <c r="O383" i="1" s="1"/>
  <c r="P383" i="1" s="1"/>
  <c r="N384" i="1" l="1"/>
  <c r="O384" i="1" s="1"/>
  <c r="P384" i="1" s="1"/>
  <c r="M385" i="1"/>
  <c r="M386" i="1" l="1"/>
  <c r="N385" i="1"/>
  <c r="O385" i="1" s="1"/>
  <c r="P385" i="1" s="1"/>
  <c r="N386" i="1" l="1"/>
  <c r="O386" i="1" s="1"/>
  <c r="P386" i="1" s="1"/>
  <c r="M387" i="1"/>
  <c r="N387" i="1" l="1"/>
  <c r="O387" i="1" s="1"/>
  <c r="P387" i="1" s="1"/>
  <c r="M388" i="1"/>
  <c r="N388" i="1" l="1"/>
  <c r="O388" i="1" s="1"/>
  <c r="P388" i="1" s="1"/>
  <c r="M389" i="1"/>
  <c r="M390" i="1" l="1"/>
  <c r="N389" i="1"/>
  <c r="O389" i="1" s="1"/>
  <c r="P389" i="1" s="1"/>
  <c r="M391" i="1" l="1"/>
  <c r="N390" i="1"/>
  <c r="O390" i="1" s="1"/>
  <c r="P390" i="1" s="1"/>
  <c r="N391" i="1" l="1"/>
  <c r="O391" i="1" s="1"/>
  <c r="P391" i="1" s="1"/>
  <c r="M392" i="1"/>
  <c r="N392" i="1" l="1"/>
  <c r="O392" i="1" s="1"/>
  <c r="P392" i="1" s="1"/>
  <c r="M393" i="1"/>
  <c r="M394" i="1" l="1"/>
  <c r="N393" i="1"/>
  <c r="O393" i="1" s="1"/>
  <c r="P393" i="1" s="1"/>
  <c r="M395" i="1" l="1"/>
  <c r="N394" i="1"/>
  <c r="O394" i="1" s="1"/>
  <c r="P394" i="1" s="1"/>
  <c r="M396" i="1" l="1"/>
  <c r="N395" i="1"/>
  <c r="O395" i="1" s="1"/>
  <c r="P395" i="1" s="1"/>
  <c r="N396" i="1" l="1"/>
  <c r="O396" i="1" s="1"/>
  <c r="P396" i="1" s="1"/>
  <c r="M397" i="1"/>
  <c r="M398" i="1" l="1"/>
  <c r="N397" i="1"/>
  <c r="O397" i="1" s="1"/>
  <c r="P397" i="1" s="1"/>
  <c r="M399" i="1" l="1"/>
  <c r="N398" i="1"/>
  <c r="O398" i="1" s="1"/>
  <c r="P398" i="1" s="1"/>
  <c r="N399" i="1" l="1"/>
  <c r="O399" i="1" s="1"/>
  <c r="P399" i="1" s="1"/>
  <c r="M400" i="1"/>
  <c r="M401" i="1" l="1"/>
  <c r="N400" i="1"/>
  <c r="O400" i="1" s="1"/>
  <c r="P400" i="1" s="1"/>
  <c r="M402" i="1" l="1"/>
  <c r="N401" i="1"/>
  <c r="O401" i="1" s="1"/>
  <c r="P401" i="1" s="1"/>
  <c r="N402" i="1" l="1"/>
  <c r="O402" i="1" s="1"/>
  <c r="P402" i="1" s="1"/>
  <c r="M403" i="1"/>
  <c r="N403" i="1" l="1"/>
  <c r="O403" i="1" s="1"/>
  <c r="P403" i="1" s="1"/>
  <c r="M404" i="1"/>
  <c r="M405" i="1" l="1"/>
  <c r="N404" i="1"/>
  <c r="O404" i="1" s="1"/>
  <c r="P404" i="1" s="1"/>
  <c r="N405" i="1" l="1"/>
  <c r="O405" i="1" s="1"/>
  <c r="P405" i="1" s="1"/>
  <c r="M406" i="1"/>
  <c r="N406" i="1" l="1"/>
  <c r="O406" i="1" s="1"/>
  <c r="P406" i="1" s="1"/>
  <c r="M407" i="1"/>
  <c r="N407" i="1" l="1"/>
  <c r="O407" i="1" s="1"/>
  <c r="P407" i="1" s="1"/>
  <c r="M408" i="1"/>
  <c r="M409" i="1" l="1"/>
  <c r="N408" i="1"/>
  <c r="O408" i="1" s="1"/>
  <c r="P408" i="1" s="1"/>
  <c r="M410" i="1" l="1"/>
  <c r="N409" i="1"/>
  <c r="O409" i="1" s="1"/>
  <c r="P409" i="1" s="1"/>
  <c r="N410" i="1" l="1"/>
  <c r="O410" i="1" s="1"/>
  <c r="P410" i="1" s="1"/>
  <c r="M411" i="1"/>
  <c r="M412" i="1" l="1"/>
  <c r="N411" i="1"/>
  <c r="O411" i="1" s="1"/>
  <c r="P411" i="1" s="1"/>
  <c r="M413" i="1" l="1"/>
  <c r="N412" i="1"/>
  <c r="O412" i="1" s="1"/>
  <c r="P412" i="1" s="1"/>
  <c r="N413" i="1" l="1"/>
  <c r="O413" i="1" s="1"/>
  <c r="P413" i="1" s="1"/>
  <c r="M414" i="1"/>
  <c r="M415" i="1" l="1"/>
  <c r="N414" i="1"/>
  <c r="O414" i="1" s="1"/>
  <c r="P414" i="1" s="1"/>
  <c r="N415" i="1" l="1"/>
  <c r="O415" i="1" s="1"/>
  <c r="P415" i="1" s="1"/>
  <c r="M416" i="1"/>
  <c r="N416" i="1" l="1"/>
  <c r="O416" i="1" s="1"/>
  <c r="P416" i="1" s="1"/>
  <c r="M417" i="1"/>
  <c r="M418" i="1" l="1"/>
  <c r="N417" i="1"/>
  <c r="O417" i="1" s="1"/>
  <c r="P417" i="1" s="1"/>
  <c r="M419" i="1" l="1"/>
  <c r="N418" i="1"/>
  <c r="O418" i="1" s="1"/>
  <c r="P418" i="1" s="1"/>
  <c r="N419" i="1" l="1"/>
  <c r="O419" i="1" s="1"/>
  <c r="P419" i="1" s="1"/>
  <c r="M420" i="1"/>
  <c r="N420" i="1" l="1"/>
  <c r="O420" i="1" s="1"/>
  <c r="P420" i="1" s="1"/>
  <c r="M421" i="1"/>
  <c r="N421" i="1" l="1"/>
  <c r="O421" i="1" s="1"/>
  <c r="P421" i="1" s="1"/>
  <c r="M422" i="1"/>
  <c r="N422" i="1" l="1"/>
  <c r="O422" i="1" s="1"/>
  <c r="P422" i="1" s="1"/>
  <c r="M423" i="1"/>
  <c r="N423" i="1" l="1"/>
  <c r="O423" i="1" s="1"/>
  <c r="P423" i="1" s="1"/>
  <c r="M424" i="1"/>
  <c r="N424" i="1" l="1"/>
  <c r="O424" i="1" s="1"/>
  <c r="P424" i="1" s="1"/>
  <c r="M425" i="1"/>
  <c r="N425" i="1" l="1"/>
  <c r="O425" i="1" s="1"/>
  <c r="P425" i="1" s="1"/>
  <c r="M426" i="1"/>
  <c r="M427" i="1" l="1"/>
  <c r="N426" i="1"/>
  <c r="O426" i="1" s="1"/>
  <c r="P426" i="1" s="1"/>
  <c r="N427" i="1" l="1"/>
  <c r="O427" i="1" s="1"/>
  <c r="P427" i="1" s="1"/>
  <c r="M428" i="1"/>
  <c r="M429" i="1" l="1"/>
  <c r="N428" i="1"/>
  <c r="O428" i="1" s="1"/>
  <c r="P428" i="1" s="1"/>
  <c r="M430" i="1" l="1"/>
  <c r="N429" i="1"/>
  <c r="O429" i="1" s="1"/>
  <c r="P429" i="1" s="1"/>
  <c r="N430" i="1" l="1"/>
  <c r="O430" i="1" s="1"/>
  <c r="P430" i="1" s="1"/>
  <c r="M431" i="1"/>
  <c r="N431" i="1" l="1"/>
  <c r="O431" i="1" s="1"/>
  <c r="P431" i="1" s="1"/>
  <c r="M432" i="1"/>
  <c r="M433" i="1" l="1"/>
  <c r="N432" i="1"/>
  <c r="O432" i="1" s="1"/>
  <c r="P432" i="1" s="1"/>
  <c r="N433" i="1" l="1"/>
  <c r="O433" i="1" s="1"/>
  <c r="P433" i="1" s="1"/>
  <c r="M434" i="1"/>
  <c r="M435" i="1" l="1"/>
  <c r="N434" i="1"/>
  <c r="O434" i="1" s="1"/>
  <c r="P434" i="1" s="1"/>
  <c r="M436" i="1" l="1"/>
  <c r="N435" i="1"/>
  <c r="O435" i="1" s="1"/>
  <c r="P435" i="1" s="1"/>
  <c r="M437" i="1" l="1"/>
  <c r="N436" i="1"/>
  <c r="O436" i="1" s="1"/>
  <c r="P436" i="1" s="1"/>
  <c r="M438" i="1" l="1"/>
  <c r="N437" i="1"/>
  <c r="O437" i="1" s="1"/>
  <c r="P437" i="1" s="1"/>
  <c r="M439" i="1" l="1"/>
  <c r="N438" i="1"/>
  <c r="O438" i="1" s="1"/>
  <c r="P438" i="1" s="1"/>
  <c r="N439" i="1" l="1"/>
  <c r="O439" i="1" s="1"/>
  <c r="P439" i="1" s="1"/>
  <c r="M440" i="1"/>
  <c r="M441" i="1" l="1"/>
  <c r="N440" i="1"/>
  <c r="O440" i="1" s="1"/>
  <c r="P440" i="1" s="1"/>
  <c r="N441" i="1" l="1"/>
  <c r="O441" i="1" s="1"/>
  <c r="P441" i="1" s="1"/>
  <c r="M442" i="1"/>
  <c r="N442" i="1" l="1"/>
  <c r="O442" i="1" s="1"/>
  <c r="P442" i="1" s="1"/>
  <c r="M443" i="1"/>
  <c r="N443" i="1" l="1"/>
  <c r="O443" i="1" s="1"/>
  <c r="P443" i="1" s="1"/>
  <c r="M444" i="1"/>
  <c r="M445" i="1" l="1"/>
  <c r="N444" i="1"/>
  <c r="O444" i="1" s="1"/>
  <c r="P444" i="1" s="1"/>
  <c r="M446" i="1" l="1"/>
  <c r="N445" i="1"/>
  <c r="O445" i="1" s="1"/>
  <c r="P445" i="1" s="1"/>
  <c r="M447" i="1" l="1"/>
  <c r="N446" i="1"/>
  <c r="O446" i="1" s="1"/>
  <c r="P446" i="1" s="1"/>
  <c r="N447" i="1" l="1"/>
  <c r="O447" i="1" s="1"/>
  <c r="P447" i="1" s="1"/>
  <c r="M448" i="1"/>
  <c r="M449" i="1" l="1"/>
  <c r="N448" i="1"/>
  <c r="O448" i="1" s="1"/>
  <c r="P448" i="1" s="1"/>
  <c r="N449" i="1" l="1"/>
  <c r="O449" i="1" s="1"/>
  <c r="P449" i="1" s="1"/>
  <c r="M450" i="1"/>
  <c r="N450" i="1" l="1"/>
  <c r="O450" i="1" s="1"/>
  <c r="P450" i="1" s="1"/>
  <c r="M451" i="1"/>
  <c r="N451" i="1" l="1"/>
  <c r="O451" i="1" s="1"/>
  <c r="P451" i="1" s="1"/>
  <c r="M452" i="1"/>
  <c r="M453" i="1" l="1"/>
  <c r="N452" i="1"/>
  <c r="O452" i="1" s="1"/>
  <c r="P452" i="1" s="1"/>
  <c r="N453" i="1" l="1"/>
  <c r="O453" i="1" s="1"/>
  <c r="P453" i="1" s="1"/>
  <c r="M454" i="1"/>
  <c r="N454" i="1" l="1"/>
  <c r="O454" i="1" s="1"/>
  <c r="P454" i="1" s="1"/>
  <c r="M455" i="1"/>
  <c r="M456" i="1" l="1"/>
  <c r="N455" i="1"/>
  <c r="O455" i="1" s="1"/>
  <c r="P455" i="1" s="1"/>
  <c r="N456" i="1" l="1"/>
  <c r="O456" i="1" s="1"/>
  <c r="P456" i="1" s="1"/>
  <c r="M457" i="1"/>
  <c r="M458" i="1" l="1"/>
  <c r="N457" i="1"/>
  <c r="O457" i="1" s="1"/>
  <c r="P457" i="1" s="1"/>
  <c r="N458" i="1" l="1"/>
  <c r="O458" i="1" s="1"/>
  <c r="P458" i="1" s="1"/>
  <c r="M459" i="1"/>
  <c r="M460" i="1" l="1"/>
  <c r="N459" i="1"/>
  <c r="O459" i="1" s="1"/>
  <c r="P459" i="1" s="1"/>
  <c r="N460" i="1" l="1"/>
  <c r="O460" i="1" s="1"/>
  <c r="P460" i="1" s="1"/>
  <c r="M461" i="1"/>
  <c r="M462" i="1" l="1"/>
  <c r="N461" i="1"/>
  <c r="O461" i="1" s="1"/>
  <c r="P461" i="1" s="1"/>
  <c r="N462" i="1" l="1"/>
  <c r="O462" i="1" s="1"/>
  <c r="P462" i="1" s="1"/>
  <c r="M463" i="1"/>
  <c r="N463" i="1" l="1"/>
  <c r="O463" i="1" s="1"/>
  <c r="P463" i="1" s="1"/>
  <c r="M464" i="1"/>
  <c r="N464" i="1" l="1"/>
  <c r="O464" i="1" s="1"/>
  <c r="P464" i="1" s="1"/>
  <c r="M465" i="1"/>
  <c r="N465" i="1" l="1"/>
  <c r="O465" i="1" s="1"/>
  <c r="P465" i="1" s="1"/>
  <c r="M466" i="1"/>
  <c r="M467" i="1" l="1"/>
  <c r="N466" i="1"/>
  <c r="O466" i="1" s="1"/>
  <c r="P466" i="1" s="1"/>
  <c r="N467" i="1" l="1"/>
  <c r="O467" i="1" s="1"/>
  <c r="P467" i="1" s="1"/>
  <c r="M468" i="1"/>
  <c r="M469" i="1" l="1"/>
  <c r="N468" i="1"/>
  <c r="O468" i="1" s="1"/>
  <c r="P468" i="1" s="1"/>
  <c r="N469" i="1" l="1"/>
  <c r="O469" i="1" s="1"/>
  <c r="P469" i="1" s="1"/>
  <c r="M470" i="1"/>
  <c r="N470" i="1" l="1"/>
  <c r="O470" i="1" s="1"/>
  <c r="P470" i="1" s="1"/>
  <c r="M471" i="1"/>
  <c r="N471" i="1" l="1"/>
  <c r="O471" i="1" s="1"/>
  <c r="P471" i="1" s="1"/>
  <c r="M472" i="1"/>
  <c r="N472" i="1" l="1"/>
  <c r="O472" i="1" s="1"/>
  <c r="P472" i="1" s="1"/>
  <c r="M473" i="1"/>
  <c r="M474" i="1" l="1"/>
  <c r="N473" i="1"/>
  <c r="O473" i="1" s="1"/>
  <c r="P473" i="1" s="1"/>
  <c r="N474" i="1" l="1"/>
  <c r="O474" i="1" s="1"/>
  <c r="P474" i="1" s="1"/>
  <c r="M475" i="1"/>
  <c r="N475" i="1" l="1"/>
  <c r="O475" i="1" s="1"/>
  <c r="P475" i="1" s="1"/>
  <c r="M476" i="1"/>
  <c r="M477" i="1" l="1"/>
  <c r="N476" i="1"/>
  <c r="O476" i="1" s="1"/>
  <c r="P476" i="1" s="1"/>
  <c r="N477" i="1" l="1"/>
  <c r="O477" i="1" s="1"/>
  <c r="P477" i="1" s="1"/>
  <c r="M478" i="1"/>
  <c r="N478" i="1" l="1"/>
  <c r="O478" i="1" s="1"/>
  <c r="P478" i="1" s="1"/>
  <c r="M479" i="1"/>
  <c r="N479" i="1" l="1"/>
  <c r="O479" i="1" s="1"/>
  <c r="P479" i="1" s="1"/>
  <c r="M480" i="1"/>
  <c r="N480" i="1" l="1"/>
  <c r="O480" i="1" s="1"/>
  <c r="P480" i="1" s="1"/>
  <c r="M481" i="1"/>
  <c r="N481" i="1" l="1"/>
  <c r="O481" i="1" s="1"/>
  <c r="P481" i="1" s="1"/>
  <c r="M482" i="1"/>
  <c r="N482" i="1" l="1"/>
  <c r="O482" i="1" s="1"/>
  <c r="P482" i="1" s="1"/>
  <c r="M483" i="1"/>
  <c r="N483" i="1" l="1"/>
  <c r="O483" i="1" s="1"/>
  <c r="P483" i="1" s="1"/>
  <c r="M484" i="1"/>
  <c r="N484" i="1" l="1"/>
  <c r="O484" i="1" s="1"/>
  <c r="P484" i="1" s="1"/>
  <c r="M485" i="1"/>
  <c r="N485" i="1" l="1"/>
  <c r="O485" i="1" s="1"/>
  <c r="P485" i="1" s="1"/>
  <c r="M486" i="1"/>
  <c r="M487" i="1" l="1"/>
  <c r="N486" i="1"/>
  <c r="O486" i="1" s="1"/>
  <c r="P486" i="1" s="1"/>
  <c r="N487" i="1" l="1"/>
  <c r="O487" i="1" s="1"/>
  <c r="P487" i="1" s="1"/>
  <c r="M488" i="1"/>
  <c r="N488" i="1" l="1"/>
  <c r="O488" i="1" s="1"/>
  <c r="P488" i="1" s="1"/>
  <c r="M489" i="1"/>
  <c r="N489" i="1" l="1"/>
  <c r="O489" i="1" s="1"/>
  <c r="P489" i="1" s="1"/>
  <c r="M490" i="1"/>
  <c r="N490" i="1" l="1"/>
  <c r="O490" i="1" s="1"/>
  <c r="P490" i="1" s="1"/>
  <c r="M491" i="1"/>
  <c r="M492" i="1" l="1"/>
  <c r="N491" i="1"/>
  <c r="O491" i="1" s="1"/>
  <c r="P491" i="1" s="1"/>
  <c r="M493" i="1" l="1"/>
  <c r="N492" i="1"/>
  <c r="O492" i="1" s="1"/>
  <c r="P492" i="1" s="1"/>
  <c r="N493" i="1" l="1"/>
  <c r="O493" i="1" s="1"/>
  <c r="P493" i="1" s="1"/>
  <c r="M494" i="1"/>
  <c r="M495" i="1" l="1"/>
  <c r="N494" i="1"/>
  <c r="O494" i="1" s="1"/>
  <c r="P494" i="1" s="1"/>
  <c r="M496" i="1" l="1"/>
  <c r="N495" i="1"/>
  <c r="O495" i="1" s="1"/>
  <c r="P495" i="1" s="1"/>
  <c r="M497" i="1" l="1"/>
  <c r="N496" i="1"/>
  <c r="O496" i="1" s="1"/>
  <c r="P496" i="1" s="1"/>
  <c r="M498" i="1" l="1"/>
  <c r="N497" i="1"/>
  <c r="O497" i="1" s="1"/>
  <c r="P497" i="1" s="1"/>
  <c r="M499" i="1" l="1"/>
  <c r="N498" i="1"/>
  <c r="O498" i="1" s="1"/>
  <c r="P498" i="1" s="1"/>
  <c r="N499" i="1" l="1"/>
  <c r="O499" i="1" s="1"/>
  <c r="P499" i="1" s="1"/>
  <c r="M500" i="1"/>
  <c r="M501" i="1" l="1"/>
  <c r="N500" i="1"/>
  <c r="O500" i="1" s="1"/>
  <c r="P500" i="1" s="1"/>
  <c r="N501" i="1" l="1"/>
  <c r="O501" i="1" s="1"/>
  <c r="P501" i="1" s="1"/>
  <c r="M502" i="1"/>
  <c r="N502" i="1" l="1"/>
  <c r="O502" i="1" s="1"/>
  <c r="P502" i="1" s="1"/>
  <c r="M503" i="1"/>
  <c r="N503" i="1" l="1"/>
  <c r="O503" i="1" s="1"/>
  <c r="P503" i="1" s="1"/>
  <c r="M504" i="1"/>
  <c r="N504" i="1" l="1"/>
  <c r="O504" i="1" s="1"/>
  <c r="P504" i="1" s="1"/>
  <c r="M505" i="1"/>
  <c r="N505" i="1" l="1"/>
  <c r="O505" i="1" s="1"/>
  <c r="P505" i="1" s="1"/>
  <c r="M506" i="1"/>
  <c r="M507" i="1" l="1"/>
  <c r="N506" i="1"/>
  <c r="O506" i="1" s="1"/>
  <c r="P506" i="1" s="1"/>
  <c r="M508" i="1" l="1"/>
  <c r="N507" i="1"/>
  <c r="O507" i="1" s="1"/>
  <c r="P507" i="1" s="1"/>
  <c r="M509" i="1" l="1"/>
  <c r="N508" i="1"/>
  <c r="O508" i="1" s="1"/>
  <c r="P508" i="1" s="1"/>
  <c r="N509" i="1" l="1"/>
  <c r="O509" i="1" s="1"/>
  <c r="P509" i="1" s="1"/>
  <c r="M510" i="1"/>
  <c r="N510" i="1" l="1"/>
  <c r="O510" i="1" s="1"/>
  <c r="P510" i="1" s="1"/>
  <c r="M511" i="1"/>
  <c r="M512" i="1" l="1"/>
  <c r="N511" i="1"/>
  <c r="O511" i="1" s="1"/>
  <c r="P511" i="1" s="1"/>
  <c r="M513" i="1" l="1"/>
  <c r="N512" i="1"/>
  <c r="O512" i="1" s="1"/>
  <c r="P512" i="1" s="1"/>
  <c r="N513" i="1" l="1"/>
  <c r="O513" i="1" s="1"/>
  <c r="P513" i="1" s="1"/>
  <c r="M514" i="1"/>
  <c r="N514" i="1" l="1"/>
  <c r="O514" i="1" s="1"/>
  <c r="P514" i="1" s="1"/>
  <c r="M515" i="1"/>
  <c r="M516" i="1" l="1"/>
  <c r="N515" i="1"/>
  <c r="O515" i="1" s="1"/>
  <c r="P515" i="1" s="1"/>
  <c r="N516" i="1" l="1"/>
  <c r="O516" i="1" s="1"/>
  <c r="P516" i="1" s="1"/>
  <c r="M517" i="1"/>
  <c r="N517" i="1" l="1"/>
  <c r="O517" i="1" s="1"/>
  <c r="P517" i="1" s="1"/>
  <c r="M518" i="1"/>
  <c r="N518" i="1" l="1"/>
  <c r="O518" i="1" s="1"/>
  <c r="P518" i="1" s="1"/>
  <c r="M519" i="1"/>
  <c r="M520" i="1" l="1"/>
  <c r="N519" i="1"/>
  <c r="O519" i="1" s="1"/>
  <c r="P519" i="1" s="1"/>
  <c r="N520" i="1" l="1"/>
  <c r="O520" i="1" s="1"/>
  <c r="P520" i="1" s="1"/>
  <c r="M521" i="1"/>
  <c r="M522" i="1" l="1"/>
  <c r="N521" i="1"/>
  <c r="O521" i="1" s="1"/>
  <c r="P521" i="1" s="1"/>
  <c r="N522" i="1" l="1"/>
  <c r="O522" i="1" s="1"/>
  <c r="P522" i="1" s="1"/>
  <c r="M523" i="1"/>
  <c r="N523" i="1" l="1"/>
  <c r="O523" i="1" s="1"/>
  <c r="P523" i="1" s="1"/>
  <c r="M524" i="1"/>
  <c r="N524" i="1" l="1"/>
  <c r="O524" i="1" s="1"/>
  <c r="P524" i="1" s="1"/>
  <c r="M525" i="1"/>
  <c r="M526" i="1" l="1"/>
  <c r="N525" i="1"/>
  <c r="O525" i="1" s="1"/>
  <c r="P525" i="1" s="1"/>
  <c r="N526" i="1" l="1"/>
  <c r="O526" i="1" s="1"/>
  <c r="P526" i="1" s="1"/>
  <c r="M527" i="1"/>
  <c r="N527" i="1" l="1"/>
  <c r="O527" i="1" s="1"/>
  <c r="P527" i="1" s="1"/>
  <c r="M528" i="1"/>
  <c r="M529" i="1" l="1"/>
  <c r="N528" i="1"/>
  <c r="O528" i="1" s="1"/>
  <c r="P528" i="1" s="1"/>
  <c r="M530" i="1" l="1"/>
  <c r="N529" i="1"/>
  <c r="O529" i="1" s="1"/>
  <c r="P529" i="1" s="1"/>
  <c r="M531" i="1" l="1"/>
  <c r="N530" i="1"/>
  <c r="O530" i="1" s="1"/>
  <c r="P530" i="1" s="1"/>
  <c r="N531" i="1" l="1"/>
  <c r="O531" i="1" s="1"/>
  <c r="P531" i="1" s="1"/>
  <c r="M532" i="1"/>
  <c r="N532" i="1" l="1"/>
  <c r="O532" i="1" s="1"/>
  <c r="P532" i="1" s="1"/>
  <c r="M533" i="1"/>
  <c r="N533" i="1" l="1"/>
  <c r="O533" i="1" s="1"/>
  <c r="P533" i="1" s="1"/>
  <c r="M534" i="1"/>
  <c r="M535" i="1" l="1"/>
  <c r="N534" i="1"/>
  <c r="O534" i="1" s="1"/>
  <c r="P534" i="1" s="1"/>
  <c r="N535" i="1" l="1"/>
  <c r="O535" i="1" s="1"/>
  <c r="P535" i="1" s="1"/>
  <c r="M536" i="1"/>
  <c r="M537" i="1" l="1"/>
  <c r="N536" i="1"/>
  <c r="O536" i="1" s="1"/>
  <c r="P536" i="1" s="1"/>
  <c r="M538" i="1" l="1"/>
  <c r="N537" i="1"/>
  <c r="O537" i="1" s="1"/>
  <c r="P537" i="1" s="1"/>
  <c r="N538" i="1" l="1"/>
  <c r="O538" i="1" s="1"/>
  <c r="P538" i="1" s="1"/>
  <c r="M539" i="1"/>
  <c r="N539" i="1" l="1"/>
  <c r="O539" i="1" s="1"/>
  <c r="P539" i="1" s="1"/>
  <c r="M540" i="1"/>
  <c r="N540" i="1" l="1"/>
  <c r="O540" i="1" s="1"/>
  <c r="P540" i="1" s="1"/>
  <c r="M541" i="1"/>
  <c r="M542" i="1" l="1"/>
  <c r="N541" i="1"/>
  <c r="O541" i="1" s="1"/>
  <c r="P541" i="1" s="1"/>
  <c r="N542" i="1" l="1"/>
  <c r="O542" i="1" s="1"/>
  <c r="P542" i="1" s="1"/>
  <c r="M543" i="1"/>
  <c r="N543" i="1" l="1"/>
  <c r="O543" i="1" s="1"/>
  <c r="P543" i="1" s="1"/>
  <c r="M544" i="1"/>
  <c r="M545" i="1" l="1"/>
  <c r="N544" i="1"/>
  <c r="O544" i="1" s="1"/>
  <c r="P544" i="1" s="1"/>
  <c r="M546" i="1" l="1"/>
  <c r="N545" i="1"/>
  <c r="O545" i="1" s="1"/>
  <c r="P545" i="1" s="1"/>
  <c r="M547" i="1" l="1"/>
  <c r="N546" i="1"/>
  <c r="O546" i="1" s="1"/>
  <c r="P546" i="1" s="1"/>
  <c r="M548" i="1" l="1"/>
  <c r="N547" i="1"/>
  <c r="O547" i="1" s="1"/>
  <c r="P547" i="1" s="1"/>
  <c r="N548" i="1" l="1"/>
  <c r="O548" i="1" s="1"/>
  <c r="P548" i="1" s="1"/>
  <c r="M549" i="1"/>
  <c r="M550" i="1" l="1"/>
  <c r="N549" i="1"/>
  <c r="O549" i="1" s="1"/>
  <c r="P549" i="1" s="1"/>
  <c r="N550" i="1" l="1"/>
  <c r="O550" i="1" s="1"/>
  <c r="P550" i="1" s="1"/>
  <c r="M551" i="1"/>
  <c r="M552" i="1" l="1"/>
  <c r="N551" i="1"/>
  <c r="O551" i="1" s="1"/>
  <c r="P551" i="1" s="1"/>
  <c r="M553" i="1" l="1"/>
  <c r="N552" i="1"/>
  <c r="O552" i="1" s="1"/>
  <c r="P552" i="1" s="1"/>
  <c r="N553" i="1" l="1"/>
  <c r="O553" i="1" s="1"/>
  <c r="P553" i="1" s="1"/>
  <c r="M554" i="1"/>
  <c r="M555" i="1" l="1"/>
  <c r="N554" i="1"/>
  <c r="O554" i="1" s="1"/>
  <c r="P554" i="1" s="1"/>
  <c r="M556" i="1" l="1"/>
  <c r="N555" i="1"/>
  <c r="O555" i="1" s="1"/>
  <c r="P555" i="1" s="1"/>
  <c r="N556" i="1" l="1"/>
  <c r="O556" i="1" s="1"/>
  <c r="P556" i="1" s="1"/>
  <c r="M557" i="1"/>
  <c r="N557" i="1" l="1"/>
  <c r="O557" i="1" s="1"/>
  <c r="P557" i="1" s="1"/>
  <c r="M558" i="1"/>
  <c r="N558" i="1" l="1"/>
  <c r="O558" i="1" s="1"/>
  <c r="P558" i="1" s="1"/>
  <c r="M559" i="1"/>
  <c r="M560" i="1" l="1"/>
  <c r="N559" i="1"/>
  <c r="O559" i="1" s="1"/>
  <c r="P559" i="1" s="1"/>
  <c r="M561" i="1" l="1"/>
  <c r="N560" i="1"/>
  <c r="O560" i="1" s="1"/>
  <c r="P560" i="1" s="1"/>
  <c r="M562" i="1" l="1"/>
  <c r="N561" i="1"/>
  <c r="O561" i="1" s="1"/>
  <c r="P561" i="1" s="1"/>
  <c r="N562" i="1" l="1"/>
  <c r="O562" i="1" s="1"/>
  <c r="P562" i="1" s="1"/>
  <c r="M563" i="1"/>
  <c r="N563" i="1" l="1"/>
  <c r="O563" i="1" s="1"/>
  <c r="P563" i="1" s="1"/>
  <c r="M564" i="1"/>
  <c r="N564" i="1" l="1"/>
  <c r="O564" i="1" s="1"/>
  <c r="P564" i="1" s="1"/>
  <c r="M565" i="1"/>
  <c r="N565" i="1" l="1"/>
  <c r="O565" i="1" s="1"/>
  <c r="P565" i="1" s="1"/>
  <c r="M566" i="1"/>
  <c r="N566" i="1" l="1"/>
  <c r="O566" i="1" s="1"/>
  <c r="P566" i="1" s="1"/>
  <c r="M567" i="1"/>
  <c r="N567" i="1" l="1"/>
  <c r="O567" i="1" s="1"/>
  <c r="P567" i="1" s="1"/>
  <c r="M568" i="1"/>
  <c r="N568" i="1" l="1"/>
  <c r="O568" i="1" s="1"/>
  <c r="P568" i="1" s="1"/>
  <c r="M569" i="1"/>
  <c r="N569" i="1" l="1"/>
  <c r="O569" i="1" s="1"/>
  <c r="P569" i="1" s="1"/>
  <c r="M570" i="1"/>
  <c r="N570" i="1" l="1"/>
  <c r="O570" i="1" s="1"/>
  <c r="P570" i="1" s="1"/>
  <c r="M571" i="1"/>
  <c r="M572" i="1" l="1"/>
  <c r="N571" i="1"/>
  <c r="O571" i="1" s="1"/>
  <c r="P571" i="1" s="1"/>
  <c r="N572" i="1" l="1"/>
  <c r="O572" i="1" s="1"/>
  <c r="P572" i="1" s="1"/>
  <c r="M573" i="1"/>
  <c r="N573" i="1" l="1"/>
  <c r="O573" i="1" s="1"/>
  <c r="P573" i="1" s="1"/>
  <c r="M574" i="1"/>
  <c r="N574" i="1" l="1"/>
  <c r="O574" i="1" s="1"/>
  <c r="P574" i="1" s="1"/>
  <c r="M575" i="1"/>
  <c r="M576" i="1" l="1"/>
  <c r="N575" i="1"/>
  <c r="O575" i="1" s="1"/>
  <c r="P575" i="1" s="1"/>
  <c r="M577" i="1" l="1"/>
  <c r="N576" i="1"/>
  <c r="O576" i="1" s="1"/>
  <c r="P576" i="1" s="1"/>
  <c r="M578" i="1" l="1"/>
  <c r="N577" i="1"/>
  <c r="O577" i="1" s="1"/>
  <c r="P577" i="1" s="1"/>
  <c r="M579" i="1" l="1"/>
  <c r="N578" i="1"/>
  <c r="O578" i="1" s="1"/>
  <c r="P578" i="1" s="1"/>
  <c r="M580" i="1" l="1"/>
  <c r="N579" i="1"/>
  <c r="O579" i="1" s="1"/>
  <c r="P579" i="1" s="1"/>
  <c r="M581" i="1" l="1"/>
  <c r="N580" i="1"/>
  <c r="O580" i="1" s="1"/>
  <c r="P580" i="1" s="1"/>
  <c r="M582" i="1" l="1"/>
  <c r="N581" i="1"/>
  <c r="O581" i="1" s="1"/>
  <c r="P581" i="1" s="1"/>
  <c r="M583" i="1" l="1"/>
  <c r="N582" i="1"/>
  <c r="O582" i="1" s="1"/>
  <c r="P582" i="1" s="1"/>
  <c r="M584" i="1" l="1"/>
  <c r="N583" i="1"/>
  <c r="O583" i="1" s="1"/>
  <c r="P583" i="1" s="1"/>
  <c r="N584" i="1" l="1"/>
  <c r="O584" i="1" s="1"/>
  <c r="P584" i="1" s="1"/>
  <c r="M585" i="1"/>
  <c r="M586" i="1" l="1"/>
  <c r="N585" i="1"/>
  <c r="O585" i="1" s="1"/>
  <c r="P585" i="1" s="1"/>
  <c r="M587" i="1" l="1"/>
  <c r="N586" i="1"/>
  <c r="O586" i="1" s="1"/>
  <c r="P586" i="1" s="1"/>
  <c r="N587" i="1" l="1"/>
  <c r="O587" i="1" s="1"/>
  <c r="P587" i="1" s="1"/>
  <c r="M588" i="1"/>
  <c r="N588" i="1" l="1"/>
  <c r="O588" i="1" s="1"/>
  <c r="P588" i="1" s="1"/>
  <c r="M589" i="1"/>
  <c r="N589" i="1" l="1"/>
  <c r="O589" i="1" s="1"/>
  <c r="P589" i="1" s="1"/>
  <c r="M590" i="1"/>
  <c r="M591" i="1" l="1"/>
  <c r="N590" i="1"/>
  <c r="O590" i="1" s="1"/>
  <c r="P590" i="1" s="1"/>
  <c r="M592" i="1" l="1"/>
  <c r="N591" i="1"/>
  <c r="O591" i="1" s="1"/>
  <c r="P591" i="1" s="1"/>
  <c r="M593" i="1" l="1"/>
  <c r="N592" i="1"/>
  <c r="O592" i="1" s="1"/>
  <c r="P592" i="1" s="1"/>
  <c r="N593" i="1" l="1"/>
  <c r="O593" i="1" s="1"/>
  <c r="P593" i="1" s="1"/>
  <c r="M594" i="1"/>
  <c r="N594" i="1" l="1"/>
  <c r="O594" i="1" s="1"/>
  <c r="P594" i="1" s="1"/>
  <c r="M595" i="1"/>
  <c r="N595" i="1" l="1"/>
  <c r="O595" i="1" s="1"/>
  <c r="P595" i="1" s="1"/>
  <c r="M596" i="1"/>
  <c r="M597" i="1" l="1"/>
  <c r="N596" i="1"/>
  <c r="O596" i="1" s="1"/>
  <c r="P596" i="1" s="1"/>
  <c r="N597" i="1" l="1"/>
  <c r="O597" i="1" s="1"/>
  <c r="P597" i="1" s="1"/>
  <c r="M598" i="1"/>
  <c r="M599" i="1" l="1"/>
  <c r="N598" i="1"/>
  <c r="O598" i="1" s="1"/>
  <c r="P598" i="1" s="1"/>
  <c r="N599" i="1" l="1"/>
  <c r="O599" i="1" s="1"/>
  <c r="P599" i="1" s="1"/>
  <c r="M600" i="1"/>
  <c r="M601" i="1" l="1"/>
  <c r="N600" i="1"/>
  <c r="O600" i="1" s="1"/>
  <c r="P600" i="1" s="1"/>
  <c r="N601" i="1" l="1"/>
  <c r="O601" i="1" s="1"/>
  <c r="P601" i="1" s="1"/>
  <c r="M602" i="1"/>
  <c r="N602" i="1" l="1"/>
  <c r="O602" i="1" s="1"/>
  <c r="P602" i="1" s="1"/>
  <c r="M603" i="1"/>
  <c r="M604" i="1" l="1"/>
  <c r="N603" i="1"/>
  <c r="O603" i="1" s="1"/>
  <c r="P603" i="1" s="1"/>
  <c r="N604" i="1" l="1"/>
  <c r="O604" i="1" s="1"/>
  <c r="P604" i="1" s="1"/>
  <c r="M605" i="1"/>
  <c r="N605" i="1" l="1"/>
  <c r="O605" i="1" s="1"/>
  <c r="P605" i="1" s="1"/>
  <c r="M606" i="1"/>
  <c r="N606" i="1" l="1"/>
  <c r="O606" i="1" s="1"/>
  <c r="P606" i="1" s="1"/>
  <c r="M607" i="1"/>
  <c r="M608" i="1" l="1"/>
  <c r="N607" i="1"/>
  <c r="O607" i="1" s="1"/>
  <c r="P607" i="1" s="1"/>
  <c r="N608" i="1" l="1"/>
  <c r="O608" i="1" s="1"/>
  <c r="P608" i="1" s="1"/>
  <c r="M609" i="1"/>
  <c r="M610" i="1" l="1"/>
  <c r="N609" i="1"/>
  <c r="O609" i="1" s="1"/>
  <c r="P609" i="1" s="1"/>
  <c r="M611" i="1" l="1"/>
  <c r="N610" i="1"/>
  <c r="O610" i="1" s="1"/>
  <c r="P610" i="1" s="1"/>
  <c r="N611" i="1" l="1"/>
  <c r="O611" i="1" s="1"/>
  <c r="P611" i="1" s="1"/>
  <c r="M612" i="1"/>
  <c r="M613" i="1" l="1"/>
  <c r="N612" i="1"/>
  <c r="O612" i="1" s="1"/>
  <c r="P612" i="1" s="1"/>
  <c r="M614" i="1" l="1"/>
  <c r="N613" i="1"/>
  <c r="O613" i="1" s="1"/>
  <c r="P613" i="1" s="1"/>
  <c r="M615" i="1" l="1"/>
  <c r="N614" i="1"/>
  <c r="O614" i="1" s="1"/>
  <c r="P614" i="1" s="1"/>
  <c r="N615" i="1" l="1"/>
  <c r="O615" i="1" s="1"/>
  <c r="P615" i="1" s="1"/>
  <c r="M616" i="1"/>
  <c r="N616" i="1" l="1"/>
  <c r="O616" i="1" s="1"/>
  <c r="P616" i="1" s="1"/>
  <c r="M617" i="1"/>
  <c r="N617" i="1" l="1"/>
  <c r="O617" i="1" s="1"/>
  <c r="P617" i="1" s="1"/>
  <c r="M618" i="1"/>
  <c r="M619" i="1" l="1"/>
  <c r="N618" i="1"/>
  <c r="O618" i="1" s="1"/>
  <c r="P618" i="1" s="1"/>
  <c r="N619" i="1" l="1"/>
  <c r="O619" i="1" s="1"/>
  <c r="P619" i="1" s="1"/>
  <c r="M620" i="1"/>
  <c r="N620" i="1" l="1"/>
  <c r="O620" i="1" s="1"/>
  <c r="P620" i="1" s="1"/>
  <c r="M621" i="1"/>
  <c r="N621" i="1" l="1"/>
  <c r="O621" i="1" s="1"/>
  <c r="P621" i="1" s="1"/>
  <c r="M622" i="1"/>
  <c r="M623" i="1" l="1"/>
  <c r="N622" i="1"/>
  <c r="O622" i="1" s="1"/>
  <c r="P622" i="1" s="1"/>
  <c r="N623" i="1" l="1"/>
  <c r="O623" i="1" s="1"/>
  <c r="P623" i="1" s="1"/>
  <c r="M624" i="1"/>
  <c r="M625" i="1" l="1"/>
  <c r="N624" i="1"/>
  <c r="O624" i="1" s="1"/>
  <c r="P624" i="1" s="1"/>
  <c r="N625" i="1" l="1"/>
  <c r="O625" i="1" s="1"/>
  <c r="P625" i="1" s="1"/>
  <c r="M626" i="1"/>
  <c r="N626" i="1" l="1"/>
  <c r="O626" i="1" s="1"/>
  <c r="P626" i="1" s="1"/>
  <c r="M627" i="1"/>
  <c r="M628" i="1" l="1"/>
  <c r="N627" i="1"/>
  <c r="O627" i="1" s="1"/>
  <c r="P627" i="1" s="1"/>
  <c r="N628" i="1" l="1"/>
  <c r="O628" i="1" s="1"/>
  <c r="P628" i="1" s="1"/>
  <c r="M629" i="1"/>
  <c r="N629" i="1" l="1"/>
  <c r="O629" i="1" s="1"/>
  <c r="P629" i="1" s="1"/>
  <c r="M630" i="1"/>
  <c r="M631" i="1" l="1"/>
  <c r="N630" i="1"/>
  <c r="O630" i="1" s="1"/>
  <c r="P630" i="1" s="1"/>
  <c r="M632" i="1" l="1"/>
  <c r="N631" i="1"/>
  <c r="O631" i="1" s="1"/>
  <c r="P631" i="1" s="1"/>
  <c r="N632" i="1" l="1"/>
  <c r="O632" i="1" s="1"/>
  <c r="P632" i="1" s="1"/>
  <c r="M633" i="1"/>
  <c r="N633" i="1" l="1"/>
  <c r="O633" i="1" s="1"/>
  <c r="P633" i="1" s="1"/>
  <c r="M634" i="1"/>
  <c r="M635" i="1" l="1"/>
  <c r="N634" i="1"/>
  <c r="O634" i="1" s="1"/>
  <c r="P634" i="1" s="1"/>
  <c r="N635" i="1" l="1"/>
  <c r="O635" i="1" s="1"/>
  <c r="P635" i="1" s="1"/>
  <c r="M636" i="1"/>
  <c r="N636" i="1" l="1"/>
  <c r="O636" i="1" s="1"/>
  <c r="P636" i="1" s="1"/>
  <c r="M637" i="1"/>
  <c r="N637" i="1" l="1"/>
  <c r="O637" i="1" s="1"/>
  <c r="P637" i="1" s="1"/>
  <c r="M638" i="1"/>
  <c r="M639" i="1" l="1"/>
  <c r="N638" i="1"/>
  <c r="O638" i="1" s="1"/>
  <c r="P638" i="1" s="1"/>
  <c r="M640" i="1" l="1"/>
  <c r="N639" i="1"/>
  <c r="O639" i="1" s="1"/>
  <c r="P639" i="1" s="1"/>
  <c r="M641" i="1" l="1"/>
  <c r="N640" i="1"/>
  <c r="O640" i="1" s="1"/>
  <c r="P640" i="1" s="1"/>
  <c r="M642" i="1" l="1"/>
  <c r="N641" i="1"/>
  <c r="O641" i="1" s="1"/>
  <c r="P641" i="1" s="1"/>
  <c r="M643" i="1" l="1"/>
  <c r="N642" i="1"/>
  <c r="O642" i="1" s="1"/>
  <c r="P642" i="1" s="1"/>
  <c r="N643" i="1" l="1"/>
  <c r="O643" i="1" s="1"/>
  <c r="P643" i="1" s="1"/>
  <c r="M644" i="1"/>
  <c r="N644" i="1" l="1"/>
  <c r="O644" i="1" s="1"/>
  <c r="P644" i="1" s="1"/>
  <c r="M645" i="1"/>
  <c r="M646" i="1" l="1"/>
  <c r="N645" i="1"/>
  <c r="O645" i="1" s="1"/>
  <c r="P645" i="1" s="1"/>
  <c r="N646" i="1" l="1"/>
  <c r="O646" i="1" s="1"/>
  <c r="P646" i="1" s="1"/>
  <c r="M647" i="1"/>
  <c r="N647" i="1" l="1"/>
  <c r="O647" i="1" s="1"/>
  <c r="P647" i="1" s="1"/>
  <c r="M648" i="1"/>
  <c r="N648" i="1" l="1"/>
  <c r="O648" i="1" s="1"/>
  <c r="P648" i="1" s="1"/>
  <c r="M649" i="1"/>
  <c r="N649" i="1" l="1"/>
  <c r="O649" i="1" s="1"/>
  <c r="P649" i="1" s="1"/>
  <c r="M650" i="1"/>
  <c r="M651" i="1" l="1"/>
  <c r="N650" i="1"/>
  <c r="O650" i="1" s="1"/>
  <c r="P650" i="1" s="1"/>
  <c r="N651" i="1" l="1"/>
  <c r="O651" i="1" s="1"/>
  <c r="P651" i="1" s="1"/>
  <c r="M652" i="1"/>
  <c r="N652" i="1" l="1"/>
  <c r="O652" i="1" s="1"/>
  <c r="P652" i="1" s="1"/>
  <c r="M653" i="1"/>
  <c r="M654" i="1" l="1"/>
  <c r="N653" i="1"/>
  <c r="O653" i="1" s="1"/>
  <c r="P653" i="1" s="1"/>
  <c r="M655" i="1" l="1"/>
  <c r="N654" i="1"/>
  <c r="O654" i="1" s="1"/>
  <c r="P654" i="1" s="1"/>
  <c r="N655" i="1" l="1"/>
  <c r="O655" i="1" s="1"/>
  <c r="P655" i="1" s="1"/>
  <c r="M656" i="1"/>
  <c r="N656" i="1" l="1"/>
  <c r="O656" i="1" s="1"/>
  <c r="P656" i="1" s="1"/>
  <c r="M657" i="1"/>
  <c r="M658" i="1" l="1"/>
  <c r="N657" i="1"/>
  <c r="O657" i="1" s="1"/>
  <c r="P657" i="1" s="1"/>
  <c r="M659" i="1" l="1"/>
  <c r="N658" i="1"/>
  <c r="O658" i="1" s="1"/>
  <c r="P658" i="1" s="1"/>
  <c r="N659" i="1" l="1"/>
  <c r="O659" i="1" s="1"/>
  <c r="P659" i="1" s="1"/>
  <c r="M660" i="1"/>
  <c r="N660" i="1" l="1"/>
  <c r="O660" i="1" s="1"/>
  <c r="P660" i="1" s="1"/>
  <c r="M661" i="1"/>
  <c r="N661" i="1" l="1"/>
  <c r="O661" i="1" s="1"/>
  <c r="P661" i="1" s="1"/>
  <c r="M662" i="1"/>
  <c r="N662" i="1" l="1"/>
  <c r="O662" i="1" s="1"/>
  <c r="P662" i="1" s="1"/>
  <c r="M663" i="1"/>
  <c r="N663" i="1" l="1"/>
  <c r="O663" i="1" s="1"/>
  <c r="P663" i="1" s="1"/>
  <c r="M664" i="1"/>
  <c r="N664" i="1" l="1"/>
  <c r="O664" i="1" s="1"/>
  <c r="P664" i="1" s="1"/>
  <c r="M665" i="1"/>
  <c r="M666" i="1" l="1"/>
  <c r="N665" i="1"/>
  <c r="O665" i="1" s="1"/>
  <c r="P665" i="1" s="1"/>
  <c r="M667" i="1" l="1"/>
  <c r="N666" i="1"/>
  <c r="O666" i="1" s="1"/>
  <c r="P666" i="1" s="1"/>
  <c r="M668" i="1" l="1"/>
  <c r="N667" i="1"/>
  <c r="O667" i="1" s="1"/>
  <c r="P667" i="1" s="1"/>
  <c r="M669" i="1" l="1"/>
  <c r="N668" i="1"/>
  <c r="O668" i="1" s="1"/>
  <c r="P668" i="1" s="1"/>
  <c r="N669" i="1" l="1"/>
  <c r="O669" i="1" s="1"/>
  <c r="P669" i="1" s="1"/>
  <c r="M670" i="1"/>
  <c r="N670" i="1" l="1"/>
  <c r="O670" i="1" s="1"/>
  <c r="P670" i="1" s="1"/>
  <c r="M671" i="1"/>
  <c r="N671" i="1" l="1"/>
  <c r="O671" i="1" s="1"/>
  <c r="P671" i="1" s="1"/>
  <c r="M672" i="1"/>
  <c r="N672" i="1" l="1"/>
  <c r="O672" i="1" s="1"/>
  <c r="P672" i="1" s="1"/>
  <c r="M673" i="1"/>
  <c r="M674" i="1" l="1"/>
  <c r="N673" i="1"/>
  <c r="O673" i="1" s="1"/>
  <c r="P673" i="1" s="1"/>
  <c r="N674" i="1" l="1"/>
  <c r="O674" i="1" s="1"/>
  <c r="P674" i="1" s="1"/>
  <c r="M675" i="1"/>
  <c r="M676" i="1" l="1"/>
  <c r="N675" i="1"/>
  <c r="O675" i="1" s="1"/>
  <c r="P675" i="1" s="1"/>
  <c r="M677" i="1" l="1"/>
  <c r="N676" i="1"/>
  <c r="O676" i="1" s="1"/>
  <c r="P676" i="1" s="1"/>
  <c r="N677" i="1" l="1"/>
  <c r="O677" i="1" s="1"/>
  <c r="P677" i="1" s="1"/>
  <c r="M678" i="1"/>
  <c r="N678" i="1" l="1"/>
  <c r="O678" i="1" s="1"/>
  <c r="P678" i="1" s="1"/>
  <c r="M679" i="1"/>
  <c r="N679" i="1" l="1"/>
  <c r="O679" i="1" s="1"/>
  <c r="P679" i="1" s="1"/>
  <c r="M680" i="1"/>
  <c r="M681" i="1" l="1"/>
  <c r="N680" i="1"/>
  <c r="O680" i="1" s="1"/>
  <c r="P680" i="1" s="1"/>
  <c r="N681" i="1" l="1"/>
  <c r="O681" i="1" s="1"/>
  <c r="P681" i="1" s="1"/>
  <c r="M682" i="1"/>
  <c r="N682" i="1" l="1"/>
  <c r="O682" i="1" s="1"/>
  <c r="P682" i="1" s="1"/>
  <c r="M683" i="1"/>
  <c r="N683" i="1" l="1"/>
  <c r="O683" i="1" s="1"/>
  <c r="P683" i="1" s="1"/>
  <c r="M684" i="1"/>
  <c r="M685" i="1" l="1"/>
  <c r="N684" i="1"/>
  <c r="O684" i="1" s="1"/>
  <c r="P684" i="1" s="1"/>
  <c r="N685" i="1" l="1"/>
  <c r="O685" i="1" s="1"/>
  <c r="P685" i="1" s="1"/>
  <c r="M686" i="1"/>
  <c r="N686" i="1" l="1"/>
  <c r="O686" i="1" s="1"/>
  <c r="P686" i="1" s="1"/>
  <c r="M687" i="1"/>
  <c r="N687" i="1" l="1"/>
  <c r="O687" i="1" s="1"/>
  <c r="P687" i="1" s="1"/>
  <c r="M688" i="1"/>
  <c r="N688" i="1" l="1"/>
  <c r="O688" i="1" s="1"/>
  <c r="P688" i="1" s="1"/>
  <c r="M689" i="1"/>
  <c r="N689" i="1" l="1"/>
  <c r="O689" i="1" s="1"/>
  <c r="P689" i="1" s="1"/>
  <c r="M690" i="1"/>
  <c r="N690" i="1" l="1"/>
  <c r="O690" i="1" s="1"/>
  <c r="P690" i="1" s="1"/>
  <c r="M691" i="1"/>
  <c r="N691" i="1" l="1"/>
  <c r="O691" i="1" s="1"/>
  <c r="P691" i="1" s="1"/>
  <c r="M692" i="1"/>
  <c r="N692" i="1" l="1"/>
  <c r="O692" i="1" s="1"/>
  <c r="P692" i="1" s="1"/>
  <c r="M693" i="1"/>
  <c r="M694" i="1" l="1"/>
  <c r="N693" i="1"/>
  <c r="O693" i="1" s="1"/>
  <c r="P693" i="1" s="1"/>
  <c r="N694" i="1" l="1"/>
  <c r="O694" i="1" s="1"/>
  <c r="P694" i="1" s="1"/>
  <c r="M695" i="1"/>
  <c r="N695" i="1" l="1"/>
  <c r="O695" i="1" s="1"/>
  <c r="P695" i="1" s="1"/>
  <c r="M696" i="1"/>
  <c r="N696" i="1" l="1"/>
  <c r="O696" i="1" s="1"/>
  <c r="P696" i="1" s="1"/>
  <c r="M697" i="1"/>
  <c r="N697" i="1" l="1"/>
  <c r="O697" i="1" s="1"/>
  <c r="P697" i="1" s="1"/>
  <c r="M698" i="1"/>
  <c r="M699" i="1" l="1"/>
  <c r="N698" i="1"/>
  <c r="O698" i="1" s="1"/>
  <c r="P698" i="1" s="1"/>
  <c r="N699" i="1" l="1"/>
  <c r="O699" i="1" s="1"/>
  <c r="P699" i="1" s="1"/>
  <c r="M700" i="1"/>
  <c r="N700" i="1" l="1"/>
  <c r="O700" i="1" s="1"/>
  <c r="P700" i="1" s="1"/>
  <c r="M701" i="1"/>
  <c r="M702" i="1" l="1"/>
  <c r="N701" i="1"/>
  <c r="O701" i="1" s="1"/>
  <c r="P701" i="1" s="1"/>
  <c r="M703" i="1" l="1"/>
  <c r="N702" i="1"/>
  <c r="O702" i="1" s="1"/>
  <c r="P702" i="1" s="1"/>
  <c r="M704" i="1" l="1"/>
  <c r="N703" i="1"/>
  <c r="O703" i="1" s="1"/>
  <c r="P703" i="1" s="1"/>
  <c r="N704" i="1" l="1"/>
  <c r="O704" i="1" s="1"/>
  <c r="P704" i="1" s="1"/>
  <c r="M705" i="1"/>
  <c r="M706" i="1" l="1"/>
  <c r="N705" i="1"/>
  <c r="O705" i="1" s="1"/>
  <c r="P705" i="1" s="1"/>
  <c r="M707" i="1" l="1"/>
  <c r="N706" i="1"/>
  <c r="O706" i="1" s="1"/>
  <c r="P706" i="1" s="1"/>
  <c r="N707" i="1" l="1"/>
  <c r="O707" i="1" s="1"/>
  <c r="P707" i="1" s="1"/>
  <c r="M708" i="1"/>
  <c r="N708" i="1" l="1"/>
  <c r="O708" i="1" s="1"/>
  <c r="P708" i="1" s="1"/>
  <c r="M709" i="1"/>
  <c r="N709" i="1" l="1"/>
  <c r="O709" i="1" s="1"/>
  <c r="P709" i="1" s="1"/>
  <c r="M710" i="1"/>
  <c r="M711" i="1" l="1"/>
  <c r="N710" i="1"/>
  <c r="O710" i="1" s="1"/>
  <c r="P710" i="1" s="1"/>
  <c r="N711" i="1" l="1"/>
  <c r="O711" i="1" s="1"/>
  <c r="P711" i="1" s="1"/>
  <c r="M712" i="1"/>
  <c r="N712" i="1" l="1"/>
  <c r="O712" i="1" s="1"/>
  <c r="P712" i="1" s="1"/>
  <c r="M713" i="1"/>
  <c r="N713" i="1" l="1"/>
  <c r="O713" i="1" s="1"/>
  <c r="P713" i="1" s="1"/>
  <c r="M714" i="1"/>
  <c r="N714" i="1" l="1"/>
  <c r="O714" i="1" s="1"/>
  <c r="P714" i="1" s="1"/>
  <c r="M715" i="1"/>
  <c r="N715" i="1" l="1"/>
  <c r="O715" i="1" s="1"/>
  <c r="P715" i="1" s="1"/>
  <c r="M716" i="1"/>
  <c r="N716" i="1" l="1"/>
  <c r="O716" i="1" s="1"/>
  <c r="P716" i="1" s="1"/>
  <c r="M717" i="1"/>
  <c r="M718" i="1" l="1"/>
  <c r="N717" i="1"/>
  <c r="O717" i="1" s="1"/>
  <c r="P717" i="1" s="1"/>
  <c r="M719" i="1" l="1"/>
  <c r="N718" i="1"/>
  <c r="O718" i="1" s="1"/>
  <c r="P718" i="1" s="1"/>
  <c r="N719" i="1" l="1"/>
  <c r="O719" i="1" s="1"/>
  <c r="P719" i="1" s="1"/>
  <c r="M720" i="1"/>
  <c r="N720" i="1" l="1"/>
  <c r="O720" i="1" s="1"/>
  <c r="P720" i="1" s="1"/>
  <c r="M721" i="1"/>
  <c r="N721" i="1" l="1"/>
  <c r="O721" i="1" s="1"/>
  <c r="P721" i="1" s="1"/>
  <c r="M722" i="1"/>
  <c r="N722" i="1" l="1"/>
  <c r="O722" i="1" s="1"/>
  <c r="P722" i="1" s="1"/>
  <c r="M723" i="1"/>
  <c r="M724" i="1" l="1"/>
  <c r="N723" i="1"/>
  <c r="O723" i="1" s="1"/>
  <c r="P723" i="1" s="1"/>
  <c r="N724" i="1" l="1"/>
  <c r="O724" i="1" s="1"/>
  <c r="P724" i="1" s="1"/>
  <c r="M725" i="1"/>
  <c r="N725" i="1" l="1"/>
  <c r="O725" i="1" s="1"/>
  <c r="P725" i="1" s="1"/>
  <c r="M726" i="1"/>
  <c r="N726" i="1" l="1"/>
  <c r="O726" i="1" s="1"/>
  <c r="P726" i="1" s="1"/>
  <c r="M727" i="1"/>
  <c r="M728" i="1" l="1"/>
  <c r="N727" i="1"/>
  <c r="O727" i="1" s="1"/>
  <c r="P727" i="1" s="1"/>
  <c r="M729" i="1" l="1"/>
  <c r="N728" i="1"/>
  <c r="O728" i="1" s="1"/>
  <c r="P728" i="1" s="1"/>
  <c r="N729" i="1" l="1"/>
  <c r="O729" i="1" s="1"/>
  <c r="P729" i="1" s="1"/>
  <c r="M730" i="1"/>
  <c r="M731" i="1" l="1"/>
  <c r="N730" i="1"/>
  <c r="O730" i="1" s="1"/>
  <c r="P730" i="1" s="1"/>
  <c r="N731" i="1" l="1"/>
  <c r="O731" i="1" s="1"/>
  <c r="P731" i="1" s="1"/>
  <c r="M732" i="1"/>
  <c r="N732" i="1" l="1"/>
  <c r="O732" i="1" s="1"/>
  <c r="P732" i="1" s="1"/>
  <c r="M733" i="1"/>
  <c r="N733" i="1" l="1"/>
  <c r="O733" i="1" s="1"/>
  <c r="P733" i="1" s="1"/>
  <c r="M734" i="1"/>
  <c r="M735" i="1" l="1"/>
  <c r="N734" i="1"/>
  <c r="O734" i="1" s="1"/>
  <c r="P734" i="1" s="1"/>
  <c r="M736" i="1" l="1"/>
  <c r="N735" i="1"/>
  <c r="O735" i="1" s="1"/>
  <c r="P735" i="1" s="1"/>
  <c r="M737" i="1" l="1"/>
  <c r="N736" i="1"/>
  <c r="O736" i="1" s="1"/>
  <c r="P736" i="1" s="1"/>
  <c r="N737" i="1" l="1"/>
  <c r="O737" i="1" s="1"/>
  <c r="P737" i="1" s="1"/>
  <c r="M738" i="1"/>
  <c r="N738" i="1" l="1"/>
  <c r="O738" i="1" s="1"/>
  <c r="P738" i="1" s="1"/>
  <c r="M739" i="1"/>
  <c r="M740" i="1" l="1"/>
  <c r="N739" i="1"/>
  <c r="O739" i="1" s="1"/>
  <c r="P739" i="1" s="1"/>
  <c r="N740" i="1" l="1"/>
  <c r="O740" i="1" s="1"/>
  <c r="P740" i="1" s="1"/>
  <c r="M741" i="1"/>
  <c r="M742" i="1" l="1"/>
  <c r="N741" i="1"/>
  <c r="O741" i="1" s="1"/>
  <c r="P741" i="1" s="1"/>
  <c r="N742" i="1" l="1"/>
  <c r="O742" i="1" s="1"/>
  <c r="P742" i="1" s="1"/>
  <c r="M743" i="1"/>
  <c r="N743" i="1" l="1"/>
  <c r="O743" i="1" s="1"/>
  <c r="P743" i="1" s="1"/>
  <c r="M744" i="1"/>
  <c r="N744" i="1" l="1"/>
  <c r="O744" i="1" s="1"/>
  <c r="P744" i="1" s="1"/>
  <c r="M745" i="1"/>
  <c r="N745" i="1" l="1"/>
  <c r="O745" i="1" s="1"/>
  <c r="P745" i="1" s="1"/>
  <c r="M746" i="1"/>
  <c r="N746" i="1" l="1"/>
  <c r="M747" i="1"/>
  <c r="O746" i="1" l="1"/>
  <c r="P746" i="1" s="1"/>
  <c r="N747" i="1"/>
  <c r="O747" i="1" s="1"/>
  <c r="P747" i="1" s="1"/>
  <c r="M748" i="1"/>
  <c r="N748" i="1" l="1"/>
  <c r="O748" i="1" s="1"/>
  <c r="P748" i="1" s="1"/>
  <c r="M749" i="1"/>
  <c r="N749" i="1" l="1"/>
  <c r="O749" i="1" s="1"/>
  <c r="P749" i="1" s="1"/>
  <c r="M750" i="1"/>
  <c r="M751" i="1" l="1"/>
  <c r="N750" i="1"/>
  <c r="O750" i="1" s="1"/>
  <c r="P750" i="1" s="1"/>
  <c r="N751" i="1" l="1"/>
  <c r="O751" i="1" s="1"/>
  <c r="P751" i="1" s="1"/>
  <c r="M752" i="1"/>
  <c r="M753" i="1" l="1"/>
  <c r="N752" i="1"/>
  <c r="O752" i="1" s="1"/>
  <c r="P752" i="1" s="1"/>
  <c r="N753" i="1" l="1"/>
  <c r="O753" i="1" s="1"/>
  <c r="P753" i="1" s="1"/>
  <c r="M754" i="1"/>
  <c r="M755" i="1" l="1"/>
  <c r="N754" i="1"/>
  <c r="O754" i="1" s="1"/>
  <c r="P754" i="1" s="1"/>
  <c r="M756" i="1" l="1"/>
  <c r="N755" i="1"/>
  <c r="O755" i="1" s="1"/>
  <c r="P755" i="1" s="1"/>
  <c r="M757" i="1" l="1"/>
  <c r="N756" i="1"/>
  <c r="O756" i="1" s="1"/>
  <c r="P756" i="1" s="1"/>
  <c r="M758" i="1" l="1"/>
  <c r="N757" i="1"/>
  <c r="O757" i="1" s="1"/>
  <c r="P757" i="1" s="1"/>
  <c r="N758" i="1" l="1"/>
  <c r="O758" i="1" s="1"/>
  <c r="P758" i="1" s="1"/>
  <c r="M759" i="1"/>
  <c r="N759" i="1" l="1"/>
  <c r="O759" i="1" s="1"/>
  <c r="P759" i="1" s="1"/>
  <c r="M760" i="1"/>
  <c r="N760" i="1" l="1"/>
  <c r="O760" i="1" s="1"/>
  <c r="P760" i="1" s="1"/>
  <c r="M761" i="1"/>
  <c r="M762" i="1" l="1"/>
  <c r="N761" i="1"/>
  <c r="O761" i="1" s="1"/>
  <c r="P761" i="1" s="1"/>
  <c r="M763" i="1" l="1"/>
  <c r="N762" i="1"/>
  <c r="O762" i="1" s="1"/>
  <c r="P762" i="1" s="1"/>
  <c r="N763" i="1" l="1"/>
  <c r="O763" i="1" s="1"/>
  <c r="P763" i="1" s="1"/>
  <c r="M764" i="1"/>
  <c r="N764" i="1" l="1"/>
  <c r="O764" i="1" s="1"/>
  <c r="P764" i="1" s="1"/>
  <c r="M765" i="1"/>
  <c r="N765" i="1" l="1"/>
  <c r="O765" i="1" s="1"/>
  <c r="P765" i="1" s="1"/>
  <c r="M766" i="1"/>
  <c r="N766" i="1" l="1"/>
  <c r="O766" i="1" s="1"/>
  <c r="P766" i="1" s="1"/>
  <c r="M767" i="1"/>
  <c r="M768" i="1" l="1"/>
  <c r="N767" i="1"/>
  <c r="O767" i="1" s="1"/>
  <c r="P767" i="1" s="1"/>
  <c r="M769" i="1" l="1"/>
  <c r="N768" i="1"/>
  <c r="O768" i="1" s="1"/>
  <c r="P768" i="1" s="1"/>
  <c r="N769" i="1" l="1"/>
  <c r="O769" i="1" s="1"/>
  <c r="P769" i="1" s="1"/>
  <c r="M770" i="1"/>
  <c r="M771" i="1" l="1"/>
  <c r="N770" i="1"/>
  <c r="O770" i="1" s="1"/>
  <c r="P770" i="1" s="1"/>
  <c r="M772" i="1" l="1"/>
  <c r="N771" i="1"/>
  <c r="O771" i="1" s="1"/>
  <c r="P771" i="1" s="1"/>
  <c r="N772" i="1" l="1"/>
  <c r="O772" i="1" s="1"/>
  <c r="P772" i="1" s="1"/>
  <c r="M773" i="1"/>
  <c r="N773" i="1" l="1"/>
  <c r="O773" i="1" s="1"/>
  <c r="P773" i="1" s="1"/>
  <c r="M774" i="1"/>
  <c r="N774" i="1" l="1"/>
  <c r="O774" i="1" s="1"/>
  <c r="P774" i="1" s="1"/>
  <c r="M775" i="1"/>
  <c r="N775" i="1" l="1"/>
  <c r="O775" i="1" s="1"/>
  <c r="P775" i="1" s="1"/>
  <c r="M776" i="1"/>
  <c r="M777" i="1" l="1"/>
  <c r="N776" i="1"/>
  <c r="O776" i="1" s="1"/>
  <c r="P776" i="1" s="1"/>
  <c r="N777" i="1" l="1"/>
  <c r="O777" i="1" s="1"/>
  <c r="P777" i="1" s="1"/>
  <c r="M778" i="1"/>
  <c r="M779" i="1" l="1"/>
  <c r="N778" i="1"/>
  <c r="O778" i="1" s="1"/>
  <c r="P778" i="1" s="1"/>
  <c r="N779" i="1" l="1"/>
  <c r="O779" i="1" s="1"/>
  <c r="P779" i="1" s="1"/>
  <c r="M780" i="1"/>
  <c r="N780" i="1" l="1"/>
  <c r="O780" i="1" s="1"/>
  <c r="P780" i="1" s="1"/>
  <c r="M781" i="1"/>
  <c r="N781" i="1" l="1"/>
  <c r="O781" i="1" s="1"/>
  <c r="P781" i="1" s="1"/>
  <c r="M782" i="1"/>
  <c r="M783" i="1" l="1"/>
  <c r="N782" i="1"/>
  <c r="O782" i="1" s="1"/>
  <c r="P782" i="1" s="1"/>
  <c r="N783" i="1" l="1"/>
  <c r="O783" i="1" s="1"/>
  <c r="P783" i="1" s="1"/>
  <c r="M784" i="1"/>
  <c r="M785" i="1" l="1"/>
  <c r="N784" i="1"/>
  <c r="O784" i="1" s="1"/>
  <c r="P784" i="1" s="1"/>
  <c r="N785" i="1" l="1"/>
  <c r="O785" i="1" s="1"/>
  <c r="P785" i="1" s="1"/>
  <c r="M786" i="1"/>
  <c r="N786" i="1" l="1"/>
  <c r="O786" i="1" s="1"/>
  <c r="P786" i="1" s="1"/>
  <c r="M787" i="1"/>
  <c r="M788" i="1" l="1"/>
  <c r="N787" i="1"/>
  <c r="O787" i="1" s="1"/>
  <c r="P787" i="1" s="1"/>
  <c r="N788" i="1" l="1"/>
  <c r="O788" i="1" s="1"/>
  <c r="P788" i="1" s="1"/>
  <c r="M789" i="1"/>
  <c r="M790" i="1" l="1"/>
  <c r="N789" i="1"/>
  <c r="O789" i="1" s="1"/>
  <c r="P789" i="1" s="1"/>
  <c r="M791" i="1" l="1"/>
  <c r="N790" i="1"/>
  <c r="O790" i="1" s="1"/>
  <c r="P790" i="1" s="1"/>
  <c r="N791" i="1" l="1"/>
  <c r="O791" i="1" s="1"/>
  <c r="P791" i="1" s="1"/>
  <c r="M792" i="1"/>
  <c r="M793" i="1" l="1"/>
  <c r="N792" i="1"/>
  <c r="O792" i="1" s="1"/>
  <c r="P792" i="1" s="1"/>
  <c r="M794" i="1" l="1"/>
  <c r="N793" i="1"/>
  <c r="O793" i="1" s="1"/>
  <c r="P793" i="1" s="1"/>
  <c r="M795" i="1" l="1"/>
  <c r="N794" i="1"/>
  <c r="O794" i="1" s="1"/>
  <c r="P794" i="1" s="1"/>
  <c r="M796" i="1" l="1"/>
  <c r="N795" i="1"/>
  <c r="O795" i="1" s="1"/>
  <c r="P795" i="1" s="1"/>
  <c r="N796" i="1" l="1"/>
  <c r="O796" i="1" s="1"/>
  <c r="P796" i="1" s="1"/>
  <c r="M797" i="1"/>
  <c r="N797" i="1" l="1"/>
  <c r="O797" i="1" s="1"/>
  <c r="P797" i="1" s="1"/>
  <c r="M798" i="1"/>
  <c r="M799" i="1" l="1"/>
  <c r="N798" i="1"/>
  <c r="O798" i="1" s="1"/>
  <c r="P798" i="1" s="1"/>
  <c r="M800" i="1" l="1"/>
  <c r="N799" i="1"/>
  <c r="O799" i="1" s="1"/>
  <c r="P799" i="1" s="1"/>
  <c r="M801" i="1" l="1"/>
  <c r="N800" i="1"/>
  <c r="O800" i="1" s="1"/>
  <c r="P800" i="1" s="1"/>
  <c r="N801" i="1" l="1"/>
  <c r="O801" i="1" s="1"/>
  <c r="P801" i="1" s="1"/>
  <c r="M802" i="1"/>
  <c r="N802" i="1" l="1"/>
  <c r="O802" i="1" s="1"/>
  <c r="P802" i="1" s="1"/>
  <c r="M803" i="1"/>
  <c r="M804" i="1" l="1"/>
  <c r="N803" i="1"/>
  <c r="O803" i="1" s="1"/>
  <c r="P803" i="1" s="1"/>
  <c r="M805" i="1" l="1"/>
  <c r="N804" i="1"/>
  <c r="O804" i="1" s="1"/>
  <c r="P804" i="1" s="1"/>
  <c r="M806" i="1" l="1"/>
  <c r="N805" i="1"/>
  <c r="O805" i="1" s="1"/>
  <c r="P805" i="1" s="1"/>
  <c r="M807" i="1" l="1"/>
  <c r="N806" i="1"/>
  <c r="O806" i="1" s="1"/>
  <c r="P806" i="1" s="1"/>
  <c r="M808" i="1" l="1"/>
  <c r="N807" i="1"/>
  <c r="O807" i="1" s="1"/>
  <c r="P807" i="1" s="1"/>
  <c r="N808" i="1" l="1"/>
  <c r="O808" i="1" s="1"/>
  <c r="P808" i="1" s="1"/>
  <c r="M809" i="1"/>
  <c r="M810" i="1" l="1"/>
  <c r="N809" i="1"/>
  <c r="O809" i="1" s="1"/>
  <c r="P809" i="1" s="1"/>
  <c r="N810" i="1" l="1"/>
  <c r="O810" i="1" s="1"/>
  <c r="P810" i="1" s="1"/>
  <c r="M811" i="1"/>
  <c r="N811" i="1" l="1"/>
  <c r="O811" i="1" s="1"/>
  <c r="P811" i="1" s="1"/>
  <c r="M812" i="1"/>
  <c r="M813" i="1" l="1"/>
  <c r="N812" i="1"/>
  <c r="O812" i="1" s="1"/>
  <c r="P812" i="1" s="1"/>
  <c r="M814" i="1" l="1"/>
  <c r="N813" i="1"/>
  <c r="O813" i="1" s="1"/>
  <c r="P813" i="1" s="1"/>
  <c r="N814" i="1" l="1"/>
  <c r="O814" i="1" s="1"/>
  <c r="P814" i="1" s="1"/>
  <c r="M815" i="1"/>
  <c r="N815" i="1" l="1"/>
  <c r="O815" i="1" s="1"/>
  <c r="P815" i="1" s="1"/>
  <c r="M816" i="1"/>
  <c r="M817" i="1" l="1"/>
  <c r="N816" i="1"/>
  <c r="O816" i="1" s="1"/>
  <c r="P816" i="1" s="1"/>
  <c r="N817" i="1" l="1"/>
  <c r="O817" i="1" s="1"/>
  <c r="P817" i="1" s="1"/>
  <c r="M818" i="1"/>
  <c r="N818" i="1" l="1"/>
  <c r="O818" i="1" s="1"/>
  <c r="P818" i="1" s="1"/>
  <c r="M819" i="1"/>
  <c r="M820" i="1" l="1"/>
  <c r="N819" i="1"/>
  <c r="O819" i="1" s="1"/>
  <c r="P819" i="1" s="1"/>
  <c r="N820" i="1" l="1"/>
  <c r="O820" i="1" s="1"/>
  <c r="P820" i="1" s="1"/>
  <c r="M821" i="1"/>
  <c r="M822" i="1" l="1"/>
  <c r="N821" i="1"/>
  <c r="O821" i="1" s="1"/>
  <c r="P821" i="1" s="1"/>
  <c r="N822" i="1" l="1"/>
  <c r="O822" i="1" s="1"/>
  <c r="P822" i="1" s="1"/>
  <c r="M823" i="1"/>
  <c r="N823" i="1" l="1"/>
  <c r="O823" i="1" s="1"/>
  <c r="P823" i="1" s="1"/>
  <c r="M824" i="1"/>
  <c r="N824" i="1" l="1"/>
  <c r="O824" i="1" s="1"/>
  <c r="P824" i="1" s="1"/>
  <c r="M825" i="1"/>
  <c r="N825" i="1" l="1"/>
  <c r="O825" i="1" s="1"/>
  <c r="P825" i="1" s="1"/>
  <c r="M826" i="1"/>
  <c r="N826" i="1" l="1"/>
  <c r="O826" i="1" s="1"/>
  <c r="P826" i="1" s="1"/>
  <c r="M827" i="1"/>
  <c r="M828" i="1" l="1"/>
  <c r="N827" i="1"/>
  <c r="O827" i="1" s="1"/>
  <c r="P827" i="1" s="1"/>
  <c r="N828" i="1" l="1"/>
  <c r="O828" i="1" s="1"/>
  <c r="P828" i="1" s="1"/>
  <c r="M829" i="1"/>
  <c r="M830" i="1" l="1"/>
  <c r="N829" i="1"/>
  <c r="O829" i="1" s="1"/>
  <c r="P829" i="1" s="1"/>
  <c r="M831" i="1" l="1"/>
  <c r="N830" i="1"/>
  <c r="O830" i="1" s="1"/>
  <c r="P830" i="1" s="1"/>
  <c r="M832" i="1" l="1"/>
  <c r="N831" i="1"/>
  <c r="O831" i="1" s="1"/>
  <c r="P831" i="1" s="1"/>
  <c r="M833" i="1" l="1"/>
  <c r="N832" i="1"/>
  <c r="O832" i="1" s="1"/>
  <c r="P832" i="1" s="1"/>
  <c r="N833" i="1" l="1"/>
  <c r="O833" i="1" s="1"/>
  <c r="P833" i="1" s="1"/>
  <c r="M834" i="1"/>
  <c r="M835" i="1" l="1"/>
  <c r="N834" i="1"/>
  <c r="O834" i="1" s="1"/>
  <c r="P834" i="1" s="1"/>
  <c r="N835" i="1" l="1"/>
  <c r="O835" i="1" s="1"/>
  <c r="P835" i="1" s="1"/>
  <c r="M836" i="1"/>
  <c r="N836" i="1" l="1"/>
  <c r="O836" i="1" s="1"/>
  <c r="P836" i="1" s="1"/>
  <c r="M837" i="1"/>
  <c r="N837" i="1" l="1"/>
  <c r="O837" i="1" s="1"/>
  <c r="P837" i="1" s="1"/>
  <c r="M838" i="1"/>
  <c r="N838" i="1" l="1"/>
  <c r="O838" i="1" s="1"/>
  <c r="P838" i="1" s="1"/>
  <c r="M839" i="1"/>
  <c r="M840" i="1" l="1"/>
  <c r="N839" i="1"/>
  <c r="O839" i="1" s="1"/>
  <c r="P839" i="1" s="1"/>
  <c r="N840" i="1" l="1"/>
  <c r="O840" i="1" s="1"/>
  <c r="P840" i="1" s="1"/>
  <c r="M841" i="1"/>
  <c r="N841" i="1" l="1"/>
  <c r="O841" i="1" s="1"/>
  <c r="P841" i="1" s="1"/>
  <c r="M842" i="1"/>
  <c r="M843" i="1" l="1"/>
  <c r="N842" i="1"/>
  <c r="O842" i="1" s="1"/>
  <c r="P842" i="1" s="1"/>
  <c r="M844" i="1" l="1"/>
  <c r="N843" i="1"/>
  <c r="O843" i="1" s="1"/>
  <c r="P843" i="1" s="1"/>
  <c r="N844" i="1" l="1"/>
  <c r="O844" i="1" s="1"/>
  <c r="P844" i="1" s="1"/>
  <c r="M845" i="1"/>
  <c r="N845" i="1" l="1"/>
  <c r="O845" i="1" s="1"/>
  <c r="P845" i="1" s="1"/>
  <c r="M846" i="1"/>
  <c r="M847" i="1" l="1"/>
  <c r="N846" i="1"/>
  <c r="O846" i="1" s="1"/>
  <c r="P846" i="1" s="1"/>
  <c r="N847" i="1" l="1"/>
  <c r="O847" i="1" s="1"/>
  <c r="P847" i="1" s="1"/>
  <c r="M848" i="1"/>
  <c r="M849" i="1" l="1"/>
  <c r="N848" i="1"/>
  <c r="O848" i="1" s="1"/>
  <c r="P848" i="1" s="1"/>
  <c r="M850" i="1" l="1"/>
  <c r="N849" i="1"/>
  <c r="O849" i="1" s="1"/>
  <c r="P849" i="1" s="1"/>
  <c r="N850" i="1" l="1"/>
  <c r="O850" i="1" s="1"/>
  <c r="P850" i="1" s="1"/>
  <c r="M851" i="1"/>
  <c r="M852" i="1" l="1"/>
  <c r="N851" i="1"/>
  <c r="O851" i="1" s="1"/>
  <c r="P851" i="1" s="1"/>
  <c r="N852" i="1" l="1"/>
  <c r="O852" i="1" s="1"/>
  <c r="P852" i="1" s="1"/>
  <c r="M853" i="1"/>
  <c r="M854" i="1" l="1"/>
  <c r="N853" i="1"/>
  <c r="O853" i="1" s="1"/>
  <c r="P853" i="1" s="1"/>
  <c r="N854" i="1" l="1"/>
  <c r="O854" i="1" s="1"/>
  <c r="P854" i="1" s="1"/>
  <c r="M855" i="1"/>
  <c r="N855" i="1" l="1"/>
  <c r="O855" i="1" s="1"/>
  <c r="P855" i="1" s="1"/>
  <c r="M856" i="1"/>
  <c r="M857" i="1" l="1"/>
  <c r="N856" i="1"/>
  <c r="O856" i="1" s="1"/>
  <c r="P856" i="1" s="1"/>
  <c r="N857" i="1" l="1"/>
  <c r="O857" i="1" s="1"/>
  <c r="P857" i="1" s="1"/>
  <c r="M858" i="1"/>
  <c r="M859" i="1" l="1"/>
  <c r="N858" i="1"/>
  <c r="O858" i="1" s="1"/>
  <c r="P858" i="1" s="1"/>
  <c r="N859" i="1" l="1"/>
  <c r="O859" i="1" s="1"/>
  <c r="P859" i="1" s="1"/>
  <c r="M860" i="1"/>
  <c r="M861" i="1" l="1"/>
  <c r="N860" i="1"/>
  <c r="O860" i="1" s="1"/>
  <c r="P860" i="1" s="1"/>
  <c r="N861" i="1" l="1"/>
  <c r="O861" i="1" s="1"/>
  <c r="P861" i="1" s="1"/>
  <c r="M862" i="1"/>
  <c r="M863" i="1" l="1"/>
  <c r="N862" i="1"/>
  <c r="O862" i="1" s="1"/>
  <c r="P862" i="1" s="1"/>
  <c r="N863" i="1" l="1"/>
  <c r="O863" i="1" s="1"/>
  <c r="P863" i="1" s="1"/>
  <c r="M864" i="1"/>
  <c r="M865" i="1" l="1"/>
  <c r="N864" i="1"/>
  <c r="O864" i="1" s="1"/>
  <c r="P864" i="1" s="1"/>
  <c r="N865" i="1" l="1"/>
  <c r="O865" i="1" s="1"/>
  <c r="P865" i="1" s="1"/>
  <c r="M866" i="1"/>
  <c r="M867" i="1" l="1"/>
  <c r="N866" i="1"/>
  <c r="O866" i="1" s="1"/>
  <c r="P866" i="1" s="1"/>
  <c r="N867" i="1" l="1"/>
  <c r="O867" i="1" s="1"/>
  <c r="P867" i="1" s="1"/>
  <c r="M868" i="1"/>
  <c r="M869" i="1" l="1"/>
  <c r="N868" i="1"/>
  <c r="O868" i="1" s="1"/>
  <c r="P868" i="1" s="1"/>
  <c r="N869" i="1" l="1"/>
  <c r="O869" i="1" s="1"/>
  <c r="P869" i="1" s="1"/>
  <c r="M870" i="1"/>
  <c r="M871" i="1" l="1"/>
  <c r="N870" i="1"/>
  <c r="O870" i="1" s="1"/>
  <c r="P870" i="1" s="1"/>
  <c r="M872" i="1" l="1"/>
  <c r="N871" i="1"/>
  <c r="O871" i="1" s="1"/>
  <c r="P871" i="1" s="1"/>
  <c r="N872" i="1" l="1"/>
  <c r="O872" i="1" s="1"/>
  <c r="P872" i="1" s="1"/>
  <c r="M873" i="1"/>
  <c r="N873" i="1" l="1"/>
  <c r="O873" i="1" s="1"/>
  <c r="P873" i="1" s="1"/>
  <c r="M874" i="1"/>
  <c r="N874" i="1" l="1"/>
  <c r="O874" i="1" s="1"/>
  <c r="P874" i="1" s="1"/>
  <c r="M875" i="1"/>
  <c r="N875" i="1" l="1"/>
  <c r="O875" i="1" s="1"/>
  <c r="P875" i="1" s="1"/>
  <c r="M876" i="1"/>
  <c r="M877" i="1" l="1"/>
  <c r="N876" i="1"/>
  <c r="O876" i="1" s="1"/>
  <c r="P876" i="1" s="1"/>
  <c r="N877" i="1" l="1"/>
  <c r="O877" i="1" s="1"/>
  <c r="P877" i="1" s="1"/>
  <c r="M878" i="1"/>
  <c r="M879" i="1" l="1"/>
  <c r="N878" i="1"/>
  <c r="O878" i="1" s="1"/>
  <c r="P878" i="1" s="1"/>
  <c r="N879" i="1" l="1"/>
  <c r="O879" i="1" s="1"/>
  <c r="P879" i="1" s="1"/>
  <c r="M880" i="1"/>
  <c r="N880" i="1" l="1"/>
  <c r="O880" i="1" s="1"/>
  <c r="P880" i="1" s="1"/>
  <c r="M881" i="1"/>
  <c r="M882" i="1" l="1"/>
  <c r="N881" i="1"/>
  <c r="O881" i="1" s="1"/>
  <c r="P881" i="1" s="1"/>
  <c r="M883" i="1" l="1"/>
  <c r="N882" i="1"/>
  <c r="O882" i="1" s="1"/>
  <c r="P882" i="1" s="1"/>
  <c r="M884" i="1" l="1"/>
  <c r="N883" i="1"/>
  <c r="O883" i="1" s="1"/>
  <c r="P883" i="1" s="1"/>
  <c r="N884" i="1" l="1"/>
  <c r="O884" i="1" s="1"/>
  <c r="P884" i="1" s="1"/>
  <c r="M885" i="1"/>
  <c r="M886" i="1" l="1"/>
  <c r="N885" i="1"/>
  <c r="O885" i="1" s="1"/>
  <c r="P885" i="1" s="1"/>
  <c r="M887" i="1" l="1"/>
  <c r="N886" i="1"/>
  <c r="O886" i="1" s="1"/>
  <c r="P886" i="1" s="1"/>
  <c r="M888" i="1" l="1"/>
  <c r="N887" i="1"/>
  <c r="O887" i="1" s="1"/>
  <c r="P887" i="1" s="1"/>
  <c r="N888" i="1" l="1"/>
  <c r="O888" i="1" s="1"/>
  <c r="P888" i="1" s="1"/>
  <c r="M889" i="1"/>
  <c r="N889" i="1" l="1"/>
  <c r="O889" i="1" s="1"/>
  <c r="P889" i="1" s="1"/>
  <c r="M890" i="1"/>
  <c r="N890" i="1" l="1"/>
  <c r="O890" i="1" s="1"/>
  <c r="P890" i="1" s="1"/>
  <c r="M891" i="1"/>
  <c r="M892" i="1" l="1"/>
  <c r="N891" i="1"/>
  <c r="O891" i="1" s="1"/>
  <c r="P891" i="1" s="1"/>
  <c r="M893" i="1" l="1"/>
  <c r="N892" i="1"/>
  <c r="O892" i="1" s="1"/>
  <c r="P892" i="1" s="1"/>
  <c r="N893" i="1" l="1"/>
  <c r="O893" i="1" s="1"/>
  <c r="P893" i="1" s="1"/>
  <c r="M894" i="1"/>
  <c r="M895" i="1" l="1"/>
  <c r="N894" i="1"/>
  <c r="O894" i="1" s="1"/>
  <c r="P894" i="1" s="1"/>
  <c r="M896" i="1" l="1"/>
  <c r="N895" i="1"/>
  <c r="O895" i="1" s="1"/>
  <c r="P895" i="1" s="1"/>
  <c r="M897" i="1" l="1"/>
  <c r="N896" i="1"/>
  <c r="O896" i="1" s="1"/>
  <c r="P896" i="1" s="1"/>
  <c r="M898" i="1" l="1"/>
  <c r="N897" i="1"/>
  <c r="O897" i="1" s="1"/>
  <c r="P897" i="1" s="1"/>
  <c r="N898" i="1" l="1"/>
  <c r="O898" i="1" s="1"/>
  <c r="P898" i="1" s="1"/>
  <c r="M899" i="1"/>
  <c r="N899" i="1" l="1"/>
  <c r="O899" i="1" s="1"/>
  <c r="P899" i="1" s="1"/>
  <c r="M900" i="1"/>
  <c r="N900" i="1" l="1"/>
  <c r="O900" i="1" s="1"/>
  <c r="P900" i="1" s="1"/>
  <c r="M901" i="1"/>
  <c r="N901" i="1" l="1"/>
  <c r="O901" i="1" s="1"/>
  <c r="P901" i="1" s="1"/>
  <c r="M902" i="1"/>
  <c r="M903" i="1" l="1"/>
  <c r="N902" i="1"/>
  <c r="O902" i="1" s="1"/>
  <c r="P902" i="1" s="1"/>
  <c r="N903" i="1" l="1"/>
  <c r="O903" i="1" s="1"/>
  <c r="P903" i="1" s="1"/>
  <c r="M904" i="1"/>
  <c r="N904" i="1" l="1"/>
  <c r="O904" i="1" s="1"/>
  <c r="P904" i="1" s="1"/>
  <c r="M905" i="1"/>
  <c r="N905" i="1" l="1"/>
  <c r="O905" i="1" s="1"/>
  <c r="P905" i="1" s="1"/>
  <c r="M906" i="1"/>
  <c r="N906" i="1" l="1"/>
  <c r="O906" i="1" s="1"/>
  <c r="P906" i="1" s="1"/>
  <c r="M907" i="1"/>
  <c r="N907" i="1" l="1"/>
  <c r="O907" i="1" s="1"/>
  <c r="P907" i="1" s="1"/>
  <c r="M908" i="1"/>
  <c r="N908" i="1" l="1"/>
  <c r="O908" i="1" s="1"/>
  <c r="P908" i="1" s="1"/>
  <c r="M909" i="1"/>
  <c r="N909" i="1" l="1"/>
  <c r="O909" i="1" s="1"/>
  <c r="P909" i="1" s="1"/>
  <c r="M910" i="1"/>
  <c r="N910" i="1" l="1"/>
  <c r="O910" i="1" s="1"/>
  <c r="P910" i="1" s="1"/>
  <c r="M911" i="1"/>
  <c r="N911" i="1" l="1"/>
  <c r="O911" i="1" s="1"/>
  <c r="P911" i="1" s="1"/>
  <c r="M912" i="1"/>
  <c r="M913" i="1" l="1"/>
  <c r="N912" i="1"/>
  <c r="O912" i="1" s="1"/>
  <c r="P912" i="1" s="1"/>
  <c r="N913" i="1" l="1"/>
  <c r="O913" i="1" s="1"/>
  <c r="P913" i="1" s="1"/>
  <c r="M914" i="1"/>
  <c r="N914" i="1" l="1"/>
  <c r="O914" i="1" s="1"/>
  <c r="P914" i="1" s="1"/>
  <c r="M915" i="1"/>
  <c r="N915" i="1" l="1"/>
  <c r="O915" i="1" s="1"/>
  <c r="P915" i="1" s="1"/>
  <c r="M916" i="1"/>
  <c r="M917" i="1" l="1"/>
  <c r="N916" i="1"/>
  <c r="O916" i="1" s="1"/>
  <c r="P916" i="1" s="1"/>
  <c r="M918" i="1" l="1"/>
  <c r="N917" i="1"/>
  <c r="O917" i="1" s="1"/>
  <c r="P917" i="1" s="1"/>
  <c r="N918" i="1" l="1"/>
  <c r="O918" i="1" s="1"/>
  <c r="P918" i="1" s="1"/>
  <c r="M919" i="1"/>
  <c r="N919" i="1" l="1"/>
  <c r="O919" i="1" s="1"/>
  <c r="P919" i="1" s="1"/>
  <c r="M920" i="1"/>
  <c r="N920" i="1" l="1"/>
  <c r="O920" i="1" s="1"/>
  <c r="P920" i="1" s="1"/>
  <c r="M921" i="1"/>
  <c r="N921" i="1" l="1"/>
  <c r="O921" i="1" s="1"/>
  <c r="P921" i="1" s="1"/>
  <c r="M922" i="1"/>
  <c r="M923" i="1" l="1"/>
  <c r="N922" i="1"/>
  <c r="O922" i="1" s="1"/>
  <c r="P922" i="1" s="1"/>
  <c r="N923" i="1" l="1"/>
  <c r="O923" i="1" s="1"/>
  <c r="P923" i="1" s="1"/>
  <c r="M924" i="1"/>
  <c r="M925" i="1" l="1"/>
  <c r="N924" i="1"/>
  <c r="O924" i="1" s="1"/>
  <c r="P924" i="1" s="1"/>
  <c r="M926" i="1" l="1"/>
  <c r="N925" i="1"/>
  <c r="O925" i="1" s="1"/>
  <c r="P925" i="1" s="1"/>
  <c r="M927" i="1" l="1"/>
  <c r="N926" i="1"/>
  <c r="O926" i="1" s="1"/>
  <c r="P926" i="1" s="1"/>
  <c r="N927" i="1" l="1"/>
  <c r="O927" i="1" s="1"/>
  <c r="P927" i="1" s="1"/>
  <c r="M928" i="1"/>
  <c r="N928" i="1" l="1"/>
  <c r="O928" i="1" s="1"/>
  <c r="P928" i="1" s="1"/>
  <c r="M929" i="1"/>
  <c r="M930" i="1" l="1"/>
  <c r="N929" i="1"/>
  <c r="O929" i="1" s="1"/>
  <c r="P929" i="1" s="1"/>
  <c r="N930" i="1" l="1"/>
  <c r="O930" i="1" s="1"/>
  <c r="P930" i="1" s="1"/>
  <c r="M931" i="1"/>
  <c r="N931" i="1" l="1"/>
  <c r="O931" i="1" s="1"/>
  <c r="P931" i="1" s="1"/>
  <c r="M932" i="1"/>
  <c r="N932" i="1" l="1"/>
  <c r="O932" i="1" s="1"/>
  <c r="P932" i="1" s="1"/>
  <c r="M933" i="1"/>
  <c r="N933" i="1" l="1"/>
  <c r="O933" i="1" s="1"/>
  <c r="P933" i="1" s="1"/>
  <c r="M934" i="1"/>
  <c r="M935" i="1" l="1"/>
  <c r="N934" i="1"/>
  <c r="O934" i="1" s="1"/>
  <c r="P934" i="1" s="1"/>
  <c r="N935" i="1" l="1"/>
  <c r="O935" i="1" s="1"/>
  <c r="P935" i="1" s="1"/>
  <c r="M936" i="1"/>
  <c r="N936" i="1" l="1"/>
  <c r="O936" i="1" s="1"/>
  <c r="P936" i="1" s="1"/>
  <c r="M937" i="1"/>
  <c r="M938" i="1" l="1"/>
  <c r="N937" i="1"/>
  <c r="O937" i="1" s="1"/>
  <c r="P937" i="1" s="1"/>
  <c r="M939" i="1" l="1"/>
  <c r="N938" i="1"/>
  <c r="O938" i="1" s="1"/>
  <c r="P938" i="1" s="1"/>
  <c r="M940" i="1" l="1"/>
  <c r="N939" i="1"/>
  <c r="O939" i="1" s="1"/>
  <c r="P939" i="1" s="1"/>
  <c r="M941" i="1" l="1"/>
  <c r="N940" i="1"/>
  <c r="O940" i="1" s="1"/>
  <c r="P940" i="1" s="1"/>
  <c r="N941" i="1" l="1"/>
  <c r="O941" i="1" s="1"/>
  <c r="P941" i="1" s="1"/>
  <c r="M942" i="1"/>
  <c r="M943" i="1" l="1"/>
  <c r="N942" i="1"/>
  <c r="O942" i="1" s="1"/>
  <c r="P942" i="1" s="1"/>
  <c r="N943" i="1" l="1"/>
  <c r="O943" i="1" s="1"/>
  <c r="P943" i="1" s="1"/>
  <c r="M944" i="1"/>
  <c r="N944" i="1" l="1"/>
  <c r="O944" i="1" s="1"/>
  <c r="P944" i="1" s="1"/>
  <c r="M945" i="1"/>
  <c r="M946" i="1" l="1"/>
  <c r="N945" i="1"/>
  <c r="O945" i="1" s="1"/>
  <c r="P945" i="1" s="1"/>
  <c r="N946" i="1" l="1"/>
  <c r="O946" i="1" s="1"/>
  <c r="P946" i="1" s="1"/>
  <c r="M947" i="1"/>
  <c r="N947" i="1" l="1"/>
  <c r="O947" i="1" s="1"/>
  <c r="P947" i="1" s="1"/>
  <c r="M948" i="1"/>
  <c r="N948" i="1" l="1"/>
  <c r="O948" i="1" s="1"/>
  <c r="P948" i="1" s="1"/>
  <c r="M949" i="1"/>
  <c r="N949" i="1" l="1"/>
  <c r="O949" i="1" s="1"/>
  <c r="P949" i="1" s="1"/>
  <c r="M950" i="1"/>
  <c r="N950" i="1" l="1"/>
  <c r="O950" i="1" s="1"/>
  <c r="P950" i="1" s="1"/>
  <c r="M951" i="1"/>
  <c r="N951" i="1" l="1"/>
  <c r="O951" i="1" s="1"/>
  <c r="P951" i="1" s="1"/>
  <c r="M952" i="1"/>
  <c r="N952" i="1" l="1"/>
  <c r="O952" i="1" s="1"/>
  <c r="P952" i="1" s="1"/>
  <c r="M953" i="1"/>
  <c r="M954" i="1" l="1"/>
  <c r="N953" i="1"/>
  <c r="O953" i="1" s="1"/>
  <c r="P953" i="1" s="1"/>
  <c r="N954" i="1" l="1"/>
  <c r="O954" i="1" s="1"/>
  <c r="P954" i="1" s="1"/>
  <c r="M955" i="1"/>
  <c r="N955" i="1" l="1"/>
  <c r="O955" i="1" s="1"/>
  <c r="P955" i="1" s="1"/>
  <c r="M956" i="1"/>
  <c r="N956" i="1" l="1"/>
  <c r="O956" i="1" s="1"/>
  <c r="P956" i="1" s="1"/>
  <c r="M957" i="1"/>
  <c r="M958" i="1" l="1"/>
  <c r="N957" i="1"/>
  <c r="O957" i="1" s="1"/>
  <c r="P957" i="1" s="1"/>
  <c r="M959" i="1" l="1"/>
  <c r="N958" i="1"/>
  <c r="O958" i="1" s="1"/>
  <c r="P958" i="1" s="1"/>
  <c r="N959" i="1" l="1"/>
  <c r="O959" i="1" s="1"/>
  <c r="P959" i="1" s="1"/>
  <c r="M960" i="1"/>
  <c r="N960" i="1" l="1"/>
  <c r="O960" i="1" s="1"/>
  <c r="P960" i="1" s="1"/>
  <c r="M961" i="1"/>
  <c r="N961" i="1" l="1"/>
  <c r="O961" i="1" s="1"/>
  <c r="P961" i="1" s="1"/>
  <c r="M962" i="1"/>
  <c r="N962" i="1" l="1"/>
  <c r="O962" i="1" s="1"/>
  <c r="P962" i="1" s="1"/>
  <c r="M963" i="1"/>
  <c r="N963" i="1" l="1"/>
  <c r="O963" i="1" s="1"/>
  <c r="P963" i="1" s="1"/>
  <c r="M964" i="1"/>
  <c r="N964" i="1" l="1"/>
  <c r="O964" i="1" s="1"/>
  <c r="P964" i="1" s="1"/>
  <c r="M965" i="1"/>
  <c r="N965" i="1" l="1"/>
  <c r="O965" i="1" s="1"/>
  <c r="P965" i="1" s="1"/>
  <c r="M966" i="1"/>
  <c r="N966" i="1" l="1"/>
  <c r="O966" i="1" s="1"/>
  <c r="P966" i="1" s="1"/>
  <c r="M967" i="1"/>
  <c r="M968" i="1" l="1"/>
  <c r="N967" i="1"/>
  <c r="O967" i="1" s="1"/>
  <c r="P967" i="1" s="1"/>
  <c r="N968" i="1" l="1"/>
  <c r="O968" i="1" s="1"/>
  <c r="P968" i="1" s="1"/>
  <c r="M969" i="1"/>
  <c r="N969" i="1" l="1"/>
  <c r="O969" i="1" s="1"/>
  <c r="P969" i="1" s="1"/>
  <c r="M970" i="1"/>
  <c r="M971" i="1" l="1"/>
  <c r="N970" i="1"/>
  <c r="O970" i="1" s="1"/>
  <c r="P970" i="1" s="1"/>
  <c r="N971" i="1" l="1"/>
  <c r="O971" i="1" s="1"/>
  <c r="P971" i="1" s="1"/>
  <c r="M972" i="1"/>
  <c r="N972" i="1" l="1"/>
  <c r="O972" i="1" s="1"/>
  <c r="P972" i="1" s="1"/>
  <c r="M973" i="1"/>
  <c r="N973" i="1" l="1"/>
  <c r="O973" i="1" s="1"/>
  <c r="P973" i="1" s="1"/>
  <c r="M974" i="1"/>
  <c r="N974" i="1" l="1"/>
  <c r="O974" i="1" s="1"/>
  <c r="P974" i="1" s="1"/>
  <c r="M975" i="1"/>
  <c r="N975" i="1" l="1"/>
  <c r="O975" i="1" s="1"/>
  <c r="P975" i="1" s="1"/>
  <c r="M976" i="1"/>
  <c r="M977" i="1" l="1"/>
  <c r="N976" i="1"/>
  <c r="O976" i="1" s="1"/>
  <c r="P976" i="1" s="1"/>
  <c r="N977" i="1" l="1"/>
  <c r="O977" i="1" s="1"/>
  <c r="P977" i="1" s="1"/>
  <c r="M978" i="1"/>
  <c r="M979" i="1" l="1"/>
  <c r="N978" i="1"/>
  <c r="O978" i="1" s="1"/>
  <c r="P978" i="1" s="1"/>
  <c r="N979" i="1" l="1"/>
  <c r="O979" i="1" s="1"/>
  <c r="P979" i="1" s="1"/>
  <c r="M980" i="1"/>
  <c r="M981" i="1" l="1"/>
  <c r="N980" i="1"/>
  <c r="O980" i="1" s="1"/>
  <c r="P980" i="1" s="1"/>
  <c r="M982" i="1" l="1"/>
  <c r="N981" i="1"/>
  <c r="O981" i="1" s="1"/>
  <c r="P981" i="1" s="1"/>
  <c r="M983" i="1" l="1"/>
  <c r="N982" i="1"/>
  <c r="O982" i="1" s="1"/>
  <c r="P982" i="1" s="1"/>
  <c r="M984" i="1" l="1"/>
  <c r="N983" i="1"/>
  <c r="O983" i="1" s="1"/>
  <c r="P983" i="1" s="1"/>
  <c r="M985" i="1" l="1"/>
  <c r="N984" i="1"/>
  <c r="O984" i="1" s="1"/>
  <c r="P984" i="1" s="1"/>
  <c r="N985" i="1" l="1"/>
  <c r="O985" i="1" s="1"/>
  <c r="P985" i="1" s="1"/>
  <c r="M986" i="1"/>
  <c r="N986" i="1" l="1"/>
  <c r="O986" i="1" s="1"/>
  <c r="P986" i="1" s="1"/>
  <c r="M987" i="1"/>
  <c r="N987" i="1" l="1"/>
  <c r="O987" i="1" s="1"/>
  <c r="P987" i="1" s="1"/>
  <c r="M988" i="1"/>
  <c r="N988" i="1" l="1"/>
  <c r="O988" i="1" s="1"/>
  <c r="P988" i="1" s="1"/>
  <c r="M989" i="1"/>
  <c r="N989" i="1" l="1"/>
  <c r="O989" i="1" s="1"/>
  <c r="P989" i="1" s="1"/>
  <c r="M990" i="1"/>
  <c r="N990" i="1" l="1"/>
  <c r="O990" i="1" s="1"/>
  <c r="P990" i="1" s="1"/>
  <c r="M991" i="1"/>
  <c r="M992" i="1" l="1"/>
  <c r="N991" i="1"/>
  <c r="O991" i="1" s="1"/>
  <c r="P991" i="1" s="1"/>
  <c r="M993" i="1" l="1"/>
  <c r="N992" i="1"/>
  <c r="O992" i="1" s="1"/>
  <c r="P992" i="1" s="1"/>
  <c r="M994" i="1" l="1"/>
  <c r="N993" i="1"/>
  <c r="O993" i="1" s="1"/>
  <c r="P993" i="1" s="1"/>
  <c r="N994" i="1" l="1"/>
  <c r="O994" i="1" s="1"/>
  <c r="P994" i="1" s="1"/>
  <c r="M995" i="1"/>
  <c r="M996" i="1" l="1"/>
  <c r="N995" i="1"/>
  <c r="O995" i="1" s="1"/>
  <c r="P995" i="1" s="1"/>
  <c r="N996" i="1" l="1"/>
  <c r="O996" i="1" s="1"/>
  <c r="P996" i="1" s="1"/>
  <c r="M997" i="1"/>
  <c r="N997" i="1" l="1"/>
  <c r="O997" i="1" s="1"/>
  <c r="P997" i="1" s="1"/>
  <c r="M998" i="1"/>
  <c r="N998" i="1" l="1"/>
  <c r="O998" i="1" s="1"/>
  <c r="P998" i="1" s="1"/>
  <c r="M999" i="1"/>
  <c r="M1000" i="1" l="1"/>
  <c r="N999" i="1"/>
  <c r="O999" i="1" s="1"/>
  <c r="P999" i="1" s="1"/>
  <c r="N1000" i="1" l="1"/>
  <c r="O1000" i="1" s="1"/>
  <c r="P1000" i="1" s="1"/>
  <c r="M1001" i="1"/>
  <c r="N1001" i="1" l="1"/>
  <c r="O1001" i="1" s="1"/>
  <c r="P1001" i="1" s="1"/>
  <c r="M1002" i="1"/>
  <c r="M1003" i="1" l="1"/>
  <c r="N1002" i="1"/>
  <c r="O1002" i="1" s="1"/>
  <c r="P1002" i="1" s="1"/>
  <c r="N1003" i="1" l="1"/>
  <c r="O1003" i="1" s="1"/>
  <c r="P1003" i="1" s="1"/>
  <c r="M1004" i="1"/>
  <c r="N1004" i="1" l="1"/>
  <c r="O1004" i="1" s="1"/>
  <c r="P1004" i="1" s="1"/>
  <c r="M1005" i="1"/>
  <c r="N1005" i="1" l="1"/>
  <c r="O1005" i="1" s="1"/>
  <c r="P1005" i="1" s="1"/>
  <c r="M1006" i="1"/>
  <c r="N1006" i="1" l="1"/>
  <c r="O1006" i="1" s="1"/>
  <c r="P1006" i="1" s="1"/>
  <c r="M1007" i="1"/>
  <c r="M1008" i="1" l="1"/>
  <c r="N1007" i="1"/>
  <c r="O1007" i="1" s="1"/>
  <c r="P1007" i="1" s="1"/>
  <c r="N1008" i="1" l="1"/>
  <c r="O1008" i="1" s="1"/>
  <c r="P1008" i="1" s="1"/>
  <c r="M1009" i="1"/>
  <c r="N1009" i="1" l="1"/>
  <c r="O1009" i="1" s="1"/>
  <c r="P1009" i="1" s="1"/>
  <c r="M1010" i="1"/>
  <c r="M1011" i="1" l="1"/>
  <c r="N1010" i="1"/>
  <c r="O1010" i="1" s="1"/>
  <c r="P1010" i="1" s="1"/>
  <c r="M1012" i="1" l="1"/>
  <c r="N1011" i="1"/>
  <c r="O1011" i="1" s="1"/>
  <c r="P1011" i="1" s="1"/>
  <c r="N1012" i="1" l="1"/>
  <c r="O1012" i="1" s="1"/>
  <c r="P1012" i="1" s="1"/>
  <c r="M1013" i="1"/>
  <c r="N1013" i="1" l="1"/>
  <c r="O1013" i="1" s="1"/>
  <c r="P1013" i="1" s="1"/>
  <c r="M1014" i="1"/>
  <c r="M1015" i="1" l="1"/>
  <c r="N1014" i="1"/>
  <c r="O1014" i="1" s="1"/>
  <c r="P1014" i="1" s="1"/>
  <c r="N1015" i="1" l="1"/>
  <c r="O1015" i="1" s="1"/>
  <c r="P1015" i="1" s="1"/>
  <c r="M1016" i="1"/>
  <c r="N1016" i="1" l="1"/>
  <c r="O1016" i="1" s="1"/>
  <c r="P1016" i="1" s="1"/>
  <c r="M1017" i="1"/>
  <c r="M1018" i="1" l="1"/>
  <c r="N1017" i="1"/>
  <c r="O1017" i="1" s="1"/>
  <c r="P1017" i="1" s="1"/>
  <c r="N1018" i="1" l="1"/>
  <c r="O1018" i="1" s="1"/>
  <c r="P1018" i="1" s="1"/>
  <c r="M1019" i="1"/>
  <c r="N1019" i="1" l="1"/>
  <c r="O1019" i="1" s="1"/>
  <c r="P1019" i="1" s="1"/>
  <c r="M1020" i="1"/>
  <c r="M1021" i="1" l="1"/>
  <c r="N1020" i="1"/>
  <c r="O1020" i="1" s="1"/>
  <c r="P1020" i="1" s="1"/>
  <c r="N1021" i="1" l="1"/>
  <c r="O1021" i="1" s="1"/>
  <c r="P1021" i="1" s="1"/>
  <c r="M1022" i="1"/>
  <c r="N1022" i="1" l="1"/>
  <c r="M1023" i="1"/>
  <c r="N1023" i="1" l="1"/>
  <c r="O1023" i="1" s="1"/>
  <c r="P1023" i="1" s="1"/>
  <c r="M1024" i="1"/>
  <c r="O1022" i="1"/>
  <c r="P1022" i="1" s="1"/>
  <c r="M1025" i="1" l="1"/>
  <c r="N1024" i="1"/>
  <c r="O1024" i="1" s="1"/>
  <c r="P1024" i="1" s="1"/>
  <c r="N1025" i="1" l="1"/>
  <c r="O1025" i="1" s="1"/>
  <c r="P1025" i="1" s="1"/>
  <c r="M1026" i="1"/>
  <c r="M1027" i="1" l="1"/>
  <c r="N1026" i="1"/>
  <c r="O1026" i="1" s="1"/>
  <c r="P1026" i="1" s="1"/>
  <c r="N1027" i="1" l="1"/>
  <c r="O1027" i="1" s="1"/>
  <c r="P1027" i="1" s="1"/>
  <c r="M1028" i="1"/>
  <c r="N1028" i="1" l="1"/>
  <c r="O1028" i="1" s="1"/>
  <c r="P1028" i="1" s="1"/>
  <c r="M1029" i="1"/>
  <c r="M1030" i="1" l="1"/>
  <c r="N1029" i="1"/>
  <c r="O1029" i="1" s="1"/>
  <c r="P1029" i="1" s="1"/>
  <c r="N1030" i="1" l="1"/>
  <c r="O1030" i="1" s="1"/>
  <c r="P1030" i="1" s="1"/>
  <c r="M1031" i="1"/>
  <c r="M1032" i="1" l="1"/>
  <c r="N1031" i="1"/>
  <c r="O1031" i="1" s="1"/>
  <c r="P1031" i="1" s="1"/>
  <c r="N1032" i="1" l="1"/>
  <c r="O1032" i="1" s="1"/>
  <c r="P1032" i="1" s="1"/>
  <c r="M1033" i="1"/>
  <c r="N1033" i="1" l="1"/>
  <c r="O1033" i="1" s="1"/>
  <c r="P1033" i="1" s="1"/>
  <c r="M1034" i="1"/>
  <c r="N1034" i="1" l="1"/>
  <c r="O1034" i="1" s="1"/>
  <c r="P1034" i="1" s="1"/>
  <c r="M1035" i="1"/>
  <c r="N1035" i="1" l="1"/>
  <c r="O1035" i="1" s="1"/>
  <c r="P1035" i="1" s="1"/>
  <c r="M1036" i="1"/>
  <c r="M1037" i="1" l="1"/>
  <c r="N1036" i="1"/>
  <c r="O1036" i="1" s="1"/>
  <c r="P1036" i="1" s="1"/>
  <c r="N1037" i="1" l="1"/>
  <c r="O1037" i="1" s="1"/>
  <c r="P1037" i="1" s="1"/>
  <c r="M1038" i="1"/>
  <c r="M1039" i="1" l="1"/>
  <c r="N1038" i="1"/>
  <c r="O1038" i="1" s="1"/>
  <c r="P1038" i="1" s="1"/>
  <c r="N1039" i="1" l="1"/>
  <c r="O1039" i="1" s="1"/>
  <c r="P1039" i="1" s="1"/>
  <c r="M1040" i="1"/>
  <c r="M1041" i="1" l="1"/>
  <c r="N1040" i="1"/>
  <c r="O1040" i="1" s="1"/>
  <c r="P1040" i="1" s="1"/>
  <c r="M1042" i="1" l="1"/>
  <c r="N1041" i="1"/>
  <c r="O1041" i="1" s="1"/>
  <c r="P1041" i="1" s="1"/>
  <c r="N1042" i="1" l="1"/>
  <c r="O1042" i="1" s="1"/>
  <c r="P1042" i="1" s="1"/>
  <c r="M1043" i="1"/>
  <c r="N1043" i="1" l="1"/>
  <c r="O1043" i="1" s="1"/>
  <c r="P1043" i="1" s="1"/>
  <c r="M1044" i="1"/>
  <c r="N1044" i="1" l="1"/>
  <c r="O1044" i="1" s="1"/>
  <c r="P1044" i="1" s="1"/>
  <c r="M1045" i="1"/>
  <c r="M1046" i="1" l="1"/>
  <c r="N1045" i="1"/>
  <c r="O1045" i="1" s="1"/>
  <c r="P1045" i="1" s="1"/>
  <c r="N1046" i="1" l="1"/>
  <c r="O1046" i="1" s="1"/>
  <c r="P1046" i="1" s="1"/>
  <c r="M1047" i="1"/>
  <c r="M1048" i="1" l="1"/>
  <c r="N1047" i="1"/>
  <c r="O1047" i="1" s="1"/>
  <c r="P1047" i="1" s="1"/>
  <c r="N1048" i="1" l="1"/>
  <c r="O1048" i="1" s="1"/>
  <c r="P1048" i="1" s="1"/>
  <c r="M1049" i="1"/>
  <c r="N1049" i="1" l="1"/>
  <c r="O1049" i="1" s="1"/>
  <c r="P1049" i="1" s="1"/>
  <c r="M1050" i="1"/>
  <c r="M1051" i="1" l="1"/>
  <c r="N1050" i="1"/>
  <c r="O1050" i="1" s="1"/>
  <c r="P1050" i="1" s="1"/>
  <c r="N1051" i="1" l="1"/>
  <c r="O1051" i="1" s="1"/>
  <c r="P1051" i="1" s="1"/>
  <c r="M1052" i="1"/>
  <c r="M1053" i="1" l="1"/>
  <c r="N1052" i="1"/>
  <c r="O1052" i="1" s="1"/>
  <c r="P1052" i="1" s="1"/>
  <c r="N1053" i="1" l="1"/>
  <c r="O1053" i="1" s="1"/>
  <c r="P1053" i="1" s="1"/>
  <c r="M1054" i="1"/>
  <c r="N1054" i="1" l="1"/>
  <c r="O1054" i="1" s="1"/>
  <c r="P1054" i="1" s="1"/>
  <c r="M1055" i="1"/>
  <c r="M1056" i="1" l="1"/>
  <c r="N1055" i="1"/>
  <c r="O1055" i="1" s="1"/>
  <c r="P1055" i="1" s="1"/>
  <c r="N1056" i="1" l="1"/>
  <c r="O1056" i="1" s="1"/>
  <c r="P1056" i="1" s="1"/>
  <c r="M1057" i="1"/>
  <c r="M1058" i="1" l="1"/>
  <c r="N1057" i="1"/>
  <c r="O1057" i="1" s="1"/>
  <c r="P1057" i="1" s="1"/>
  <c r="M1059" i="1" l="1"/>
  <c r="N1058" i="1"/>
  <c r="O1058" i="1" s="1"/>
  <c r="P1058" i="1" s="1"/>
  <c r="M1060" i="1" l="1"/>
  <c r="N1059" i="1"/>
  <c r="O1059" i="1" s="1"/>
  <c r="P1059" i="1" s="1"/>
  <c r="N1060" i="1" l="1"/>
  <c r="O1060" i="1" s="1"/>
  <c r="P1060" i="1" s="1"/>
  <c r="M1061" i="1"/>
  <c r="M1062" i="1" l="1"/>
  <c r="N1061" i="1"/>
  <c r="O1061" i="1" s="1"/>
  <c r="P1061" i="1" s="1"/>
  <c r="N1062" i="1" l="1"/>
  <c r="O1062" i="1" s="1"/>
  <c r="P1062" i="1" s="1"/>
  <c r="M1063" i="1"/>
  <c r="N1063" i="1" l="1"/>
  <c r="O1063" i="1" s="1"/>
  <c r="P1063" i="1" s="1"/>
  <c r="M1064" i="1"/>
  <c r="M1065" i="1" l="1"/>
  <c r="N1064" i="1"/>
  <c r="O1064" i="1" s="1"/>
  <c r="P1064" i="1" s="1"/>
  <c r="N1065" i="1" l="1"/>
  <c r="O1065" i="1" s="1"/>
  <c r="P1065" i="1" s="1"/>
  <c r="M1066" i="1"/>
  <c r="N1066" i="1" l="1"/>
  <c r="O1066" i="1" s="1"/>
  <c r="P1066" i="1" s="1"/>
  <c r="M1067" i="1"/>
  <c r="N1067" i="1" l="1"/>
  <c r="O1067" i="1" s="1"/>
  <c r="P1067" i="1" s="1"/>
  <c r="M1068" i="1"/>
  <c r="M1069" i="1" l="1"/>
  <c r="N1068" i="1"/>
  <c r="O1068" i="1" s="1"/>
  <c r="P1068" i="1" s="1"/>
  <c r="N1069" i="1" l="1"/>
  <c r="O1069" i="1" s="1"/>
  <c r="P1069" i="1" s="1"/>
  <c r="M1070" i="1"/>
  <c r="N1070" i="1" l="1"/>
  <c r="O1070" i="1" s="1"/>
  <c r="P1070" i="1" s="1"/>
  <c r="M1071" i="1"/>
  <c r="N1071" i="1" l="1"/>
  <c r="O1071" i="1" s="1"/>
  <c r="P1071" i="1" s="1"/>
  <c r="M1072" i="1"/>
  <c r="N1072" i="1" l="1"/>
  <c r="O1072" i="1" s="1"/>
  <c r="P1072" i="1" s="1"/>
  <c r="M1073" i="1"/>
  <c r="N1073" i="1" l="1"/>
  <c r="O1073" i="1" s="1"/>
  <c r="P1073" i="1" s="1"/>
  <c r="M1074" i="1"/>
  <c r="N1074" i="1" l="1"/>
  <c r="O1074" i="1" s="1"/>
  <c r="P1074" i="1" s="1"/>
  <c r="M1075" i="1"/>
  <c r="N1075" i="1" l="1"/>
  <c r="O1075" i="1" s="1"/>
  <c r="P1075" i="1" s="1"/>
  <c r="M1076" i="1"/>
  <c r="N1076" i="1" l="1"/>
  <c r="O1076" i="1" s="1"/>
  <c r="P1076" i="1" s="1"/>
  <c r="M1077" i="1"/>
  <c r="M1078" i="1" l="1"/>
  <c r="N1077" i="1"/>
  <c r="O1077" i="1" s="1"/>
  <c r="P1077" i="1" s="1"/>
  <c r="N1078" i="1" l="1"/>
  <c r="O1078" i="1" s="1"/>
  <c r="P1078" i="1" s="1"/>
  <c r="M1079" i="1"/>
  <c r="N1079" i="1" l="1"/>
  <c r="O1079" i="1" s="1"/>
  <c r="P1079" i="1" s="1"/>
  <c r="M1080" i="1"/>
  <c r="N1080" i="1" l="1"/>
  <c r="O1080" i="1" s="1"/>
  <c r="P1080" i="1" s="1"/>
  <c r="M1081" i="1"/>
  <c r="N1081" i="1" l="1"/>
  <c r="O1081" i="1" s="1"/>
  <c r="P1081" i="1" s="1"/>
  <c r="M1082" i="1"/>
  <c r="N1082" i="1" l="1"/>
  <c r="O1082" i="1" s="1"/>
  <c r="P1082" i="1" s="1"/>
  <c r="M1083" i="1"/>
  <c r="N1083" i="1" l="1"/>
  <c r="O1083" i="1" s="1"/>
  <c r="P1083" i="1" s="1"/>
  <c r="M1084" i="1"/>
  <c r="N1084" i="1" l="1"/>
  <c r="O1084" i="1" s="1"/>
  <c r="P1084" i="1" s="1"/>
  <c r="M1085" i="1"/>
  <c r="N1085" i="1" l="1"/>
  <c r="O1085" i="1" s="1"/>
  <c r="P1085" i="1" s="1"/>
  <c r="M1086" i="1"/>
  <c r="M1087" i="1" l="1"/>
  <c r="N1086" i="1"/>
  <c r="O1086" i="1" s="1"/>
  <c r="P1086" i="1" s="1"/>
  <c r="M1088" i="1" l="1"/>
  <c r="N1087" i="1"/>
  <c r="O1087" i="1" s="1"/>
  <c r="P1087" i="1" s="1"/>
  <c r="M1089" i="1" l="1"/>
  <c r="N1088" i="1"/>
  <c r="O1088" i="1" s="1"/>
  <c r="P1088" i="1" s="1"/>
  <c r="N1089" i="1" l="1"/>
  <c r="O1089" i="1" s="1"/>
  <c r="P1089" i="1" s="1"/>
  <c r="M1090" i="1"/>
  <c r="M1091" i="1" l="1"/>
  <c r="N1090" i="1"/>
  <c r="O1090" i="1" s="1"/>
  <c r="P1090" i="1" s="1"/>
  <c r="N1091" i="1" l="1"/>
  <c r="O1091" i="1" s="1"/>
  <c r="P1091" i="1" s="1"/>
  <c r="M1092" i="1"/>
  <c r="N1092" i="1" l="1"/>
  <c r="O1092" i="1" s="1"/>
  <c r="P1092" i="1" s="1"/>
  <c r="M1093" i="1"/>
  <c r="N1093" i="1" l="1"/>
  <c r="O1093" i="1" s="1"/>
  <c r="P1093" i="1" s="1"/>
  <c r="M1094" i="1"/>
  <c r="M1095" i="1" l="1"/>
  <c r="N1094" i="1"/>
  <c r="O1094" i="1" s="1"/>
  <c r="P1094" i="1" s="1"/>
  <c r="M1096" i="1" l="1"/>
  <c r="N1095" i="1"/>
  <c r="O1095" i="1" s="1"/>
  <c r="P1095" i="1" s="1"/>
  <c r="N1096" i="1" l="1"/>
  <c r="O1096" i="1" s="1"/>
  <c r="P1096" i="1" s="1"/>
  <c r="M1097" i="1"/>
  <c r="M1098" i="1" l="1"/>
  <c r="N1097" i="1"/>
  <c r="O1097" i="1" s="1"/>
  <c r="P1097" i="1" s="1"/>
  <c r="N1098" i="1" l="1"/>
  <c r="O1098" i="1" s="1"/>
  <c r="P1098" i="1" s="1"/>
  <c r="M1099" i="1"/>
  <c r="N1099" i="1" l="1"/>
  <c r="O1099" i="1" s="1"/>
  <c r="P1099" i="1" s="1"/>
  <c r="M1100" i="1"/>
  <c r="N1100" i="1" l="1"/>
  <c r="O1100" i="1" s="1"/>
  <c r="P1100" i="1" s="1"/>
  <c r="M1101" i="1"/>
  <c r="N1101" i="1" l="1"/>
  <c r="O1101" i="1" s="1"/>
  <c r="P1101" i="1" s="1"/>
  <c r="M1102" i="1"/>
  <c r="M1103" i="1" l="1"/>
  <c r="N1102" i="1"/>
  <c r="O1102" i="1" s="1"/>
  <c r="P1102" i="1" s="1"/>
  <c r="M1104" i="1" l="1"/>
  <c r="N1103" i="1"/>
  <c r="O1103" i="1" s="1"/>
  <c r="P1103" i="1" s="1"/>
  <c r="M1105" i="1" l="1"/>
  <c r="N1104" i="1"/>
  <c r="O1104" i="1" s="1"/>
  <c r="P1104" i="1" s="1"/>
  <c r="N1105" i="1" l="1"/>
  <c r="O1105" i="1" s="1"/>
  <c r="P1105" i="1" s="1"/>
  <c r="M1106" i="1"/>
  <c r="M1107" i="1" l="1"/>
  <c r="N1106" i="1"/>
  <c r="O1106" i="1" s="1"/>
  <c r="P1106" i="1" s="1"/>
  <c r="M1108" i="1" l="1"/>
  <c r="N1107" i="1"/>
  <c r="O1107" i="1" s="1"/>
  <c r="P1107" i="1" s="1"/>
  <c r="N1108" i="1" l="1"/>
  <c r="O1108" i="1" s="1"/>
  <c r="P1108" i="1" s="1"/>
  <c r="M1109" i="1"/>
  <c r="M1110" i="1" l="1"/>
  <c r="N1109" i="1"/>
  <c r="O1109" i="1" s="1"/>
  <c r="P1109" i="1" s="1"/>
  <c r="N1110" i="1" l="1"/>
  <c r="O1110" i="1" s="1"/>
  <c r="P1110" i="1" s="1"/>
  <c r="M1111" i="1"/>
  <c r="N1111" i="1" l="1"/>
  <c r="O1111" i="1" s="1"/>
  <c r="P1111" i="1" s="1"/>
  <c r="M1112" i="1"/>
  <c r="N1112" i="1" l="1"/>
  <c r="O1112" i="1" s="1"/>
  <c r="P1112" i="1" s="1"/>
  <c r="M1113" i="1"/>
  <c r="M1114" i="1" l="1"/>
  <c r="N1113" i="1"/>
  <c r="O1113" i="1" s="1"/>
  <c r="P1113" i="1" s="1"/>
  <c r="M1115" i="1" l="1"/>
  <c r="N1114" i="1"/>
  <c r="O1114" i="1" s="1"/>
  <c r="P1114" i="1" s="1"/>
  <c r="N1115" i="1" l="1"/>
  <c r="O1115" i="1" s="1"/>
  <c r="P1115" i="1" s="1"/>
  <c r="M1116" i="1"/>
  <c r="N1116" i="1" l="1"/>
  <c r="O1116" i="1" s="1"/>
  <c r="P1116" i="1" s="1"/>
  <c r="M1117" i="1"/>
  <c r="N1117" i="1" l="1"/>
  <c r="O1117" i="1" s="1"/>
  <c r="P1117" i="1" s="1"/>
  <c r="M1118" i="1"/>
  <c r="M1119" i="1" l="1"/>
  <c r="N1118" i="1"/>
  <c r="O1118" i="1" s="1"/>
  <c r="P1118" i="1" s="1"/>
  <c r="N1119" i="1" l="1"/>
  <c r="O1119" i="1" s="1"/>
  <c r="P1119" i="1" s="1"/>
  <c r="M1120" i="1"/>
  <c r="N1120" i="1" l="1"/>
  <c r="O1120" i="1" s="1"/>
  <c r="P1120" i="1" s="1"/>
  <c r="M1121" i="1"/>
  <c r="N1121" i="1" l="1"/>
  <c r="O1121" i="1" s="1"/>
  <c r="P1121" i="1" s="1"/>
  <c r="M1122" i="1"/>
  <c r="M1123" i="1" l="1"/>
  <c r="N1122" i="1"/>
  <c r="O1122" i="1" s="1"/>
  <c r="P1122" i="1" s="1"/>
  <c r="N1123" i="1" l="1"/>
  <c r="O1123" i="1" s="1"/>
  <c r="P1123" i="1" s="1"/>
  <c r="M1124" i="1"/>
  <c r="N1124" i="1" l="1"/>
  <c r="O1124" i="1" s="1"/>
  <c r="P1124" i="1" s="1"/>
  <c r="M1125" i="1"/>
  <c r="N1125" i="1" l="1"/>
  <c r="O1125" i="1" s="1"/>
  <c r="P1125" i="1" s="1"/>
  <c r="M1126" i="1"/>
  <c r="N1126" i="1" l="1"/>
  <c r="O1126" i="1" s="1"/>
  <c r="P1126" i="1" s="1"/>
  <c r="M1127" i="1"/>
  <c r="N1127" i="1" l="1"/>
  <c r="O1127" i="1" s="1"/>
  <c r="P1127" i="1" s="1"/>
  <c r="M1128" i="1"/>
  <c r="N1128" i="1" l="1"/>
  <c r="O1128" i="1" s="1"/>
  <c r="P1128" i="1" s="1"/>
  <c r="M1129" i="1"/>
  <c r="M1130" i="1" l="1"/>
  <c r="N1129" i="1"/>
  <c r="O1129" i="1" s="1"/>
  <c r="P1129" i="1" s="1"/>
  <c r="N1130" i="1" l="1"/>
  <c r="O1130" i="1" s="1"/>
  <c r="P1130" i="1" s="1"/>
  <c r="M1131" i="1"/>
  <c r="M1132" i="1" l="1"/>
  <c r="N1131" i="1"/>
  <c r="O1131" i="1" s="1"/>
  <c r="P1131" i="1" s="1"/>
  <c r="M1133" i="1" l="1"/>
  <c r="N1132" i="1"/>
  <c r="O1132" i="1" s="1"/>
  <c r="P1132" i="1" s="1"/>
  <c r="M1134" i="1" l="1"/>
  <c r="N1133" i="1"/>
  <c r="O1133" i="1" s="1"/>
  <c r="P1133" i="1" s="1"/>
  <c r="M1135" i="1" l="1"/>
  <c r="N1134" i="1"/>
  <c r="O1134" i="1" s="1"/>
  <c r="P1134" i="1" s="1"/>
  <c r="N1135" i="1" l="1"/>
  <c r="O1135" i="1" s="1"/>
  <c r="P1135" i="1" s="1"/>
  <c r="M1136" i="1"/>
  <c r="M1137" i="1" l="1"/>
  <c r="N1136" i="1"/>
  <c r="O1136" i="1" s="1"/>
  <c r="P1136" i="1" s="1"/>
  <c r="M1138" i="1" l="1"/>
  <c r="N1137" i="1"/>
  <c r="O1137" i="1" s="1"/>
  <c r="P1137" i="1" s="1"/>
  <c r="N1138" i="1" l="1"/>
  <c r="O1138" i="1" s="1"/>
  <c r="P1138" i="1" s="1"/>
  <c r="M1139" i="1"/>
  <c r="M1140" i="1" l="1"/>
  <c r="N1139" i="1"/>
  <c r="O1139" i="1" s="1"/>
  <c r="P1139" i="1" s="1"/>
  <c r="N1140" i="1" l="1"/>
  <c r="O1140" i="1" s="1"/>
  <c r="P1140" i="1" s="1"/>
  <c r="M1141" i="1"/>
  <c r="N1141" i="1" l="1"/>
  <c r="O1141" i="1" s="1"/>
  <c r="P1141" i="1" s="1"/>
  <c r="M1142" i="1"/>
  <c r="M1143" i="1" l="1"/>
  <c r="N1142" i="1"/>
  <c r="O1142" i="1" s="1"/>
  <c r="P1142" i="1" s="1"/>
  <c r="M1144" i="1" l="1"/>
  <c r="N1143" i="1"/>
  <c r="O1143" i="1" s="1"/>
  <c r="P1143" i="1" s="1"/>
  <c r="N1144" i="1" l="1"/>
  <c r="O1144" i="1" s="1"/>
  <c r="P1144" i="1" s="1"/>
  <c r="M1145" i="1"/>
  <c r="N1145" i="1" l="1"/>
  <c r="O1145" i="1" s="1"/>
  <c r="P1145" i="1" s="1"/>
  <c r="M1146" i="1"/>
  <c r="N1146" i="1" l="1"/>
  <c r="O1146" i="1" s="1"/>
  <c r="P1146" i="1" s="1"/>
  <c r="M1147" i="1"/>
  <c r="N1147" i="1" l="1"/>
  <c r="O1147" i="1" s="1"/>
  <c r="P1147" i="1" s="1"/>
  <c r="M1148" i="1"/>
  <c r="M1149" i="1" l="1"/>
  <c r="N1148" i="1"/>
  <c r="O1148" i="1" s="1"/>
  <c r="P1148" i="1" s="1"/>
  <c r="N1149" i="1" l="1"/>
  <c r="O1149" i="1" s="1"/>
  <c r="P1149" i="1" s="1"/>
  <c r="M1150" i="1"/>
  <c r="M1151" i="1" l="1"/>
  <c r="N1150" i="1"/>
  <c r="O1150" i="1" s="1"/>
  <c r="P1150" i="1" s="1"/>
  <c r="N1151" i="1" l="1"/>
  <c r="O1151" i="1" s="1"/>
  <c r="P1151" i="1" s="1"/>
  <c r="M1152" i="1"/>
  <c r="N1152" i="1" l="1"/>
  <c r="O1152" i="1" s="1"/>
  <c r="P1152" i="1" s="1"/>
  <c r="M1153" i="1"/>
  <c r="M1154" i="1" l="1"/>
  <c r="N1153" i="1"/>
  <c r="O1153" i="1" s="1"/>
  <c r="P1153" i="1" s="1"/>
  <c r="N1154" i="1" l="1"/>
  <c r="O1154" i="1" s="1"/>
  <c r="P1154" i="1" s="1"/>
  <c r="M1155" i="1"/>
  <c r="M1156" i="1" l="1"/>
  <c r="N1155" i="1"/>
  <c r="O1155" i="1" s="1"/>
  <c r="P1155" i="1" s="1"/>
  <c r="N1156" i="1" l="1"/>
  <c r="O1156" i="1" s="1"/>
  <c r="P1156" i="1" s="1"/>
  <c r="M1157" i="1"/>
  <c r="N1157" i="1" l="1"/>
  <c r="O1157" i="1" s="1"/>
  <c r="P1157" i="1" s="1"/>
  <c r="M1158" i="1"/>
  <c r="N1158" i="1" l="1"/>
  <c r="O1158" i="1" s="1"/>
  <c r="P1158" i="1" s="1"/>
  <c r="M1159" i="1"/>
  <c r="N1159" i="1" l="1"/>
  <c r="O1159" i="1" s="1"/>
  <c r="P1159" i="1" s="1"/>
  <c r="M1160" i="1"/>
  <c r="N1160" i="1" l="1"/>
  <c r="O1160" i="1" s="1"/>
  <c r="P1160" i="1" s="1"/>
  <c r="M1161" i="1"/>
  <c r="M1162" i="1" l="1"/>
  <c r="N1161" i="1"/>
  <c r="O1161" i="1" s="1"/>
  <c r="P1161" i="1" s="1"/>
  <c r="N1162" i="1" l="1"/>
  <c r="O1162" i="1" s="1"/>
  <c r="P1162" i="1" s="1"/>
  <c r="M1163" i="1"/>
  <c r="M1164" i="1" l="1"/>
  <c r="N1163" i="1"/>
  <c r="O1163" i="1" s="1"/>
  <c r="P1163" i="1" s="1"/>
  <c r="N1164" i="1" l="1"/>
  <c r="O1164" i="1" s="1"/>
  <c r="P1164" i="1" s="1"/>
  <c r="M1165" i="1"/>
  <c r="N1165" i="1" l="1"/>
  <c r="O1165" i="1" s="1"/>
  <c r="P1165" i="1" s="1"/>
  <c r="M1166" i="1"/>
  <c r="M1167" i="1" l="1"/>
  <c r="N1166" i="1"/>
  <c r="O1166" i="1" s="1"/>
  <c r="P1166" i="1" s="1"/>
  <c r="N1167" i="1" l="1"/>
  <c r="O1167" i="1" s="1"/>
  <c r="P1167" i="1" s="1"/>
  <c r="M1168" i="1"/>
  <c r="N1168" i="1" l="1"/>
  <c r="O1168" i="1" s="1"/>
  <c r="P1168" i="1" s="1"/>
  <c r="M1169" i="1"/>
  <c r="M1170" i="1" l="1"/>
  <c r="N1169" i="1"/>
  <c r="O1169" i="1" s="1"/>
  <c r="P1169" i="1" s="1"/>
  <c r="M1171" i="1" l="1"/>
  <c r="N1170" i="1"/>
  <c r="O1170" i="1" s="1"/>
  <c r="P1170" i="1" s="1"/>
  <c r="M1172" i="1" l="1"/>
  <c r="N1171" i="1"/>
  <c r="O1171" i="1" s="1"/>
  <c r="P1171" i="1" s="1"/>
  <c r="N1172" i="1" l="1"/>
  <c r="O1172" i="1" s="1"/>
  <c r="P1172" i="1" s="1"/>
  <c r="M1173" i="1"/>
  <c r="M1174" i="1" l="1"/>
  <c r="N1173" i="1"/>
  <c r="O1173" i="1" s="1"/>
  <c r="P1173" i="1" s="1"/>
  <c r="N1174" i="1" l="1"/>
  <c r="O1174" i="1" s="1"/>
  <c r="P1174" i="1" s="1"/>
  <c r="M1175" i="1"/>
  <c r="M1176" i="1" l="1"/>
  <c r="N1175" i="1"/>
  <c r="O1175" i="1" s="1"/>
  <c r="P1175" i="1" s="1"/>
  <c r="N1176" i="1" l="1"/>
  <c r="O1176" i="1" s="1"/>
  <c r="P1176" i="1" s="1"/>
  <c r="M1177" i="1"/>
  <c r="N1177" i="1" l="1"/>
  <c r="O1177" i="1" s="1"/>
  <c r="P1177" i="1" s="1"/>
  <c r="M1178" i="1"/>
  <c r="N1178" i="1" l="1"/>
  <c r="O1178" i="1" s="1"/>
  <c r="P1178" i="1" s="1"/>
  <c r="M1179" i="1"/>
  <c r="N1179" i="1" l="1"/>
  <c r="O1179" i="1" s="1"/>
  <c r="P1179" i="1" s="1"/>
  <c r="M1180" i="1"/>
  <c r="N1180" i="1" l="1"/>
  <c r="O1180" i="1" s="1"/>
  <c r="P1180" i="1" s="1"/>
  <c r="M1181" i="1"/>
  <c r="M1182" i="1" l="1"/>
  <c r="N1181" i="1"/>
  <c r="O1181" i="1" s="1"/>
  <c r="P1181" i="1" s="1"/>
  <c r="M1183" i="1" l="1"/>
  <c r="N1182" i="1"/>
  <c r="O1182" i="1" s="1"/>
  <c r="P1182" i="1" s="1"/>
  <c r="M1184" i="1" l="1"/>
  <c r="N1183" i="1"/>
  <c r="O1183" i="1" s="1"/>
  <c r="P1183" i="1" s="1"/>
  <c r="M1185" i="1" l="1"/>
  <c r="N1184" i="1"/>
  <c r="O1184" i="1" s="1"/>
  <c r="P1184" i="1" s="1"/>
  <c r="N1185" i="1" l="1"/>
  <c r="O1185" i="1" s="1"/>
  <c r="P1185" i="1" s="1"/>
  <c r="M1186" i="1"/>
  <c r="N1186" i="1" l="1"/>
  <c r="O1186" i="1" s="1"/>
  <c r="P1186" i="1" s="1"/>
  <c r="M1187" i="1"/>
  <c r="N1187" i="1" l="1"/>
  <c r="O1187" i="1" s="1"/>
  <c r="P1187" i="1" s="1"/>
  <c r="M1188" i="1"/>
  <c r="N1188" i="1" l="1"/>
  <c r="O1188" i="1" s="1"/>
  <c r="P1188" i="1" s="1"/>
  <c r="M1189" i="1"/>
  <c r="N1189" i="1" l="1"/>
  <c r="O1189" i="1" s="1"/>
  <c r="P1189" i="1" s="1"/>
  <c r="M1190" i="1"/>
  <c r="M1191" i="1" l="1"/>
  <c r="N1190" i="1"/>
  <c r="O1190" i="1" s="1"/>
  <c r="P1190" i="1" s="1"/>
  <c r="N1191" i="1" l="1"/>
  <c r="O1191" i="1" s="1"/>
  <c r="P1191" i="1" s="1"/>
  <c r="M1192" i="1"/>
  <c r="N1192" i="1" l="1"/>
  <c r="O1192" i="1" s="1"/>
  <c r="P1192" i="1" s="1"/>
  <c r="M1193" i="1"/>
  <c r="N1193" i="1" l="1"/>
  <c r="O1193" i="1" s="1"/>
  <c r="P1193" i="1" s="1"/>
  <c r="M1194" i="1"/>
  <c r="M1195" i="1" l="1"/>
  <c r="N1194" i="1"/>
  <c r="O1194" i="1" s="1"/>
  <c r="P1194" i="1" s="1"/>
  <c r="M1196" i="1" l="1"/>
  <c r="N1195" i="1"/>
  <c r="O1195" i="1" s="1"/>
  <c r="P1195" i="1" s="1"/>
  <c r="N1196" i="1" l="1"/>
  <c r="O1196" i="1" s="1"/>
  <c r="P1196" i="1" s="1"/>
  <c r="M1197" i="1"/>
  <c r="N1197" i="1" l="1"/>
  <c r="O1197" i="1" s="1"/>
  <c r="P1197" i="1" s="1"/>
  <c r="M1198" i="1"/>
  <c r="M1199" i="1" l="1"/>
  <c r="N1198" i="1"/>
  <c r="O1198" i="1" s="1"/>
  <c r="P1198" i="1" s="1"/>
  <c r="N1199" i="1" l="1"/>
  <c r="O1199" i="1" s="1"/>
  <c r="P1199" i="1" s="1"/>
  <c r="M1200" i="1"/>
  <c r="M1201" i="1" l="1"/>
  <c r="N1200" i="1"/>
  <c r="O1200" i="1" s="1"/>
  <c r="P1200" i="1" s="1"/>
  <c r="N1201" i="1" l="1"/>
  <c r="O1201" i="1" s="1"/>
  <c r="P1201" i="1" s="1"/>
  <c r="M1202" i="1"/>
  <c r="N1202" i="1" l="1"/>
  <c r="O1202" i="1" s="1"/>
  <c r="P1202" i="1" s="1"/>
  <c r="M1203" i="1"/>
  <c r="N1203" i="1" l="1"/>
  <c r="O1203" i="1" s="1"/>
  <c r="P1203" i="1" s="1"/>
  <c r="M1204" i="1"/>
  <c r="M1205" i="1" l="1"/>
  <c r="N1204" i="1"/>
  <c r="O1204" i="1" s="1"/>
  <c r="P1204" i="1" s="1"/>
  <c r="M1206" i="1" l="1"/>
  <c r="N1205" i="1"/>
  <c r="O1205" i="1" s="1"/>
  <c r="P1205" i="1" s="1"/>
  <c r="M1207" i="1" l="1"/>
  <c r="N1206" i="1"/>
  <c r="O1206" i="1" s="1"/>
  <c r="P1206" i="1" s="1"/>
  <c r="N1207" i="1" l="1"/>
  <c r="O1207" i="1" s="1"/>
  <c r="P1207" i="1" s="1"/>
  <c r="M1208" i="1"/>
  <c r="M1209" i="1" l="1"/>
  <c r="N1208" i="1"/>
  <c r="O1208" i="1" s="1"/>
  <c r="P1208" i="1" s="1"/>
  <c r="M1210" i="1" l="1"/>
  <c r="N1209" i="1"/>
  <c r="O1209" i="1" s="1"/>
  <c r="P1209" i="1" s="1"/>
  <c r="N1210" i="1" l="1"/>
  <c r="O1210" i="1" s="1"/>
  <c r="P1210" i="1" s="1"/>
  <c r="M1211" i="1"/>
  <c r="M1212" i="1" l="1"/>
  <c r="N1211" i="1"/>
  <c r="O1211" i="1" s="1"/>
  <c r="P1211" i="1" s="1"/>
  <c r="N1212" i="1" l="1"/>
  <c r="O1212" i="1" s="1"/>
  <c r="P1212" i="1" s="1"/>
  <c r="M1213" i="1"/>
  <c r="M1214" i="1" l="1"/>
  <c r="N1213" i="1"/>
  <c r="O1213" i="1" s="1"/>
  <c r="P1213" i="1" s="1"/>
  <c r="M1215" i="1" l="1"/>
  <c r="N1214" i="1"/>
  <c r="O1214" i="1" s="1"/>
  <c r="P1214" i="1" s="1"/>
  <c r="N1215" i="1" l="1"/>
  <c r="O1215" i="1" s="1"/>
  <c r="P1215" i="1" s="1"/>
  <c r="M1216" i="1"/>
  <c r="N1216" i="1" l="1"/>
  <c r="O1216" i="1" s="1"/>
  <c r="P1216" i="1" s="1"/>
  <c r="M1217" i="1"/>
  <c r="M1218" i="1" l="1"/>
  <c r="N1217" i="1"/>
  <c r="O1217" i="1" s="1"/>
  <c r="P1217" i="1" s="1"/>
  <c r="N1218" i="1" l="1"/>
  <c r="O1218" i="1" s="1"/>
  <c r="P1218" i="1" s="1"/>
  <c r="M1219" i="1"/>
  <c r="N1219" i="1" l="1"/>
  <c r="O1219" i="1" s="1"/>
  <c r="P1219" i="1" s="1"/>
  <c r="M1220" i="1"/>
  <c r="N1220" i="1" l="1"/>
  <c r="O1220" i="1" s="1"/>
  <c r="P1220" i="1" s="1"/>
  <c r="M1221" i="1"/>
  <c r="M1222" i="1" l="1"/>
  <c r="N1221" i="1"/>
  <c r="O1221" i="1" s="1"/>
  <c r="P1221" i="1" s="1"/>
  <c r="M1223" i="1" l="1"/>
  <c r="N1222" i="1"/>
  <c r="O1222" i="1" s="1"/>
  <c r="P1222" i="1" s="1"/>
  <c r="N1223" i="1" l="1"/>
  <c r="O1223" i="1" s="1"/>
  <c r="P1223" i="1" s="1"/>
  <c r="M1224" i="1"/>
  <c r="M1225" i="1" l="1"/>
  <c r="N1224" i="1"/>
  <c r="O1224" i="1" s="1"/>
  <c r="P1224" i="1" s="1"/>
  <c r="N1225" i="1" l="1"/>
  <c r="O1225" i="1" s="1"/>
  <c r="P1225" i="1" s="1"/>
  <c r="M1226" i="1"/>
  <c r="N1226" i="1" l="1"/>
  <c r="O1226" i="1" s="1"/>
  <c r="P1226" i="1" s="1"/>
  <c r="M1227" i="1"/>
  <c r="N1227" i="1" l="1"/>
  <c r="O1227" i="1" s="1"/>
  <c r="P1227" i="1" s="1"/>
  <c r="M1228" i="1"/>
  <c r="M1229" i="1" l="1"/>
  <c r="N1228" i="1"/>
  <c r="O1228" i="1" s="1"/>
  <c r="P1228" i="1" s="1"/>
  <c r="N1229" i="1" l="1"/>
  <c r="O1229" i="1" s="1"/>
  <c r="P1229" i="1" s="1"/>
  <c r="M1230" i="1"/>
  <c r="M1231" i="1" l="1"/>
  <c r="N1230" i="1"/>
  <c r="O1230" i="1" s="1"/>
  <c r="P1230" i="1" s="1"/>
  <c r="N1231" i="1" l="1"/>
  <c r="O1231" i="1" s="1"/>
  <c r="P1231" i="1" s="1"/>
  <c r="M1232" i="1"/>
  <c r="N1232" i="1" l="1"/>
  <c r="O1232" i="1" s="1"/>
  <c r="P1232" i="1" s="1"/>
  <c r="M1233" i="1"/>
  <c r="M1234" i="1" l="1"/>
  <c r="N1233" i="1"/>
  <c r="O1233" i="1" s="1"/>
  <c r="P1233" i="1" s="1"/>
  <c r="M1235" i="1" l="1"/>
  <c r="N1234" i="1"/>
  <c r="O1234" i="1" s="1"/>
  <c r="P1234" i="1" s="1"/>
  <c r="N1235" i="1" l="1"/>
  <c r="O1235" i="1" s="1"/>
  <c r="P1235" i="1" s="1"/>
  <c r="M1236" i="1"/>
  <c r="M1237" i="1" l="1"/>
  <c r="N1236" i="1"/>
  <c r="O1236" i="1" s="1"/>
  <c r="P1236" i="1" s="1"/>
  <c r="M1238" i="1" l="1"/>
  <c r="N1237" i="1"/>
  <c r="O1237" i="1" s="1"/>
  <c r="P1237" i="1" s="1"/>
  <c r="N1238" i="1" l="1"/>
  <c r="O1238" i="1" s="1"/>
  <c r="P1238" i="1" s="1"/>
  <c r="M1239" i="1"/>
  <c r="M1240" i="1" l="1"/>
  <c r="N1239" i="1"/>
  <c r="O1239" i="1" s="1"/>
  <c r="P1239" i="1" s="1"/>
  <c r="N1240" i="1" l="1"/>
  <c r="O1240" i="1" s="1"/>
  <c r="P1240" i="1" s="1"/>
  <c r="M1241" i="1"/>
  <c r="M1242" i="1" l="1"/>
  <c r="N1241" i="1"/>
  <c r="O1241" i="1" s="1"/>
  <c r="P1241" i="1" s="1"/>
  <c r="M1243" i="1" l="1"/>
  <c r="N1242" i="1"/>
  <c r="O1242" i="1" s="1"/>
  <c r="P1242" i="1" s="1"/>
  <c r="M1244" i="1" l="1"/>
  <c r="N1243" i="1"/>
  <c r="O1243" i="1" s="1"/>
  <c r="P1243" i="1" s="1"/>
  <c r="M1245" i="1" l="1"/>
  <c r="N1244" i="1"/>
  <c r="O1244" i="1" s="1"/>
  <c r="P1244" i="1" s="1"/>
  <c r="N1245" i="1" l="1"/>
  <c r="O1245" i="1" s="1"/>
  <c r="P1245" i="1" s="1"/>
  <c r="M1246" i="1"/>
  <c r="N1246" i="1" l="1"/>
  <c r="O1246" i="1" s="1"/>
  <c r="P1246" i="1" s="1"/>
  <c r="M1247" i="1"/>
  <c r="N1247" i="1" l="1"/>
  <c r="O1247" i="1" s="1"/>
  <c r="P1247" i="1" s="1"/>
  <c r="M1248" i="1"/>
  <c r="N1248" i="1" l="1"/>
  <c r="O1248" i="1" s="1"/>
  <c r="P1248" i="1" s="1"/>
  <c r="M1249" i="1"/>
  <c r="N1249" i="1" l="1"/>
  <c r="O1249" i="1" s="1"/>
  <c r="P1249" i="1" s="1"/>
  <c r="M1250" i="1"/>
  <c r="N1250" i="1" l="1"/>
  <c r="O1250" i="1" s="1"/>
  <c r="P1250" i="1" s="1"/>
  <c r="M1251" i="1"/>
  <c r="N1251" i="1" l="1"/>
  <c r="O1251" i="1" s="1"/>
  <c r="P1251" i="1" s="1"/>
  <c r="M1252" i="1"/>
  <c r="M1253" i="1" l="1"/>
  <c r="N1252" i="1"/>
  <c r="O1252" i="1" s="1"/>
  <c r="P1252" i="1" s="1"/>
  <c r="N1253" i="1" l="1"/>
  <c r="O1253" i="1" s="1"/>
  <c r="P1253" i="1" s="1"/>
  <c r="M1254" i="1"/>
  <c r="M1255" i="1" l="1"/>
  <c r="N1254" i="1"/>
  <c r="O1254" i="1" s="1"/>
  <c r="P1254" i="1" s="1"/>
  <c r="N1255" i="1" l="1"/>
  <c r="O1255" i="1" s="1"/>
  <c r="P1255" i="1" s="1"/>
  <c r="M1256" i="1"/>
  <c r="N1256" i="1" l="1"/>
  <c r="O1256" i="1" s="1"/>
  <c r="P1256" i="1" s="1"/>
  <c r="M1257" i="1"/>
  <c r="M1258" i="1" l="1"/>
  <c r="N1257" i="1"/>
  <c r="O1257" i="1" s="1"/>
  <c r="P1257" i="1" s="1"/>
  <c r="N1258" i="1" l="1"/>
  <c r="O1258" i="1" s="1"/>
  <c r="P1258" i="1" s="1"/>
  <c r="M1259" i="1"/>
  <c r="N1259" i="1" l="1"/>
  <c r="O1259" i="1" s="1"/>
  <c r="P1259" i="1" s="1"/>
  <c r="M1260" i="1"/>
  <c r="N1260" i="1" l="1"/>
  <c r="O1260" i="1" s="1"/>
  <c r="P1260" i="1" s="1"/>
  <c r="M1261" i="1"/>
  <c r="M1262" i="1" l="1"/>
  <c r="N1261" i="1"/>
  <c r="O1261" i="1" s="1"/>
  <c r="P1261" i="1" s="1"/>
  <c r="N1262" i="1" l="1"/>
  <c r="O1262" i="1" s="1"/>
  <c r="P1262" i="1" s="1"/>
  <c r="M1263" i="1"/>
  <c r="M1264" i="1" l="1"/>
  <c r="N1263" i="1"/>
  <c r="O1263" i="1" s="1"/>
  <c r="P1263" i="1" s="1"/>
  <c r="N1264" i="1" l="1"/>
  <c r="O1264" i="1" s="1"/>
  <c r="P1264" i="1" s="1"/>
  <c r="M1265" i="1"/>
  <c r="N1265" i="1" l="1"/>
  <c r="O1265" i="1" s="1"/>
  <c r="P1265" i="1" s="1"/>
  <c r="M1266" i="1"/>
  <c r="N1266" i="1" l="1"/>
  <c r="O1266" i="1" s="1"/>
  <c r="P1266" i="1" s="1"/>
  <c r="M1267" i="1"/>
  <c r="N1267" i="1" l="1"/>
  <c r="O1267" i="1" s="1"/>
  <c r="P1267" i="1" s="1"/>
  <c r="M1268" i="1"/>
  <c r="M1269" i="1" l="1"/>
  <c r="N1268" i="1"/>
  <c r="O1268" i="1" s="1"/>
  <c r="P1268" i="1" s="1"/>
  <c r="M1270" i="1" l="1"/>
  <c r="N1269" i="1"/>
  <c r="O1269" i="1" s="1"/>
  <c r="P1269" i="1" s="1"/>
  <c r="N1270" i="1" l="1"/>
  <c r="O1270" i="1" s="1"/>
  <c r="P1270" i="1" s="1"/>
  <c r="M1271" i="1"/>
  <c r="M1272" i="1" l="1"/>
  <c r="N1271" i="1"/>
  <c r="O1271" i="1" s="1"/>
  <c r="P1271" i="1" s="1"/>
  <c r="N1272" i="1" l="1"/>
  <c r="O1272" i="1" s="1"/>
  <c r="P1272" i="1" s="1"/>
  <c r="M1273" i="1"/>
  <c r="M1274" i="1" l="1"/>
  <c r="N1273" i="1"/>
  <c r="O1273" i="1" s="1"/>
  <c r="P1273" i="1" s="1"/>
  <c r="N1274" i="1" l="1"/>
  <c r="O1274" i="1" s="1"/>
  <c r="P1274" i="1" s="1"/>
  <c r="M1275" i="1"/>
  <c r="N1275" i="1" l="1"/>
  <c r="O1275" i="1" s="1"/>
  <c r="P1275" i="1" s="1"/>
  <c r="M1276" i="1"/>
  <c r="N1276" i="1" l="1"/>
  <c r="O1276" i="1" s="1"/>
  <c r="P1276" i="1" s="1"/>
  <c r="M1277" i="1"/>
  <c r="N1277" i="1" l="1"/>
  <c r="O1277" i="1" s="1"/>
  <c r="P1277" i="1" s="1"/>
  <c r="M1278" i="1"/>
  <c r="M1279" i="1" l="1"/>
  <c r="N1278" i="1"/>
  <c r="O1278" i="1" s="1"/>
  <c r="P1278" i="1" s="1"/>
  <c r="N1279" i="1" l="1"/>
  <c r="O1279" i="1" s="1"/>
  <c r="P1279" i="1" s="1"/>
  <c r="M1280" i="1"/>
  <c r="N1280" i="1" l="1"/>
  <c r="O1280" i="1" s="1"/>
  <c r="P1280" i="1" s="1"/>
  <c r="M1281" i="1"/>
  <c r="N1281" i="1" l="1"/>
  <c r="O1281" i="1" s="1"/>
  <c r="P1281" i="1" s="1"/>
  <c r="M1282" i="1"/>
  <c r="N1282" i="1" l="1"/>
  <c r="O1282" i="1" s="1"/>
  <c r="P1282" i="1" s="1"/>
  <c r="M1283" i="1"/>
  <c r="N1283" i="1" l="1"/>
  <c r="O1283" i="1" s="1"/>
  <c r="P1283" i="1" s="1"/>
  <c r="M1284" i="1"/>
  <c r="N1284" i="1" l="1"/>
  <c r="O1284" i="1" s="1"/>
  <c r="P1284" i="1" s="1"/>
  <c r="M1285" i="1"/>
  <c r="M1286" i="1" l="1"/>
  <c r="N1285" i="1"/>
  <c r="O1285" i="1" s="1"/>
  <c r="P1285" i="1" s="1"/>
  <c r="N1286" i="1" l="1"/>
  <c r="O1286" i="1" s="1"/>
  <c r="P1286" i="1" s="1"/>
  <c r="M1287" i="1"/>
  <c r="N1287" i="1" l="1"/>
  <c r="O1287" i="1" s="1"/>
  <c r="P1287" i="1" s="1"/>
  <c r="M1288" i="1"/>
  <c r="N1288" i="1" l="1"/>
  <c r="O1288" i="1" s="1"/>
  <c r="P1288" i="1" s="1"/>
  <c r="M1289" i="1"/>
  <c r="N1289" i="1" l="1"/>
  <c r="O1289" i="1" s="1"/>
  <c r="P1289" i="1" s="1"/>
  <c r="M1290" i="1"/>
  <c r="M1291" i="1" l="1"/>
  <c r="N1290" i="1"/>
  <c r="O1290" i="1" s="1"/>
  <c r="P1290" i="1" s="1"/>
  <c r="N1291" i="1" l="1"/>
  <c r="O1291" i="1" s="1"/>
  <c r="P1291" i="1" s="1"/>
  <c r="M1292" i="1"/>
  <c r="N1292" i="1" l="1"/>
  <c r="O1292" i="1" s="1"/>
  <c r="P1292" i="1" s="1"/>
  <c r="M1293" i="1"/>
  <c r="N1293" i="1" l="1"/>
  <c r="O1293" i="1" s="1"/>
  <c r="P1293" i="1" s="1"/>
  <c r="M1294" i="1"/>
  <c r="N1294" i="1" l="1"/>
  <c r="O1294" i="1" s="1"/>
  <c r="P1294" i="1" s="1"/>
  <c r="M1295" i="1"/>
  <c r="M1296" i="1" l="1"/>
  <c r="N1295" i="1"/>
  <c r="O1295" i="1" s="1"/>
  <c r="P1295" i="1" s="1"/>
  <c r="N1296" i="1" l="1"/>
  <c r="O1296" i="1" s="1"/>
  <c r="P1296" i="1" s="1"/>
  <c r="M1297" i="1"/>
  <c r="N1297" i="1" l="1"/>
  <c r="O1297" i="1" s="1"/>
  <c r="P1297" i="1" s="1"/>
  <c r="M1298" i="1"/>
  <c r="N1298" i="1" l="1"/>
  <c r="O1298" i="1" s="1"/>
  <c r="P1298" i="1" s="1"/>
  <c r="M1299" i="1"/>
  <c r="N1299" i="1" l="1"/>
  <c r="O1299" i="1" s="1"/>
  <c r="P1299" i="1" s="1"/>
  <c r="M1300" i="1"/>
  <c r="M1301" i="1" l="1"/>
  <c r="N1300" i="1"/>
  <c r="O1300" i="1" s="1"/>
  <c r="P1300" i="1" s="1"/>
  <c r="N1301" i="1" l="1"/>
  <c r="O1301" i="1" s="1"/>
  <c r="P1301" i="1" s="1"/>
  <c r="M1302" i="1"/>
  <c r="N1302" i="1" l="1"/>
  <c r="O1302" i="1" s="1"/>
  <c r="P1302" i="1" s="1"/>
  <c r="M1303" i="1"/>
  <c r="N1303" i="1" l="1"/>
  <c r="O1303" i="1" s="1"/>
  <c r="P1303" i="1" s="1"/>
  <c r="M1304" i="1"/>
  <c r="N1304" i="1" l="1"/>
  <c r="O1304" i="1" s="1"/>
  <c r="P1304" i="1" s="1"/>
  <c r="M1305" i="1"/>
  <c r="M1306" i="1" l="1"/>
  <c r="N1305" i="1"/>
  <c r="O1305" i="1" s="1"/>
  <c r="P1305" i="1" s="1"/>
  <c r="M1307" i="1" l="1"/>
  <c r="N1306" i="1"/>
  <c r="O1306" i="1" s="1"/>
  <c r="P1306" i="1" s="1"/>
  <c r="N1307" i="1" l="1"/>
  <c r="O1307" i="1" s="1"/>
  <c r="P1307" i="1" s="1"/>
  <c r="M1308" i="1"/>
  <c r="M1309" i="1" l="1"/>
  <c r="N1308" i="1"/>
  <c r="O1308" i="1" s="1"/>
  <c r="P1308" i="1" s="1"/>
  <c r="M1310" i="1" l="1"/>
  <c r="N1309" i="1"/>
  <c r="O1309" i="1" s="1"/>
  <c r="P1309" i="1" s="1"/>
  <c r="M1311" i="1" l="1"/>
  <c r="N1310" i="1"/>
  <c r="O1310" i="1" s="1"/>
  <c r="P1310" i="1" s="1"/>
  <c r="M1312" i="1" l="1"/>
  <c r="N1311" i="1"/>
  <c r="O1311" i="1" s="1"/>
  <c r="P1311" i="1" s="1"/>
  <c r="N1312" i="1" l="1"/>
  <c r="O1312" i="1" s="1"/>
  <c r="P1312" i="1" s="1"/>
  <c r="M1313" i="1"/>
  <c r="M1314" i="1" l="1"/>
  <c r="N1313" i="1"/>
  <c r="O1313" i="1" s="1"/>
  <c r="P1313" i="1" s="1"/>
  <c r="N1314" i="1" l="1"/>
  <c r="O1314" i="1" s="1"/>
  <c r="P1314" i="1" s="1"/>
  <c r="M1315" i="1"/>
  <c r="M1316" i="1" l="1"/>
  <c r="N1315" i="1"/>
  <c r="O1315" i="1" s="1"/>
  <c r="P1315" i="1" s="1"/>
  <c r="N1316" i="1" l="1"/>
  <c r="O1316" i="1" s="1"/>
  <c r="P1316" i="1" s="1"/>
  <c r="M1317" i="1"/>
  <c r="M1318" i="1" l="1"/>
  <c r="N1317" i="1"/>
  <c r="O1317" i="1" s="1"/>
  <c r="P1317" i="1" s="1"/>
  <c r="M1319" i="1" l="1"/>
  <c r="N1318" i="1"/>
  <c r="O1318" i="1" s="1"/>
  <c r="P1318" i="1" s="1"/>
  <c r="N1319" i="1" l="1"/>
  <c r="O1319" i="1" s="1"/>
  <c r="P1319" i="1" s="1"/>
  <c r="M1320" i="1"/>
  <c r="M1321" i="1" l="1"/>
  <c r="N1320" i="1"/>
  <c r="O1320" i="1" s="1"/>
  <c r="P1320" i="1" s="1"/>
  <c r="M1322" i="1" l="1"/>
  <c r="N1321" i="1"/>
  <c r="O1321" i="1" s="1"/>
  <c r="P1321" i="1" s="1"/>
  <c r="M1323" i="1" l="1"/>
  <c r="N1322" i="1"/>
  <c r="O1322" i="1" s="1"/>
  <c r="P1322" i="1" s="1"/>
  <c r="N1323" i="1" l="1"/>
  <c r="O1323" i="1" s="1"/>
  <c r="P1323" i="1" s="1"/>
  <c r="M1324" i="1"/>
  <c r="M1325" i="1" l="1"/>
  <c r="N1324" i="1"/>
  <c r="O1324" i="1" s="1"/>
  <c r="P1324" i="1" s="1"/>
  <c r="M1326" i="1" l="1"/>
  <c r="N1325" i="1"/>
  <c r="O1325" i="1" s="1"/>
  <c r="P1325" i="1" s="1"/>
  <c r="N1326" i="1" l="1"/>
  <c r="O1326" i="1" s="1"/>
  <c r="P1326" i="1" s="1"/>
  <c r="M1327" i="1"/>
  <c r="N1327" i="1" l="1"/>
  <c r="O1327" i="1" s="1"/>
  <c r="P1327" i="1" s="1"/>
  <c r="M1328" i="1"/>
  <c r="N1328" i="1" l="1"/>
  <c r="O1328" i="1" s="1"/>
  <c r="P1328" i="1" s="1"/>
  <c r="M1329" i="1"/>
  <c r="M1330" i="1" l="1"/>
  <c r="N1329" i="1"/>
  <c r="O1329" i="1" s="1"/>
  <c r="P1329" i="1" s="1"/>
  <c r="N1330" i="1" l="1"/>
  <c r="O1330" i="1" s="1"/>
  <c r="P1330" i="1" s="1"/>
  <c r="M1331" i="1"/>
  <c r="N1331" i="1" l="1"/>
  <c r="O1331" i="1" s="1"/>
  <c r="P1331" i="1" s="1"/>
  <c r="M1332" i="1"/>
  <c r="N1332" i="1" l="1"/>
  <c r="O1332" i="1" s="1"/>
  <c r="P1332" i="1" s="1"/>
  <c r="M1333" i="1"/>
  <c r="N1333" i="1" l="1"/>
  <c r="O1333" i="1" s="1"/>
  <c r="P1333" i="1" s="1"/>
  <c r="M1334" i="1"/>
  <c r="N1334" i="1" l="1"/>
  <c r="O1334" i="1" s="1"/>
  <c r="P1334" i="1" s="1"/>
  <c r="M1335" i="1"/>
  <c r="M1336" i="1" l="1"/>
  <c r="N1335" i="1"/>
  <c r="O1335" i="1" s="1"/>
  <c r="P1335" i="1" s="1"/>
  <c r="M1337" i="1" l="1"/>
  <c r="N1336" i="1"/>
  <c r="O1336" i="1" s="1"/>
  <c r="P1336" i="1" s="1"/>
  <c r="N1337" i="1" l="1"/>
  <c r="O1337" i="1" s="1"/>
  <c r="P1337" i="1" s="1"/>
  <c r="M1338" i="1"/>
  <c r="M1339" i="1" l="1"/>
  <c r="N1338" i="1"/>
  <c r="O1338" i="1" s="1"/>
  <c r="P1338" i="1" s="1"/>
  <c r="N1339" i="1" l="1"/>
  <c r="O1339" i="1" s="1"/>
  <c r="P1339" i="1" s="1"/>
  <c r="M1340" i="1"/>
  <c r="N1340" i="1" l="1"/>
  <c r="O1340" i="1" s="1"/>
  <c r="P1340" i="1" s="1"/>
  <c r="M1341" i="1"/>
  <c r="M1342" i="1" l="1"/>
  <c r="N1341" i="1"/>
  <c r="O1341" i="1" s="1"/>
  <c r="P1341" i="1" s="1"/>
  <c r="N1342" i="1" l="1"/>
  <c r="O1342" i="1" s="1"/>
  <c r="P1342" i="1" s="1"/>
  <c r="M1343" i="1"/>
  <c r="M1344" i="1" l="1"/>
  <c r="N1343" i="1"/>
  <c r="O1343" i="1" s="1"/>
  <c r="P1343" i="1" s="1"/>
  <c r="M1345" i="1" l="1"/>
  <c r="N1344" i="1"/>
  <c r="O1344" i="1" s="1"/>
  <c r="P1344" i="1" s="1"/>
  <c r="N1345" i="1" l="1"/>
  <c r="O1345" i="1" s="1"/>
  <c r="P1345" i="1" s="1"/>
  <c r="M1346" i="1"/>
  <c r="M1347" i="1" l="1"/>
  <c r="N1346" i="1"/>
  <c r="O1346" i="1" s="1"/>
  <c r="P1346" i="1" s="1"/>
  <c r="M1348" i="1" l="1"/>
  <c r="N1347" i="1"/>
  <c r="O1347" i="1" s="1"/>
  <c r="P1347" i="1" s="1"/>
  <c r="M1349" i="1" l="1"/>
  <c r="N1348" i="1"/>
  <c r="O1348" i="1" s="1"/>
  <c r="P1348" i="1" s="1"/>
  <c r="M1350" i="1" l="1"/>
  <c r="N1349" i="1"/>
  <c r="O1349" i="1" s="1"/>
  <c r="P1349" i="1" s="1"/>
  <c r="N1350" i="1" l="1"/>
  <c r="O1350" i="1" s="1"/>
  <c r="P1350" i="1" s="1"/>
  <c r="M1351" i="1"/>
  <c r="M1352" i="1" l="1"/>
  <c r="N1351" i="1"/>
  <c r="O1351" i="1" s="1"/>
  <c r="P1351" i="1" s="1"/>
  <c r="N1352" i="1" l="1"/>
  <c r="O1352" i="1" s="1"/>
  <c r="P1352" i="1" s="1"/>
  <c r="M1353" i="1"/>
  <c r="M1354" i="1" l="1"/>
  <c r="N1353" i="1"/>
  <c r="O1353" i="1" s="1"/>
  <c r="P1353" i="1" s="1"/>
  <c r="M1355" i="1" l="1"/>
  <c r="N1354" i="1"/>
  <c r="O1354" i="1" s="1"/>
  <c r="P1354" i="1" s="1"/>
  <c r="N1355" i="1" l="1"/>
  <c r="O1355" i="1" s="1"/>
  <c r="P1355" i="1" s="1"/>
  <c r="M1356" i="1"/>
  <c r="N1356" i="1" l="1"/>
  <c r="O1356" i="1" s="1"/>
  <c r="P1356" i="1" s="1"/>
  <c r="M1357" i="1"/>
  <c r="N1357" i="1" l="1"/>
  <c r="O1357" i="1" s="1"/>
  <c r="P1357" i="1" s="1"/>
  <c r="M1358" i="1"/>
  <c r="N1358" i="1" l="1"/>
  <c r="O1358" i="1" s="1"/>
  <c r="P1358" i="1" s="1"/>
  <c r="M1359" i="1"/>
  <c r="N1359" i="1" l="1"/>
  <c r="O1359" i="1" s="1"/>
  <c r="P1359" i="1" s="1"/>
  <c r="M1360" i="1"/>
  <c r="N1360" i="1" l="1"/>
  <c r="O1360" i="1" s="1"/>
  <c r="P1360" i="1" s="1"/>
  <c r="M1361" i="1"/>
  <c r="M1362" i="1" l="1"/>
  <c r="N1361" i="1"/>
  <c r="O1361" i="1" s="1"/>
  <c r="P1361" i="1" s="1"/>
  <c r="M1363" i="1" l="1"/>
  <c r="N1362" i="1"/>
  <c r="O1362" i="1" s="1"/>
  <c r="P1362" i="1" s="1"/>
  <c r="N1363" i="1" l="1"/>
  <c r="O1363" i="1" s="1"/>
  <c r="P1363" i="1" s="1"/>
  <c r="M1364" i="1"/>
  <c r="N1364" i="1" l="1"/>
  <c r="O1364" i="1" s="1"/>
  <c r="P1364" i="1" s="1"/>
  <c r="M1365" i="1"/>
  <c r="M1366" i="1" l="1"/>
  <c r="N1365" i="1"/>
  <c r="O1365" i="1" s="1"/>
  <c r="P1365" i="1" s="1"/>
  <c r="N1366" i="1" l="1"/>
  <c r="O1366" i="1" s="1"/>
  <c r="P1366" i="1" s="1"/>
  <c r="M1367" i="1"/>
  <c r="N1367" i="1" l="1"/>
  <c r="O1367" i="1" s="1"/>
  <c r="P1367" i="1" s="1"/>
  <c r="M1368" i="1"/>
  <c r="N1368" i="1" l="1"/>
  <c r="O1368" i="1" s="1"/>
  <c r="P1368" i="1" s="1"/>
  <c r="M1369" i="1"/>
  <c r="M1370" i="1" l="1"/>
  <c r="N1369" i="1"/>
  <c r="O1369" i="1" s="1"/>
  <c r="P1369" i="1" s="1"/>
  <c r="M1371" i="1" l="1"/>
  <c r="N1370" i="1"/>
  <c r="O1370" i="1" s="1"/>
  <c r="P1370" i="1" s="1"/>
  <c r="N1371" i="1" l="1"/>
  <c r="O1371" i="1" s="1"/>
  <c r="P1371" i="1" s="1"/>
  <c r="M1372" i="1"/>
  <c r="M1373" i="1" l="1"/>
  <c r="N1372" i="1"/>
  <c r="O1372" i="1" s="1"/>
  <c r="P1372" i="1" s="1"/>
  <c r="M1374" i="1" l="1"/>
  <c r="N1373" i="1"/>
  <c r="O1373" i="1" s="1"/>
  <c r="P1373" i="1" s="1"/>
  <c r="M1375" i="1" l="1"/>
  <c r="N1374" i="1"/>
  <c r="O1374" i="1" s="1"/>
  <c r="P1374" i="1" s="1"/>
  <c r="N1375" i="1" l="1"/>
  <c r="O1375" i="1" s="1"/>
  <c r="P1375" i="1" s="1"/>
  <c r="M1376" i="1"/>
  <c r="M1377" i="1" l="1"/>
  <c r="N1376" i="1"/>
  <c r="O1376" i="1" s="1"/>
  <c r="P1376" i="1" s="1"/>
  <c r="N1377" i="1" l="1"/>
  <c r="O1377" i="1" s="1"/>
  <c r="P1377" i="1" s="1"/>
  <c r="M1378" i="1"/>
  <c r="M1379" i="1" l="1"/>
  <c r="N1378" i="1"/>
  <c r="O1378" i="1" s="1"/>
  <c r="P1378" i="1" s="1"/>
  <c r="N1379" i="1" l="1"/>
  <c r="O1379" i="1" s="1"/>
  <c r="P1379" i="1" s="1"/>
  <c r="M1380" i="1"/>
  <c r="N1380" i="1" l="1"/>
  <c r="O1380" i="1" s="1"/>
  <c r="P1380" i="1" s="1"/>
  <c r="M1381" i="1"/>
  <c r="N1381" i="1" l="1"/>
  <c r="O1381" i="1" s="1"/>
  <c r="P1381" i="1" s="1"/>
  <c r="M1382" i="1"/>
  <c r="M1383" i="1" l="1"/>
  <c r="N1382" i="1"/>
  <c r="O1382" i="1" s="1"/>
  <c r="P1382" i="1" s="1"/>
  <c r="N1383" i="1" l="1"/>
  <c r="O1383" i="1" s="1"/>
  <c r="P1383" i="1" s="1"/>
  <c r="M1384" i="1"/>
  <c r="M1385" i="1" l="1"/>
  <c r="N1384" i="1"/>
  <c r="O1384" i="1" s="1"/>
  <c r="P1384" i="1" s="1"/>
  <c r="M1386" i="1" l="1"/>
  <c r="N1385" i="1"/>
  <c r="O1385" i="1" s="1"/>
  <c r="P1385" i="1" s="1"/>
  <c r="M1387" i="1" l="1"/>
  <c r="N1386" i="1"/>
  <c r="O1386" i="1" s="1"/>
  <c r="P1386" i="1" s="1"/>
  <c r="M1388" i="1" l="1"/>
  <c r="N1387" i="1"/>
  <c r="O1387" i="1" s="1"/>
  <c r="P1387" i="1" s="1"/>
  <c r="M1389" i="1" l="1"/>
  <c r="N1388" i="1"/>
  <c r="O1388" i="1" s="1"/>
  <c r="P1388" i="1" s="1"/>
  <c r="M1390" i="1" l="1"/>
  <c r="N1389" i="1"/>
  <c r="O1389" i="1" s="1"/>
  <c r="P1389" i="1" s="1"/>
  <c r="N1390" i="1" l="1"/>
  <c r="O1390" i="1" s="1"/>
  <c r="P1390" i="1" s="1"/>
  <c r="M1391" i="1"/>
  <c r="N1391" i="1" l="1"/>
  <c r="O1391" i="1" s="1"/>
  <c r="P1391" i="1" s="1"/>
  <c r="M1392" i="1"/>
  <c r="N1392" i="1" l="1"/>
  <c r="O1392" i="1" s="1"/>
  <c r="P1392" i="1" s="1"/>
  <c r="M1393" i="1"/>
  <c r="M1394" i="1" l="1"/>
  <c r="N1393" i="1"/>
  <c r="O1393" i="1" s="1"/>
  <c r="P1393" i="1" s="1"/>
  <c r="N1394" i="1" l="1"/>
  <c r="O1394" i="1" s="1"/>
  <c r="P1394" i="1" s="1"/>
  <c r="M1395" i="1"/>
  <c r="M1396" i="1" l="1"/>
  <c r="N1395" i="1"/>
  <c r="O1395" i="1" s="1"/>
  <c r="P1395" i="1" s="1"/>
  <c r="N1396" i="1" l="1"/>
  <c r="O1396" i="1" s="1"/>
  <c r="P1396" i="1" s="1"/>
  <c r="M1397" i="1"/>
  <c r="N1397" i="1" l="1"/>
  <c r="O1397" i="1" s="1"/>
  <c r="P1397" i="1" s="1"/>
  <c r="M1398" i="1"/>
  <c r="N1398" i="1" l="1"/>
  <c r="O1398" i="1" s="1"/>
  <c r="P1398" i="1" s="1"/>
  <c r="M1399" i="1"/>
  <c r="N1399" i="1" l="1"/>
  <c r="O1399" i="1" s="1"/>
  <c r="P1399" i="1" s="1"/>
  <c r="M1400" i="1"/>
  <c r="N1400" i="1" l="1"/>
  <c r="O1400" i="1" s="1"/>
  <c r="P1400" i="1" s="1"/>
  <c r="M1401" i="1"/>
  <c r="M1402" i="1" l="1"/>
  <c r="N1401" i="1"/>
  <c r="O1401" i="1" s="1"/>
  <c r="P1401" i="1" s="1"/>
  <c r="N1402" i="1" l="1"/>
  <c r="O1402" i="1" s="1"/>
  <c r="P1402" i="1" s="1"/>
  <c r="M1403" i="1"/>
  <c r="N1403" i="1" l="1"/>
  <c r="O1403" i="1" s="1"/>
  <c r="P1403" i="1" s="1"/>
  <c r="M1404" i="1"/>
  <c r="N1404" i="1" l="1"/>
  <c r="O1404" i="1" s="1"/>
  <c r="P1404" i="1" s="1"/>
  <c r="M1405" i="1"/>
  <c r="M1406" i="1" l="1"/>
  <c r="N1405" i="1"/>
  <c r="O1405" i="1" s="1"/>
  <c r="P1405" i="1" s="1"/>
  <c r="M1407" i="1" l="1"/>
  <c r="N1406" i="1"/>
  <c r="O1406" i="1" s="1"/>
  <c r="P1406" i="1" s="1"/>
  <c r="M1408" i="1" l="1"/>
  <c r="N1407" i="1"/>
  <c r="O1407" i="1" s="1"/>
  <c r="P1407" i="1" s="1"/>
  <c r="M1409" i="1" l="1"/>
  <c r="N1408" i="1"/>
  <c r="O1408" i="1" s="1"/>
  <c r="P1408" i="1" s="1"/>
  <c r="N1409" i="1" l="1"/>
  <c r="O1409" i="1" s="1"/>
  <c r="P1409" i="1" s="1"/>
  <c r="M1410" i="1"/>
  <c r="N1410" i="1" l="1"/>
  <c r="O1410" i="1" s="1"/>
  <c r="P1410" i="1" s="1"/>
  <c r="M1411" i="1"/>
  <c r="M1412" i="1" l="1"/>
  <c r="N1411" i="1"/>
  <c r="O1411" i="1" s="1"/>
  <c r="P1411" i="1" s="1"/>
  <c r="M1413" i="1" l="1"/>
  <c r="N1412" i="1"/>
  <c r="O1412" i="1" s="1"/>
  <c r="P1412" i="1" s="1"/>
  <c r="N1413" i="1" l="1"/>
  <c r="O1413" i="1" s="1"/>
  <c r="P1413" i="1" s="1"/>
  <c r="M1414" i="1"/>
  <c r="M1415" i="1" l="1"/>
  <c r="N1414" i="1"/>
  <c r="O1414" i="1" s="1"/>
  <c r="P1414" i="1" s="1"/>
  <c r="M1416" i="1" l="1"/>
  <c r="N1415" i="1"/>
  <c r="O1415" i="1" s="1"/>
  <c r="P1415" i="1" s="1"/>
  <c r="N1416" i="1" l="1"/>
  <c r="O1416" i="1" s="1"/>
  <c r="P1416" i="1" s="1"/>
  <c r="M1417" i="1"/>
  <c r="N1417" i="1" l="1"/>
  <c r="O1417" i="1" s="1"/>
  <c r="P1417" i="1" s="1"/>
  <c r="M1418" i="1"/>
  <c r="M1419" i="1" l="1"/>
  <c r="N1418" i="1"/>
  <c r="O1418" i="1" s="1"/>
  <c r="P1418" i="1" s="1"/>
  <c r="N1419" i="1" l="1"/>
  <c r="O1419" i="1" s="1"/>
  <c r="P1419" i="1" s="1"/>
  <c r="M1420" i="1"/>
  <c r="M1421" i="1" l="1"/>
  <c r="N1420" i="1"/>
  <c r="O1420" i="1" s="1"/>
  <c r="P1420" i="1" s="1"/>
  <c r="N1421" i="1" l="1"/>
  <c r="O1421" i="1" s="1"/>
  <c r="P1421" i="1" s="1"/>
  <c r="M1422" i="1"/>
  <c r="N1422" i="1" l="1"/>
  <c r="O1422" i="1" s="1"/>
  <c r="P1422" i="1" s="1"/>
  <c r="M1423" i="1"/>
  <c r="M1424" i="1" l="1"/>
  <c r="N1423" i="1"/>
  <c r="O1423" i="1" s="1"/>
  <c r="P1423" i="1" s="1"/>
  <c r="M1425" i="1" l="1"/>
  <c r="N1424" i="1"/>
  <c r="O1424" i="1" s="1"/>
  <c r="P1424" i="1" s="1"/>
  <c r="M1426" i="1" l="1"/>
  <c r="N1425" i="1"/>
  <c r="O1425" i="1" s="1"/>
  <c r="P1425" i="1" s="1"/>
  <c r="M1427" i="1" l="1"/>
  <c r="N1426" i="1"/>
  <c r="O1426" i="1" s="1"/>
  <c r="P1426" i="1" s="1"/>
  <c r="N1427" i="1" l="1"/>
  <c r="O1427" i="1" s="1"/>
  <c r="P1427" i="1" s="1"/>
  <c r="M1428" i="1"/>
  <c r="N1428" i="1" l="1"/>
  <c r="O1428" i="1" s="1"/>
  <c r="P1428" i="1" s="1"/>
  <c r="M1429" i="1"/>
  <c r="M1430" i="1" l="1"/>
  <c r="N1429" i="1"/>
  <c r="O1429" i="1" s="1"/>
  <c r="P1429" i="1" s="1"/>
  <c r="N1430" i="1" l="1"/>
  <c r="O1430" i="1" s="1"/>
  <c r="P1430" i="1" s="1"/>
  <c r="M1431" i="1"/>
  <c r="M1432" i="1" l="1"/>
  <c r="N1431" i="1"/>
  <c r="O1431" i="1" s="1"/>
  <c r="P1431" i="1" s="1"/>
  <c r="N1432" i="1" l="1"/>
  <c r="O1432" i="1" s="1"/>
  <c r="P1432" i="1" s="1"/>
  <c r="M1433" i="1"/>
  <c r="N1433" i="1" l="1"/>
  <c r="O1433" i="1" s="1"/>
  <c r="P1433" i="1" s="1"/>
  <c r="M1434" i="1"/>
  <c r="N1434" i="1" l="1"/>
  <c r="O1434" i="1" s="1"/>
  <c r="P1434" i="1" s="1"/>
  <c r="M1435" i="1"/>
  <c r="N1435" i="1" l="1"/>
  <c r="O1435" i="1" s="1"/>
  <c r="P1435" i="1" s="1"/>
  <c r="M1436" i="1"/>
  <c r="M1437" i="1" l="1"/>
  <c r="N1436" i="1"/>
  <c r="O1436" i="1" s="1"/>
  <c r="P1436" i="1" s="1"/>
  <c r="M1438" i="1" l="1"/>
  <c r="N1437" i="1"/>
  <c r="O1437" i="1" s="1"/>
  <c r="P1437" i="1" s="1"/>
  <c r="N1438" i="1" l="1"/>
  <c r="O1438" i="1" s="1"/>
  <c r="P1438" i="1" s="1"/>
  <c r="M1439" i="1"/>
  <c r="N1439" i="1" l="1"/>
  <c r="O1439" i="1" s="1"/>
  <c r="P1439" i="1" s="1"/>
  <c r="M1440" i="1"/>
  <c r="N1440" i="1" l="1"/>
  <c r="O1440" i="1" s="1"/>
  <c r="P1440" i="1" s="1"/>
  <c r="M1441" i="1"/>
  <c r="N1441" i="1" l="1"/>
  <c r="O1441" i="1" s="1"/>
  <c r="P1441" i="1" s="1"/>
  <c r="M1442" i="1"/>
  <c r="N1442" i="1" l="1"/>
  <c r="O1442" i="1" s="1"/>
  <c r="P1442" i="1" s="1"/>
  <c r="M1443" i="1"/>
  <c r="M1444" i="1" l="1"/>
  <c r="N1443" i="1"/>
  <c r="O1443" i="1" s="1"/>
  <c r="P1443" i="1" s="1"/>
  <c r="N1444" i="1" l="1"/>
  <c r="O1444" i="1" s="1"/>
  <c r="P1444" i="1" s="1"/>
  <c r="M1445" i="1"/>
  <c r="N1445" i="1" l="1"/>
  <c r="O1445" i="1" s="1"/>
  <c r="P1445" i="1" s="1"/>
  <c r="M1446" i="1"/>
  <c r="N1446" i="1" l="1"/>
  <c r="O1446" i="1" s="1"/>
  <c r="P1446" i="1" s="1"/>
  <c r="M1447" i="1"/>
  <c r="N1447" i="1" l="1"/>
  <c r="O1447" i="1" s="1"/>
  <c r="P1447" i="1" s="1"/>
  <c r="M1448" i="1"/>
  <c r="N1448" i="1" l="1"/>
  <c r="O1448" i="1" s="1"/>
  <c r="P1448" i="1" s="1"/>
  <c r="M1449" i="1"/>
  <c r="N1449" i="1" l="1"/>
  <c r="O1449" i="1" s="1"/>
  <c r="P1449" i="1" s="1"/>
  <c r="M1450" i="1"/>
  <c r="N1450" i="1" l="1"/>
  <c r="O1450" i="1" s="1"/>
  <c r="P1450" i="1" s="1"/>
  <c r="M1451" i="1"/>
  <c r="M1452" i="1" l="1"/>
  <c r="N1451" i="1"/>
  <c r="O1451" i="1" s="1"/>
  <c r="P1451" i="1" s="1"/>
  <c r="N1452" i="1" l="1"/>
  <c r="O1452" i="1" s="1"/>
  <c r="P1452" i="1" s="1"/>
  <c r="M1453" i="1"/>
  <c r="N1453" i="1" l="1"/>
  <c r="O1453" i="1" s="1"/>
  <c r="P1453" i="1" s="1"/>
  <c r="M1454" i="1"/>
  <c r="N1454" i="1" l="1"/>
  <c r="O1454" i="1" s="1"/>
  <c r="P1454" i="1" s="1"/>
  <c r="M1455" i="1"/>
  <c r="N1455" i="1" l="1"/>
  <c r="O1455" i="1" s="1"/>
  <c r="P1455" i="1" s="1"/>
  <c r="M1456" i="1"/>
  <c r="N1456" i="1" l="1"/>
  <c r="O1456" i="1" s="1"/>
  <c r="P1456" i="1" s="1"/>
  <c r="M1457" i="1"/>
  <c r="M1458" i="1" l="1"/>
  <c r="N1457" i="1"/>
  <c r="O1457" i="1" s="1"/>
  <c r="P1457" i="1" s="1"/>
  <c r="M1459" i="1" l="1"/>
  <c r="N1458" i="1"/>
  <c r="O1458" i="1" s="1"/>
  <c r="P1458" i="1" s="1"/>
  <c r="N1459" i="1" l="1"/>
  <c r="O1459" i="1" s="1"/>
  <c r="P1459" i="1" s="1"/>
  <c r="M1460" i="1"/>
  <c r="N1460" i="1" l="1"/>
  <c r="O1460" i="1" s="1"/>
  <c r="P1460" i="1" s="1"/>
  <c r="M1461" i="1"/>
  <c r="N1461" i="1" l="1"/>
  <c r="O1461" i="1" s="1"/>
  <c r="P1461" i="1" s="1"/>
  <c r="M1462" i="1"/>
  <c r="M1463" i="1" l="1"/>
  <c r="N1462" i="1"/>
  <c r="O1462" i="1" s="1"/>
  <c r="P1462" i="1" s="1"/>
  <c r="M1464" i="1" l="1"/>
  <c r="N1463" i="1"/>
  <c r="O1463" i="1" s="1"/>
  <c r="P1463" i="1" s="1"/>
  <c r="M1465" i="1" l="1"/>
  <c r="N1464" i="1"/>
  <c r="O1464" i="1" s="1"/>
  <c r="P1464" i="1" s="1"/>
  <c r="N1465" i="1" l="1"/>
  <c r="O1465" i="1" s="1"/>
  <c r="P1465" i="1" s="1"/>
  <c r="M1466" i="1"/>
  <c r="N1466" i="1" l="1"/>
  <c r="O1466" i="1" s="1"/>
  <c r="P1466" i="1" s="1"/>
  <c r="M1467" i="1"/>
  <c r="N1467" i="1" l="1"/>
  <c r="O1467" i="1" s="1"/>
  <c r="P1467" i="1" s="1"/>
  <c r="M1468" i="1"/>
  <c r="M1469" i="1" l="1"/>
  <c r="N1468" i="1"/>
  <c r="O1468" i="1" s="1"/>
  <c r="P1468" i="1" s="1"/>
  <c r="N1469" i="1" l="1"/>
  <c r="O1469" i="1" s="1"/>
  <c r="P1469" i="1" s="1"/>
  <c r="M1470" i="1"/>
  <c r="N1470" i="1" l="1"/>
  <c r="O1470" i="1" s="1"/>
  <c r="P1470" i="1" s="1"/>
  <c r="M1471" i="1"/>
  <c r="N1471" i="1" l="1"/>
  <c r="O1471" i="1" s="1"/>
  <c r="P1471" i="1" s="1"/>
  <c r="M1472" i="1"/>
  <c r="N1472" i="1" l="1"/>
  <c r="O1472" i="1" s="1"/>
  <c r="P1472" i="1" s="1"/>
  <c r="M1473" i="1"/>
  <c r="N1473" i="1" l="1"/>
  <c r="O1473" i="1" s="1"/>
  <c r="P1473" i="1" s="1"/>
  <c r="M1474" i="1"/>
  <c r="M1475" i="1" l="1"/>
  <c r="N1474" i="1"/>
  <c r="O1474" i="1" s="1"/>
  <c r="P1474" i="1" s="1"/>
  <c r="M1476" i="1" l="1"/>
  <c r="N1475" i="1"/>
  <c r="O1475" i="1" s="1"/>
  <c r="P1475" i="1" s="1"/>
  <c r="N1476" i="1" l="1"/>
  <c r="O1476" i="1" s="1"/>
  <c r="P1476" i="1" s="1"/>
  <c r="M1477" i="1"/>
  <c r="N1477" i="1" l="1"/>
  <c r="O1477" i="1" s="1"/>
  <c r="P1477" i="1" s="1"/>
  <c r="M1478" i="1"/>
  <c r="N1478" i="1" l="1"/>
  <c r="O1478" i="1" s="1"/>
  <c r="P1478" i="1" s="1"/>
  <c r="M1479" i="1"/>
  <c r="N1479" i="1" l="1"/>
  <c r="O1479" i="1" s="1"/>
  <c r="P1479" i="1" s="1"/>
  <c r="M1480" i="1"/>
  <c r="N1480" i="1" l="1"/>
  <c r="O1480" i="1" s="1"/>
  <c r="P1480" i="1" s="1"/>
  <c r="M1481" i="1"/>
  <c r="M1482" i="1" l="1"/>
  <c r="N1481" i="1"/>
  <c r="O1481" i="1" s="1"/>
  <c r="P1481" i="1" s="1"/>
  <c r="N1482" i="1" l="1"/>
  <c r="O1482" i="1" s="1"/>
  <c r="P1482" i="1" s="1"/>
  <c r="M1483" i="1"/>
  <c r="N1483" i="1" l="1"/>
  <c r="O1483" i="1" s="1"/>
  <c r="P1483" i="1" s="1"/>
  <c r="M1484" i="1"/>
  <c r="M1485" i="1" l="1"/>
  <c r="N1484" i="1"/>
  <c r="O1484" i="1" s="1"/>
  <c r="P1484" i="1" s="1"/>
  <c r="N1485" i="1" l="1"/>
  <c r="O1485" i="1" s="1"/>
  <c r="P1485" i="1" s="1"/>
  <c r="M1486" i="1"/>
  <c r="N1486" i="1" l="1"/>
  <c r="O1486" i="1" s="1"/>
  <c r="P1486" i="1" s="1"/>
  <c r="M1487" i="1"/>
  <c r="N1487" i="1" l="1"/>
  <c r="O1487" i="1" s="1"/>
  <c r="P1487" i="1" s="1"/>
  <c r="M1488" i="1"/>
  <c r="N1488" i="1" l="1"/>
  <c r="O1488" i="1" s="1"/>
  <c r="P1488" i="1" s="1"/>
  <c r="M1489" i="1"/>
  <c r="M1490" i="1" l="1"/>
  <c r="N1489" i="1"/>
  <c r="O1489" i="1" s="1"/>
  <c r="P1489" i="1" s="1"/>
  <c r="N1490" i="1" l="1"/>
  <c r="O1490" i="1" s="1"/>
  <c r="P1490" i="1" s="1"/>
  <c r="M1491" i="1"/>
  <c r="M1492" i="1" l="1"/>
  <c r="N1491" i="1"/>
  <c r="O1491" i="1" s="1"/>
  <c r="P1491" i="1" s="1"/>
  <c r="M1493" i="1" l="1"/>
  <c r="N1492" i="1"/>
  <c r="O1492" i="1" s="1"/>
  <c r="P1492" i="1" s="1"/>
  <c r="N1493" i="1" l="1"/>
  <c r="O1493" i="1" s="1"/>
  <c r="P1493" i="1" s="1"/>
  <c r="M1494" i="1"/>
  <c r="N1494" i="1" l="1"/>
  <c r="O1494" i="1" s="1"/>
  <c r="P1494" i="1" s="1"/>
  <c r="M1495" i="1"/>
  <c r="N1495" i="1" l="1"/>
  <c r="O1495" i="1" s="1"/>
  <c r="P1495" i="1" s="1"/>
  <c r="M1496" i="1"/>
  <c r="N1496" i="1" l="1"/>
  <c r="O1496" i="1" s="1"/>
  <c r="P1496" i="1" s="1"/>
  <c r="M1497" i="1"/>
  <c r="M1498" i="1" l="1"/>
  <c r="N1497" i="1"/>
  <c r="O1497" i="1" s="1"/>
  <c r="P1497" i="1" s="1"/>
  <c r="N1498" i="1" l="1"/>
  <c r="O1498" i="1" s="1"/>
  <c r="P1498" i="1" s="1"/>
  <c r="M1499" i="1"/>
  <c r="N1499" i="1" l="1"/>
  <c r="O1499" i="1" s="1"/>
  <c r="P1499" i="1" s="1"/>
  <c r="M1500" i="1"/>
  <c r="M1501" i="1" l="1"/>
  <c r="N1500" i="1"/>
  <c r="O1500" i="1" s="1"/>
  <c r="P1500" i="1" s="1"/>
  <c r="M1502" i="1" l="1"/>
  <c r="N1501" i="1"/>
  <c r="O1501" i="1" s="1"/>
  <c r="P1501" i="1" s="1"/>
  <c r="N1502" i="1" l="1"/>
  <c r="O1502" i="1" s="1"/>
  <c r="P1502" i="1" s="1"/>
  <c r="M1503" i="1"/>
  <c r="N1503" i="1" l="1"/>
  <c r="O1503" i="1" s="1"/>
  <c r="P1503" i="1" s="1"/>
  <c r="M1504" i="1"/>
  <c r="M1505" i="1" l="1"/>
  <c r="N1504" i="1"/>
  <c r="O1504" i="1" s="1"/>
  <c r="P1504" i="1" s="1"/>
  <c r="M1506" i="1" l="1"/>
  <c r="N1505" i="1"/>
  <c r="O1505" i="1" s="1"/>
  <c r="P1505" i="1" s="1"/>
  <c r="M1507" i="1" l="1"/>
  <c r="N1506" i="1"/>
  <c r="O1506" i="1" s="1"/>
  <c r="P1506" i="1" s="1"/>
  <c r="N1507" i="1" l="1"/>
  <c r="O1507" i="1" s="1"/>
  <c r="P1507" i="1" s="1"/>
  <c r="M1508" i="1"/>
  <c r="M1509" i="1" l="1"/>
  <c r="N1508" i="1"/>
  <c r="O1508" i="1" s="1"/>
  <c r="P1508" i="1" s="1"/>
  <c r="N1509" i="1" l="1"/>
  <c r="O1509" i="1" s="1"/>
  <c r="P1509" i="1" s="1"/>
  <c r="M1510" i="1"/>
  <c r="M1511" i="1" l="1"/>
  <c r="N1510" i="1"/>
  <c r="O1510" i="1" s="1"/>
  <c r="P1510" i="1" s="1"/>
  <c r="N1511" i="1" l="1"/>
  <c r="O1511" i="1" s="1"/>
  <c r="P1511" i="1" s="1"/>
  <c r="M1512" i="1"/>
  <c r="M1513" i="1" l="1"/>
  <c r="N1512" i="1"/>
  <c r="O1512" i="1" s="1"/>
  <c r="P1512" i="1" s="1"/>
  <c r="N1513" i="1" l="1"/>
  <c r="O1513" i="1" s="1"/>
  <c r="P1513" i="1" s="1"/>
  <c r="M1514" i="1"/>
  <c r="N1514" i="1" l="1"/>
  <c r="O1514" i="1" s="1"/>
  <c r="P1514" i="1" s="1"/>
  <c r="M1515" i="1"/>
  <c r="N1515" i="1" l="1"/>
  <c r="O1515" i="1" s="1"/>
  <c r="P1515" i="1" s="1"/>
  <c r="M1516" i="1"/>
  <c r="N1516" i="1" l="1"/>
  <c r="O1516" i="1" s="1"/>
  <c r="P1516" i="1" s="1"/>
  <c r="M1517" i="1"/>
  <c r="N1517" i="1" l="1"/>
  <c r="O1517" i="1" s="1"/>
  <c r="P1517" i="1" s="1"/>
  <c r="M1518" i="1"/>
  <c r="N1518" i="1" l="1"/>
  <c r="O1518" i="1" s="1"/>
  <c r="P1518" i="1" s="1"/>
  <c r="M1519" i="1"/>
  <c r="N1519" i="1" l="1"/>
  <c r="O1519" i="1" s="1"/>
  <c r="P1519" i="1" s="1"/>
  <c r="M1520" i="1"/>
  <c r="N1520" i="1" l="1"/>
  <c r="O1520" i="1" s="1"/>
  <c r="P1520" i="1" s="1"/>
  <c r="M1521" i="1"/>
  <c r="N1521" i="1" l="1"/>
  <c r="O1521" i="1" s="1"/>
  <c r="P1521" i="1" s="1"/>
  <c r="M1522" i="1"/>
  <c r="M1523" i="1" l="1"/>
  <c r="N1522" i="1"/>
  <c r="O1522" i="1" s="1"/>
  <c r="P1522" i="1" s="1"/>
  <c r="N1523" i="1" l="1"/>
  <c r="O1523" i="1" s="1"/>
  <c r="P1523" i="1" s="1"/>
  <c r="M1524" i="1"/>
  <c r="N1524" i="1" l="1"/>
  <c r="O1524" i="1" s="1"/>
  <c r="P1524" i="1" s="1"/>
  <c r="M1525" i="1"/>
  <c r="N1525" i="1" l="1"/>
  <c r="O1525" i="1" s="1"/>
  <c r="P1525" i="1" s="1"/>
  <c r="M1526" i="1"/>
  <c r="N1526" i="1" l="1"/>
  <c r="O1526" i="1" s="1"/>
  <c r="P1526" i="1" s="1"/>
  <c r="M1527" i="1"/>
  <c r="M1528" i="1" l="1"/>
  <c r="N1527" i="1"/>
  <c r="O1527" i="1" s="1"/>
  <c r="P1527" i="1" s="1"/>
  <c r="N1528" i="1" l="1"/>
  <c r="O1528" i="1" s="1"/>
  <c r="P1528" i="1" s="1"/>
  <c r="M1529" i="1"/>
  <c r="N1529" i="1" l="1"/>
  <c r="O1529" i="1" s="1"/>
  <c r="P1529" i="1" s="1"/>
  <c r="M1530" i="1"/>
  <c r="N1530" i="1" l="1"/>
  <c r="O1530" i="1" s="1"/>
  <c r="P1530" i="1" s="1"/>
  <c r="M1531" i="1"/>
  <c r="M1532" i="1" l="1"/>
  <c r="N1531" i="1"/>
  <c r="O1531" i="1" s="1"/>
  <c r="P1531" i="1" s="1"/>
  <c r="N1532" i="1" l="1"/>
  <c r="O1532" i="1" s="1"/>
  <c r="P1532" i="1" s="1"/>
  <c r="M1533" i="1"/>
  <c r="N1533" i="1" l="1"/>
  <c r="O1533" i="1" s="1"/>
  <c r="P1533" i="1" s="1"/>
  <c r="M1534" i="1"/>
  <c r="M1535" i="1" l="1"/>
  <c r="N1534" i="1"/>
  <c r="O1534" i="1" s="1"/>
  <c r="P1534" i="1" s="1"/>
  <c r="N1535" i="1" l="1"/>
  <c r="O1535" i="1" s="1"/>
  <c r="P1535" i="1" s="1"/>
  <c r="M1536" i="1"/>
  <c r="N1536" i="1" l="1"/>
  <c r="O1536" i="1" s="1"/>
  <c r="P1536" i="1" s="1"/>
  <c r="M1537" i="1"/>
  <c r="N1537" i="1" l="1"/>
  <c r="O1537" i="1" s="1"/>
  <c r="P1537" i="1" s="1"/>
  <c r="M1538" i="1"/>
  <c r="M1539" i="1" l="1"/>
  <c r="N1538" i="1"/>
  <c r="O1538" i="1" s="1"/>
  <c r="P1538" i="1" s="1"/>
  <c r="M1540" i="1" l="1"/>
  <c r="N1539" i="1"/>
  <c r="O1539" i="1" s="1"/>
  <c r="P1539" i="1" s="1"/>
  <c r="N1540" i="1" l="1"/>
  <c r="O1540" i="1" s="1"/>
  <c r="P1540" i="1" s="1"/>
  <c r="M1541" i="1"/>
  <c r="N1541" i="1" l="1"/>
  <c r="O1541" i="1" s="1"/>
  <c r="P1541" i="1" s="1"/>
  <c r="M1542" i="1"/>
  <c r="M1543" i="1" l="1"/>
  <c r="N1542" i="1"/>
  <c r="O1542" i="1" s="1"/>
  <c r="P1542" i="1" s="1"/>
  <c r="M1544" i="1" l="1"/>
  <c r="N1543" i="1"/>
  <c r="O1543" i="1" s="1"/>
  <c r="P1543" i="1" s="1"/>
  <c r="N1544" i="1" l="1"/>
  <c r="O1544" i="1" s="1"/>
  <c r="P1544" i="1" s="1"/>
  <c r="M1545" i="1"/>
  <c r="M1546" i="1" l="1"/>
  <c r="N1545" i="1"/>
  <c r="O1545" i="1" s="1"/>
  <c r="P1545" i="1" s="1"/>
  <c r="N1546" i="1" l="1"/>
  <c r="O1546" i="1" s="1"/>
  <c r="P1546" i="1" s="1"/>
  <c r="M1547" i="1"/>
  <c r="M1548" i="1" l="1"/>
  <c r="N1547" i="1"/>
  <c r="O1547" i="1" s="1"/>
  <c r="P1547" i="1" s="1"/>
  <c r="N1548" i="1" l="1"/>
  <c r="O1548" i="1" s="1"/>
  <c r="P1548" i="1" s="1"/>
  <c r="M1549" i="1"/>
  <c r="M1550" i="1" l="1"/>
  <c r="N1549" i="1"/>
  <c r="O1549" i="1" s="1"/>
  <c r="P1549" i="1" s="1"/>
  <c r="N1550" i="1" l="1"/>
  <c r="O1550" i="1" s="1"/>
  <c r="P1550" i="1" s="1"/>
  <c r="M1551" i="1"/>
  <c r="M1552" i="1" l="1"/>
  <c r="N1551" i="1"/>
  <c r="O1551" i="1" s="1"/>
  <c r="P1551" i="1" s="1"/>
  <c r="N1552" i="1" l="1"/>
  <c r="O1552" i="1" s="1"/>
  <c r="P1552" i="1" s="1"/>
  <c r="M1553" i="1"/>
  <c r="M1554" i="1" l="1"/>
  <c r="N1553" i="1"/>
  <c r="O1553" i="1" s="1"/>
  <c r="P1553" i="1" s="1"/>
  <c r="N1554" i="1" l="1"/>
  <c r="O1554" i="1" s="1"/>
  <c r="P1554" i="1" s="1"/>
  <c r="M1555" i="1"/>
  <c r="M1556" i="1" l="1"/>
  <c r="N1555" i="1"/>
  <c r="O1555" i="1" s="1"/>
  <c r="P1555" i="1" s="1"/>
  <c r="M1557" i="1" l="1"/>
  <c r="N1556" i="1"/>
  <c r="O1556" i="1" s="1"/>
  <c r="P1556" i="1" s="1"/>
  <c r="M1558" i="1" l="1"/>
  <c r="N1557" i="1"/>
  <c r="O1557" i="1" s="1"/>
  <c r="P1557" i="1" s="1"/>
  <c r="N1558" i="1" l="1"/>
  <c r="O1558" i="1" s="1"/>
  <c r="P1558" i="1" s="1"/>
  <c r="M1559" i="1"/>
  <c r="N1559" i="1" l="1"/>
  <c r="O1559" i="1" s="1"/>
  <c r="P1559" i="1" s="1"/>
  <c r="M1560" i="1"/>
  <c r="M1561" i="1" l="1"/>
  <c r="N1560" i="1"/>
  <c r="O1560" i="1" s="1"/>
  <c r="P1560" i="1" s="1"/>
  <c r="N1561" i="1" l="1"/>
  <c r="O1561" i="1" s="1"/>
  <c r="P1561" i="1" s="1"/>
  <c r="M1562" i="1"/>
  <c r="M1563" i="1" l="1"/>
  <c r="N1562" i="1"/>
  <c r="O1562" i="1" s="1"/>
  <c r="P1562" i="1" s="1"/>
  <c r="N1563" i="1" l="1"/>
  <c r="O1563" i="1" s="1"/>
  <c r="P1563" i="1" s="1"/>
  <c r="M1564" i="1"/>
  <c r="M1565" i="1" l="1"/>
  <c r="N1564" i="1"/>
  <c r="O1564" i="1" s="1"/>
  <c r="P1564" i="1" s="1"/>
  <c r="M1566" i="1" l="1"/>
  <c r="N1565" i="1"/>
  <c r="O1565" i="1" s="1"/>
  <c r="P1565" i="1" s="1"/>
  <c r="N1566" i="1" l="1"/>
  <c r="O1566" i="1" s="1"/>
  <c r="P1566" i="1" s="1"/>
  <c r="M1567" i="1"/>
  <c r="N1567" i="1" l="1"/>
  <c r="O1567" i="1" s="1"/>
  <c r="P1567" i="1" s="1"/>
  <c r="M1568" i="1"/>
  <c r="N1568" i="1" l="1"/>
  <c r="O1568" i="1" s="1"/>
  <c r="P1568" i="1" s="1"/>
  <c r="M1569" i="1"/>
  <c r="N1569" i="1" l="1"/>
  <c r="O1569" i="1" s="1"/>
  <c r="P1569" i="1" s="1"/>
  <c r="M1570" i="1"/>
  <c r="N1570" i="1" l="1"/>
  <c r="O1570" i="1" s="1"/>
  <c r="P1570" i="1" s="1"/>
  <c r="M1571" i="1"/>
  <c r="N1571" i="1" l="1"/>
  <c r="O1571" i="1" s="1"/>
  <c r="P1571" i="1" s="1"/>
  <c r="M1572" i="1"/>
  <c r="N1572" i="1" l="1"/>
  <c r="O1572" i="1" s="1"/>
  <c r="P1572" i="1" s="1"/>
  <c r="M1573" i="1"/>
  <c r="N1573" i="1" l="1"/>
  <c r="O1573" i="1" s="1"/>
  <c r="P1573" i="1" s="1"/>
  <c r="M1574" i="1"/>
  <c r="N1574" i="1" l="1"/>
  <c r="O1574" i="1" s="1"/>
  <c r="P1574" i="1" s="1"/>
  <c r="M1575" i="1"/>
  <c r="M1576" i="1" l="1"/>
  <c r="N1575" i="1"/>
  <c r="O1575" i="1" s="1"/>
  <c r="P1575" i="1" s="1"/>
  <c r="N1576" i="1" l="1"/>
  <c r="O1576" i="1" s="1"/>
  <c r="P1576" i="1" s="1"/>
  <c r="M1577" i="1"/>
  <c r="N1577" i="1" l="1"/>
  <c r="O1577" i="1" s="1"/>
  <c r="P1577" i="1" s="1"/>
  <c r="M1578" i="1"/>
  <c r="M1579" i="1" l="1"/>
  <c r="N1578" i="1"/>
  <c r="O1578" i="1" s="1"/>
  <c r="P1578" i="1" s="1"/>
  <c r="N1579" i="1" l="1"/>
  <c r="O1579" i="1" s="1"/>
  <c r="P1579" i="1" s="1"/>
  <c r="M1580" i="1"/>
  <c r="M1581" i="1" l="1"/>
  <c r="N1580" i="1"/>
  <c r="O1580" i="1" s="1"/>
  <c r="P1580" i="1" s="1"/>
  <c r="M1582" i="1" l="1"/>
  <c r="N1581" i="1"/>
  <c r="O1581" i="1" s="1"/>
  <c r="P1581" i="1" s="1"/>
  <c r="N1582" i="1" l="1"/>
  <c r="O1582" i="1" s="1"/>
  <c r="P1582" i="1" s="1"/>
  <c r="M1583" i="1"/>
  <c r="M1584" i="1" l="1"/>
  <c r="N1583" i="1"/>
  <c r="O1583" i="1" s="1"/>
  <c r="P1583" i="1" s="1"/>
  <c r="M1585" i="1" l="1"/>
  <c r="N1584" i="1"/>
  <c r="O1584" i="1" s="1"/>
  <c r="P1584" i="1" s="1"/>
  <c r="M1586" i="1" l="1"/>
  <c r="N1585" i="1"/>
  <c r="O1585" i="1" s="1"/>
  <c r="P1585" i="1" s="1"/>
  <c r="N1586" i="1" l="1"/>
  <c r="O1586" i="1" s="1"/>
  <c r="P1586" i="1" s="1"/>
  <c r="M1587" i="1"/>
  <c r="M1588" i="1" l="1"/>
  <c r="N1587" i="1"/>
  <c r="O1587" i="1" s="1"/>
  <c r="P1587" i="1" s="1"/>
  <c r="M1589" i="1" l="1"/>
  <c r="N1588" i="1"/>
  <c r="O1588" i="1" s="1"/>
  <c r="P1588" i="1" s="1"/>
  <c r="N1589" i="1" l="1"/>
  <c r="O1589" i="1" s="1"/>
  <c r="P1589" i="1" s="1"/>
  <c r="M1590" i="1"/>
  <c r="N1590" i="1" l="1"/>
  <c r="O1590" i="1" s="1"/>
  <c r="P1590" i="1" s="1"/>
  <c r="M1591" i="1"/>
  <c r="N1591" i="1" l="1"/>
  <c r="O1591" i="1" s="1"/>
  <c r="P1591" i="1" s="1"/>
  <c r="M1592" i="1"/>
  <c r="M1593" i="1" l="1"/>
  <c r="N1592" i="1"/>
  <c r="O1592" i="1" s="1"/>
  <c r="P1592" i="1" s="1"/>
  <c r="N1593" i="1" l="1"/>
  <c r="O1593" i="1" s="1"/>
  <c r="P1593" i="1" s="1"/>
  <c r="M1594" i="1"/>
  <c r="N1594" i="1" l="1"/>
  <c r="O1594" i="1" s="1"/>
  <c r="P1594" i="1" s="1"/>
  <c r="M1595" i="1"/>
  <c r="N1595" i="1" l="1"/>
  <c r="O1595" i="1" s="1"/>
  <c r="P1595" i="1" s="1"/>
  <c r="M1596" i="1"/>
  <c r="M1597" i="1" l="1"/>
  <c r="N1596" i="1"/>
  <c r="O1596" i="1" s="1"/>
  <c r="P1596" i="1" s="1"/>
  <c r="M1598" i="1" l="1"/>
  <c r="N1597" i="1"/>
  <c r="O1597" i="1" s="1"/>
  <c r="P1597" i="1" s="1"/>
  <c r="N1598" i="1" l="1"/>
  <c r="O1598" i="1" s="1"/>
  <c r="P1598" i="1" s="1"/>
  <c r="M1599" i="1"/>
  <c r="M1600" i="1" l="1"/>
  <c r="N1599" i="1"/>
  <c r="O1599" i="1" s="1"/>
  <c r="P1599" i="1" s="1"/>
  <c r="M1601" i="1" l="1"/>
  <c r="N1600" i="1"/>
  <c r="O1600" i="1" s="1"/>
  <c r="P1600" i="1" s="1"/>
  <c r="M1602" i="1" l="1"/>
  <c r="N1601" i="1"/>
  <c r="O1601" i="1" s="1"/>
  <c r="P1601" i="1" s="1"/>
  <c r="N1602" i="1" l="1"/>
  <c r="O1602" i="1" s="1"/>
  <c r="P1602" i="1" s="1"/>
  <c r="M1603" i="1"/>
  <c r="N1603" i="1" l="1"/>
  <c r="O1603" i="1" s="1"/>
  <c r="P1603" i="1" s="1"/>
  <c r="M1604" i="1"/>
  <c r="M1605" i="1" l="1"/>
  <c r="N1604" i="1"/>
  <c r="O1604" i="1" s="1"/>
  <c r="P1604" i="1" s="1"/>
  <c r="N1605" i="1" l="1"/>
  <c r="O1605" i="1" s="1"/>
  <c r="P1605" i="1" s="1"/>
  <c r="M1606" i="1"/>
  <c r="M1607" i="1" l="1"/>
  <c r="N1606" i="1"/>
  <c r="O1606" i="1" s="1"/>
  <c r="P1606" i="1" s="1"/>
  <c r="M1608" i="1" l="1"/>
  <c r="N1607" i="1"/>
  <c r="O1607" i="1" s="1"/>
  <c r="P1607" i="1" s="1"/>
  <c r="M1609" i="1" l="1"/>
  <c r="N1608" i="1"/>
  <c r="O1608" i="1" s="1"/>
  <c r="P1608" i="1" s="1"/>
  <c r="M1610" i="1" l="1"/>
  <c r="N1609" i="1"/>
  <c r="O1609" i="1" s="1"/>
  <c r="P1609" i="1" s="1"/>
  <c r="N1610" i="1" l="1"/>
  <c r="O1610" i="1" s="1"/>
  <c r="P1610" i="1" s="1"/>
  <c r="M1611" i="1"/>
  <c r="M1612" i="1" l="1"/>
  <c r="N1611" i="1"/>
  <c r="O1611" i="1" s="1"/>
  <c r="P1611" i="1" s="1"/>
  <c r="M1613" i="1" l="1"/>
  <c r="N1612" i="1"/>
  <c r="O1612" i="1" s="1"/>
  <c r="P1612" i="1" s="1"/>
  <c r="N1613" i="1" l="1"/>
  <c r="O1613" i="1" s="1"/>
  <c r="P1613" i="1" s="1"/>
  <c r="M1614" i="1"/>
  <c r="N1614" i="1" l="1"/>
  <c r="O1614" i="1" s="1"/>
  <c r="P1614" i="1" s="1"/>
  <c r="M1615" i="1"/>
  <c r="N1615" i="1" l="1"/>
  <c r="O1615" i="1" s="1"/>
  <c r="P1615" i="1" s="1"/>
  <c r="M1616" i="1"/>
  <c r="N1616" i="1" l="1"/>
  <c r="O1616" i="1" s="1"/>
  <c r="P1616" i="1" s="1"/>
  <c r="M1617" i="1"/>
  <c r="N1617" i="1" l="1"/>
  <c r="O1617" i="1" s="1"/>
  <c r="P1617" i="1" s="1"/>
  <c r="M1618" i="1"/>
  <c r="M1619" i="1" l="1"/>
  <c r="N1618" i="1"/>
  <c r="O1618" i="1" s="1"/>
  <c r="P1618" i="1" s="1"/>
  <c r="N1619" i="1" l="1"/>
  <c r="O1619" i="1" s="1"/>
  <c r="P1619" i="1" s="1"/>
  <c r="M1620" i="1"/>
  <c r="N1620" i="1" l="1"/>
  <c r="O1620" i="1" s="1"/>
  <c r="P1620" i="1" s="1"/>
  <c r="M1621" i="1"/>
  <c r="N1621" i="1" l="1"/>
  <c r="O1621" i="1" s="1"/>
  <c r="P1621" i="1" s="1"/>
  <c r="M1622" i="1"/>
  <c r="M1623" i="1" l="1"/>
  <c r="N1622" i="1"/>
  <c r="O1622" i="1" s="1"/>
  <c r="P1622" i="1" s="1"/>
  <c r="N1623" i="1" l="1"/>
  <c r="O1623" i="1" s="1"/>
  <c r="P1623" i="1" s="1"/>
  <c r="M1624" i="1"/>
  <c r="N1624" i="1" l="1"/>
  <c r="O1624" i="1" s="1"/>
  <c r="P1624" i="1" s="1"/>
  <c r="M1625" i="1"/>
  <c r="N1625" i="1" l="1"/>
  <c r="O1625" i="1" s="1"/>
  <c r="P1625" i="1" s="1"/>
  <c r="M1626" i="1"/>
  <c r="N1626" i="1" l="1"/>
  <c r="O1626" i="1" s="1"/>
  <c r="P1626" i="1" s="1"/>
  <c r="M1627" i="1"/>
  <c r="N1627" i="1" l="1"/>
  <c r="O1627" i="1" s="1"/>
  <c r="P1627" i="1" s="1"/>
  <c r="M1628" i="1"/>
  <c r="N1628" i="1" l="1"/>
  <c r="O1628" i="1" s="1"/>
  <c r="P1628" i="1" s="1"/>
  <c r="M1629" i="1"/>
  <c r="N1629" i="1" l="1"/>
  <c r="O1629" i="1" s="1"/>
  <c r="P1629" i="1" s="1"/>
  <c r="M1630" i="1"/>
  <c r="N1630" i="1" l="1"/>
  <c r="O1630" i="1" s="1"/>
  <c r="P1630" i="1" s="1"/>
  <c r="M1631" i="1"/>
  <c r="N1631" i="1" l="1"/>
  <c r="O1631" i="1" s="1"/>
  <c r="P1631" i="1" s="1"/>
  <c r="M1632" i="1"/>
  <c r="N1632" i="1" l="1"/>
  <c r="O1632" i="1" s="1"/>
  <c r="P1632" i="1" s="1"/>
  <c r="M1633" i="1"/>
  <c r="N1633" i="1" l="1"/>
  <c r="O1633" i="1" s="1"/>
  <c r="P1633" i="1" s="1"/>
  <c r="M1634" i="1"/>
  <c r="M1635" i="1" l="1"/>
  <c r="N1634" i="1"/>
  <c r="O1634" i="1" s="1"/>
  <c r="P1634" i="1" s="1"/>
  <c r="M1636" i="1" l="1"/>
  <c r="N1635" i="1"/>
  <c r="O1635" i="1" s="1"/>
  <c r="P1635" i="1" s="1"/>
  <c r="N1636" i="1" l="1"/>
  <c r="O1636" i="1" s="1"/>
  <c r="P1636" i="1" s="1"/>
  <c r="M1637" i="1"/>
  <c r="M1638" i="1" l="1"/>
  <c r="N1637" i="1"/>
  <c r="O1637" i="1" s="1"/>
  <c r="P1637" i="1" s="1"/>
  <c r="N1638" i="1" l="1"/>
  <c r="O1638" i="1" s="1"/>
  <c r="P1638" i="1" s="1"/>
  <c r="M1639" i="1"/>
  <c r="N1639" i="1" l="1"/>
  <c r="O1639" i="1" s="1"/>
  <c r="P1639" i="1" s="1"/>
  <c r="M1640" i="1"/>
  <c r="N1640" i="1" l="1"/>
  <c r="O1640" i="1" s="1"/>
  <c r="P1640" i="1" s="1"/>
  <c r="M1641" i="1"/>
  <c r="M1642" i="1" l="1"/>
  <c r="N1641" i="1"/>
  <c r="O1641" i="1" s="1"/>
  <c r="P1641" i="1" s="1"/>
  <c r="N1642" i="1" l="1"/>
  <c r="O1642" i="1" s="1"/>
  <c r="P1642" i="1" s="1"/>
  <c r="M1643" i="1"/>
  <c r="N1643" i="1" l="1"/>
  <c r="O1643" i="1" s="1"/>
  <c r="P1643" i="1" s="1"/>
  <c r="M1644" i="1"/>
  <c r="N1644" i="1" l="1"/>
  <c r="O1644" i="1" s="1"/>
  <c r="P1644" i="1" s="1"/>
  <c r="M1645" i="1"/>
  <c r="M1646" i="1" l="1"/>
  <c r="N1645" i="1"/>
  <c r="O1645" i="1" s="1"/>
  <c r="P1645" i="1" s="1"/>
  <c r="N1646" i="1" l="1"/>
  <c r="O1646" i="1" s="1"/>
  <c r="P1646" i="1" s="1"/>
  <c r="M1647" i="1"/>
  <c r="N1647" i="1" l="1"/>
  <c r="O1647" i="1" s="1"/>
  <c r="P1647" i="1" s="1"/>
  <c r="M1648" i="1"/>
  <c r="N1648" i="1" l="1"/>
  <c r="O1648" i="1" s="1"/>
  <c r="P1648" i="1" s="1"/>
  <c r="M1649" i="1"/>
  <c r="N1649" i="1" l="1"/>
  <c r="O1649" i="1" s="1"/>
  <c r="P1649" i="1" s="1"/>
  <c r="M1650" i="1"/>
  <c r="N1650" i="1" l="1"/>
  <c r="O1650" i="1" s="1"/>
  <c r="P1650" i="1" s="1"/>
  <c r="M1651" i="1"/>
  <c r="N1651" i="1" l="1"/>
  <c r="O1651" i="1" s="1"/>
  <c r="P1651" i="1" s="1"/>
  <c r="M1652" i="1"/>
  <c r="N1652" i="1" l="1"/>
  <c r="O1652" i="1" s="1"/>
  <c r="P1652" i="1" s="1"/>
  <c r="M1653" i="1"/>
  <c r="N1653" i="1" l="1"/>
  <c r="O1653" i="1" s="1"/>
  <c r="P1653" i="1" s="1"/>
  <c r="M1654" i="1"/>
  <c r="N1654" i="1" l="1"/>
  <c r="O1654" i="1" s="1"/>
  <c r="P1654" i="1" s="1"/>
  <c r="M1655" i="1"/>
  <c r="N1655" i="1" l="1"/>
  <c r="O1655" i="1" s="1"/>
  <c r="P1655" i="1" s="1"/>
  <c r="M1656" i="1"/>
  <c r="N1656" i="1" l="1"/>
  <c r="O1656" i="1" s="1"/>
  <c r="P1656" i="1" s="1"/>
  <c r="M1657" i="1"/>
  <c r="N1657" i="1" l="1"/>
  <c r="O1657" i="1" s="1"/>
  <c r="P1657" i="1" s="1"/>
  <c r="M1658" i="1"/>
  <c r="N1658" i="1" l="1"/>
  <c r="O1658" i="1" s="1"/>
  <c r="P1658" i="1" s="1"/>
  <c r="M1659" i="1"/>
  <c r="N1659" i="1" l="1"/>
  <c r="O1659" i="1" s="1"/>
  <c r="P1659" i="1" s="1"/>
  <c r="M1660" i="1"/>
  <c r="M1661" i="1" l="1"/>
  <c r="N1660" i="1"/>
  <c r="O1660" i="1" s="1"/>
  <c r="P1660" i="1" s="1"/>
  <c r="M1662" i="1" l="1"/>
  <c r="N1661" i="1"/>
  <c r="O1661" i="1" s="1"/>
  <c r="P1661" i="1" s="1"/>
  <c r="N1662" i="1" l="1"/>
  <c r="O1662" i="1" s="1"/>
  <c r="P1662" i="1" s="1"/>
  <c r="M1663" i="1"/>
  <c r="M1664" i="1" l="1"/>
  <c r="N1663" i="1"/>
  <c r="O1663" i="1" s="1"/>
  <c r="P1663" i="1" s="1"/>
  <c r="N1664" i="1" l="1"/>
  <c r="O1664" i="1" s="1"/>
  <c r="P1664" i="1" s="1"/>
  <c r="M1665" i="1"/>
  <c r="M1666" i="1" l="1"/>
  <c r="N1665" i="1"/>
  <c r="O1665" i="1" s="1"/>
  <c r="P1665" i="1" s="1"/>
  <c r="N1666" i="1" l="1"/>
  <c r="O1666" i="1" s="1"/>
  <c r="P1666" i="1" s="1"/>
  <c r="M1667" i="1"/>
  <c r="N1667" i="1" l="1"/>
  <c r="O1667" i="1" s="1"/>
  <c r="P1667" i="1" s="1"/>
  <c r="M1668" i="1"/>
  <c r="N1668" i="1" l="1"/>
  <c r="O1668" i="1" s="1"/>
  <c r="P1668" i="1" s="1"/>
  <c r="M1669" i="1"/>
  <c r="M1670" i="1" l="1"/>
  <c r="N1669" i="1"/>
  <c r="O1669" i="1" s="1"/>
  <c r="P1669" i="1" s="1"/>
  <c r="M1671" i="1" l="1"/>
  <c r="N1670" i="1"/>
  <c r="O1670" i="1" s="1"/>
  <c r="P1670" i="1" s="1"/>
  <c r="N1671" i="1" l="1"/>
  <c r="O1671" i="1" s="1"/>
  <c r="P1671" i="1" s="1"/>
  <c r="M1672" i="1"/>
  <c r="M1673" i="1" l="1"/>
  <c r="N1672" i="1"/>
  <c r="O1672" i="1" s="1"/>
  <c r="P1672" i="1" s="1"/>
  <c r="N1673" i="1" l="1"/>
  <c r="O1673" i="1" s="1"/>
  <c r="P1673" i="1" s="1"/>
  <c r="M1674" i="1"/>
  <c r="N1674" i="1" l="1"/>
  <c r="O1674" i="1" s="1"/>
  <c r="P1674" i="1" s="1"/>
  <c r="M1675" i="1"/>
  <c r="N1675" i="1" l="1"/>
  <c r="O1675" i="1" s="1"/>
  <c r="P1675" i="1" s="1"/>
  <c r="M1676" i="1"/>
  <c r="N1676" i="1" l="1"/>
  <c r="O1676" i="1" s="1"/>
  <c r="P1676" i="1" s="1"/>
  <c r="M1677" i="1"/>
  <c r="N1677" i="1" l="1"/>
  <c r="O1677" i="1" s="1"/>
  <c r="P1677" i="1" s="1"/>
  <c r="M1678" i="1"/>
  <c r="N1678" i="1" l="1"/>
  <c r="O1678" i="1" s="1"/>
  <c r="P1678" i="1" s="1"/>
  <c r="M1679" i="1"/>
  <c r="M1680" i="1" l="1"/>
  <c r="N1679" i="1"/>
  <c r="O1679" i="1" s="1"/>
  <c r="P1679" i="1" s="1"/>
  <c r="N1680" i="1" l="1"/>
  <c r="O1680" i="1" s="1"/>
  <c r="P1680" i="1" s="1"/>
  <c r="M1681" i="1"/>
  <c r="N1681" i="1" l="1"/>
  <c r="O1681" i="1" s="1"/>
  <c r="P1681" i="1" s="1"/>
  <c r="M1682" i="1"/>
  <c r="N1682" i="1" l="1"/>
  <c r="O1682" i="1" s="1"/>
  <c r="P1682" i="1" s="1"/>
  <c r="M1683" i="1"/>
  <c r="N1683" i="1" l="1"/>
  <c r="O1683" i="1" s="1"/>
  <c r="P1683" i="1" s="1"/>
  <c r="M1684" i="1"/>
  <c r="N1684" i="1" l="1"/>
  <c r="O1684" i="1" s="1"/>
  <c r="P1684" i="1" s="1"/>
  <c r="M1685" i="1"/>
  <c r="N1685" i="1" l="1"/>
  <c r="O1685" i="1" s="1"/>
  <c r="P1685" i="1" s="1"/>
  <c r="M1686" i="1"/>
  <c r="N1686" i="1" l="1"/>
  <c r="O1686" i="1" s="1"/>
  <c r="P1686" i="1" s="1"/>
  <c r="M1687" i="1"/>
  <c r="M1688" i="1" l="1"/>
  <c r="N1687" i="1"/>
  <c r="O1687" i="1" s="1"/>
  <c r="P1687" i="1" s="1"/>
  <c r="N1688" i="1" l="1"/>
  <c r="O1688" i="1" s="1"/>
  <c r="P1688" i="1" s="1"/>
  <c r="M1689" i="1"/>
  <c r="M1690" i="1" l="1"/>
  <c r="N1689" i="1"/>
  <c r="O1689" i="1" s="1"/>
  <c r="P1689" i="1" s="1"/>
  <c r="N1690" i="1" l="1"/>
  <c r="O1690" i="1" s="1"/>
  <c r="P1690" i="1" s="1"/>
  <c r="M1691" i="1"/>
  <c r="M1692" i="1" l="1"/>
  <c r="N1691" i="1"/>
  <c r="O1691" i="1" s="1"/>
  <c r="P1691" i="1" s="1"/>
  <c r="M1693" i="1" l="1"/>
  <c r="N1692" i="1"/>
  <c r="O1692" i="1" s="1"/>
  <c r="P1692" i="1" s="1"/>
  <c r="M1694" i="1" l="1"/>
  <c r="N1693" i="1"/>
  <c r="O1693" i="1" s="1"/>
  <c r="P1693" i="1" s="1"/>
  <c r="M1695" i="1" l="1"/>
  <c r="N1694" i="1"/>
  <c r="O1694" i="1" s="1"/>
  <c r="P1694" i="1" s="1"/>
  <c r="N1695" i="1" l="1"/>
  <c r="O1695" i="1" s="1"/>
  <c r="P1695" i="1" s="1"/>
  <c r="M1696" i="1"/>
  <c r="N1696" i="1" l="1"/>
  <c r="O1696" i="1" s="1"/>
  <c r="P1696" i="1" s="1"/>
  <c r="M1697" i="1"/>
  <c r="M1698" i="1" l="1"/>
  <c r="N1697" i="1"/>
  <c r="O1697" i="1" s="1"/>
  <c r="P1697" i="1" s="1"/>
  <c r="M1699" i="1" l="1"/>
  <c r="N1698" i="1"/>
  <c r="O1698" i="1" s="1"/>
  <c r="P1698" i="1" s="1"/>
  <c r="N1699" i="1" l="1"/>
  <c r="O1699" i="1" s="1"/>
  <c r="P1699" i="1" s="1"/>
  <c r="M1700" i="1"/>
  <c r="N1700" i="1" l="1"/>
  <c r="O1700" i="1" s="1"/>
  <c r="P1700" i="1" s="1"/>
  <c r="M1701" i="1"/>
  <c r="N1701" i="1" l="1"/>
  <c r="O1701" i="1" s="1"/>
  <c r="P1701" i="1" s="1"/>
  <c r="M1702" i="1"/>
  <c r="N1702" i="1" l="1"/>
  <c r="O1702" i="1" s="1"/>
  <c r="P1702" i="1" s="1"/>
  <c r="M1703" i="1"/>
  <c r="M1704" i="1" l="1"/>
  <c r="N1703" i="1"/>
  <c r="O1703" i="1" s="1"/>
  <c r="P1703" i="1" s="1"/>
  <c r="N1704" i="1" l="1"/>
  <c r="O1704" i="1" s="1"/>
  <c r="P1704" i="1" s="1"/>
  <c r="M1705" i="1"/>
  <c r="M1706" i="1" l="1"/>
  <c r="N1705" i="1"/>
  <c r="O1705" i="1" s="1"/>
  <c r="P1705" i="1" s="1"/>
  <c r="N1706" i="1" l="1"/>
  <c r="O1706" i="1" s="1"/>
  <c r="P1706" i="1" s="1"/>
  <c r="M1707" i="1"/>
  <c r="N1707" i="1" l="1"/>
  <c r="O1707" i="1" s="1"/>
  <c r="P1707" i="1" s="1"/>
  <c r="M1708" i="1"/>
  <c r="M1709" i="1" l="1"/>
  <c r="N1708" i="1"/>
  <c r="O1708" i="1" s="1"/>
  <c r="P1708" i="1" s="1"/>
  <c r="M1710" i="1" l="1"/>
  <c r="N1709" i="1"/>
  <c r="O1709" i="1" s="1"/>
  <c r="P1709" i="1" s="1"/>
  <c r="M1711" i="1" l="1"/>
  <c r="N1710" i="1"/>
  <c r="O1710" i="1" s="1"/>
  <c r="P1710" i="1" s="1"/>
  <c r="M1712" i="1" l="1"/>
  <c r="N1711" i="1"/>
  <c r="O1711" i="1" s="1"/>
  <c r="P1711" i="1" s="1"/>
  <c r="N1712" i="1" l="1"/>
  <c r="O1712" i="1" s="1"/>
  <c r="P1712" i="1" s="1"/>
  <c r="M1713" i="1"/>
  <c r="N1713" i="1" l="1"/>
  <c r="O1713" i="1" s="1"/>
  <c r="P1713" i="1" s="1"/>
  <c r="M1714" i="1"/>
  <c r="M1715" i="1" l="1"/>
  <c r="N1714" i="1"/>
  <c r="O1714" i="1" s="1"/>
  <c r="P1714" i="1" s="1"/>
  <c r="M1716" i="1" l="1"/>
  <c r="N1715" i="1"/>
  <c r="O1715" i="1" s="1"/>
  <c r="P1715" i="1" s="1"/>
  <c r="N1716" i="1" l="1"/>
  <c r="O1716" i="1" s="1"/>
  <c r="P1716" i="1" s="1"/>
  <c r="M1717" i="1"/>
  <c r="N1717" i="1" l="1"/>
  <c r="O1717" i="1" s="1"/>
  <c r="P1717" i="1" s="1"/>
  <c r="M1718" i="1"/>
  <c r="N1718" i="1" l="1"/>
  <c r="O1718" i="1" s="1"/>
  <c r="P1718" i="1" s="1"/>
  <c r="M1719" i="1"/>
  <c r="N1719" i="1" l="1"/>
  <c r="O1719" i="1" s="1"/>
  <c r="P1719" i="1" s="1"/>
  <c r="M1720" i="1"/>
  <c r="M1721" i="1" l="1"/>
  <c r="N1720" i="1"/>
  <c r="O1720" i="1" s="1"/>
  <c r="P1720" i="1" s="1"/>
  <c r="M1722" i="1" l="1"/>
  <c r="N1721" i="1"/>
  <c r="O1721" i="1" s="1"/>
  <c r="P1721" i="1" s="1"/>
  <c r="N1722" i="1" l="1"/>
  <c r="O1722" i="1" s="1"/>
  <c r="P1722" i="1" s="1"/>
  <c r="M1723" i="1"/>
  <c r="M1724" i="1" l="1"/>
  <c r="N1723" i="1"/>
  <c r="O1723" i="1" s="1"/>
  <c r="P1723" i="1" s="1"/>
  <c r="M1725" i="1" l="1"/>
  <c r="N1724" i="1"/>
  <c r="O1724" i="1" s="1"/>
  <c r="P1724" i="1" s="1"/>
  <c r="N1725" i="1" l="1"/>
  <c r="O1725" i="1" s="1"/>
  <c r="P1725" i="1" s="1"/>
  <c r="M1726" i="1"/>
  <c r="N1726" i="1" l="1"/>
  <c r="O1726" i="1" s="1"/>
  <c r="P1726" i="1" s="1"/>
  <c r="M1727" i="1"/>
  <c r="N1727" i="1" l="1"/>
  <c r="O1727" i="1" s="1"/>
  <c r="P1727" i="1" s="1"/>
  <c r="M1728" i="1"/>
  <c r="N1728" i="1" l="1"/>
  <c r="O1728" i="1" s="1"/>
  <c r="P1728" i="1" s="1"/>
  <c r="M1729" i="1"/>
  <c r="N1729" i="1" l="1"/>
  <c r="O1729" i="1" s="1"/>
  <c r="P1729" i="1" s="1"/>
  <c r="M1730" i="1"/>
  <c r="N1730" i="1" l="1"/>
  <c r="O1730" i="1" s="1"/>
  <c r="P1730" i="1" s="1"/>
  <c r="M1731" i="1"/>
  <c r="M1732" i="1" l="1"/>
  <c r="N1731" i="1"/>
  <c r="O1731" i="1" s="1"/>
  <c r="P1731" i="1" s="1"/>
  <c r="M1733" i="1" l="1"/>
  <c r="N1732" i="1"/>
  <c r="O1732" i="1" s="1"/>
  <c r="P1732" i="1" s="1"/>
  <c r="N1733" i="1" l="1"/>
  <c r="O1733" i="1" s="1"/>
  <c r="P1733" i="1" s="1"/>
  <c r="M1734" i="1"/>
  <c r="N1734" i="1" l="1"/>
  <c r="O1734" i="1" s="1"/>
  <c r="P1734" i="1" s="1"/>
  <c r="M1735" i="1"/>
  <c r="M1736" i="1" l="1"/>
  <c r="N1735" i="1"/>
  <c r="O1735" i="1" s="1"/>
  <c r="P1735" i="1" s="1"/>
  <c r="N1736" i="1" l="1"/>
  <c r="O1736" i="1" s="1"/>
  <c r="P1736" i="1" s="1"/>
  <c r="M1737" i="1"/>
  <c r="M1738" i="1" l="1"/>
  <c r="N1737" i="1"/>
  <c r="O1737" i="1" s="1"/>
  <c r="P1737" i="1" s="1"/>
  <c r="M1739" i="1" l="1"/>
  <c r="N1738" i="1"/>
  <c r="O1738" i="1" s="1"/>
  <c r="P1738" i="1" s="1"/>
  <c r="N1739" i="1" l="1"/>
  <c r="O1739" i="1" s="1"/>
  <c r="P1739" i="1" s="1"/>
  <c r="M1740" i="1"/>
  <c r="N1740" i="1" l="1"/>
  <c r="O1740" i="1" s="1"/>
  <c r="P1740" i="1" s="1"/>
  <c r="M1741" i="1"/>
  <c r="N1741" i="1" l="1"/>
  <c r="O1741" i="1" s="1"/>
  <c r="P1741" i="1" s="1"/>
  <c r="M1742" i="1"/>
  <c r="N1742" i="1" l="1"/>
  <c r="O1742" i="1" s="1"/>
  <c r="P1742" i="1" s="1"/>
  <c r="M1743" i="1"/>
  <c r="N1743" i="1" l="1"/>
  <c r="O1743" i="1" s="1"/>
  <c r="P1743" i="1" s="1"/>
  <c r="M1744" i="1"/>
  <c r="N1744" i="1" l="1"/>
  <c r="O1744" i="1" s="1"/>
  <c r="P1744" i="1" s="1"/>
  <c r="M1745" i="1"/>
  <c r="M1746" i="1" l="1"/>
  <c r="N1745" i="1"/>
  <c r="O1745" i="1" s="1"/>
  <c r="P1745" i="1" s="1"/>
  <c r="N1746" i="1" l="1"/>
  <c r="O1746" i="1" s="1"/>
  <c r="P1746" i="1" s="1"/>
  <c r="M1747" i="1"/>
  <c r="M1748" i="1" l="1"/>
  <c r="N1747" i="1"/>
  <c r="O1747" i="1" s="1"/>
  <c r="P1747" i="1" s="1"/>
  <c r="M1749" i="1" l="1"/>
  <c r="N1748" i="1"/>
  <c r="O1748" i="1" s="1"/>
  <c r="P1748" i="1" s="1"/>
  <c r="N1749" i="1" l="1"/>
  <c r="O1749" i="1" s="1"/>
  <c r="P1749" i="1" s="1"/>
  <c r="M1750" i="1"/>
  <c r="M1751" i="1" l="1"/>
  <c r="N1750" i="1"/>
  <c r="O1750" i="1" s="1"/>
  <c r="P1750" i="1" s="1"/>
  <c r="M1752" i="1" l="1"/>
  <c r="N1751" i="1"/>
  <c r="O1751" i="1" s="1"/>
  <c r="P1751" i="1" s="1"/>
  <c r="M1753" i="1" l="1"/>
  <c r="N1752" i="1"/>
  <c r="O1752" i="1" s="1"/>
  <c r="P1752" i="1" s="1"/>
  <c r="N1753" i="1" l="1"/>
  <c r="O1753" i="1" s="1"/>
  <c r="P1753" i="1" s="1"/>
  <c r="M1754" i="1"/>
  <c r="N1754" i="1" l="1"/>
  <c r="O1754" i="1" s="1"/>
  <c r="P1754" i="1" s="1"/>
  <c r="M1755" i="1"/>
  <c r="M1756" i="1" l="1"/>
  <c r="N1755" i="1"/>
  <c r="O1755" i="1" s="1"/>
  <c r="P1755" i="1" s="1"/>
  <c r="N1756" i="1" l="1"/>
  <c r="O1756" i="1" s="1"/>
  <c r="P1756" i="1" s="1"/>
  <c r="M1757" i="1"/>
  <c r="M1758" i="1" l="1"/>
  <c r="N1757" i="1"/>
  <c r="O1757" i="1" s="1"/>
  <c r="P1757" i="1" s="1"/>
  <c r="N1758" i="1" l="1"/>
  <c r="O1758" i="1" s="1"/>
  <c r="P1758" i="1" s="1"/>
  <c r="M1759" i="1"/>
  <c r="N1759" i="1" l="1"/>
  <c r="O1759" i="1" s="1"/>
  <c r="P1759" i="1" s="1"/>
  <c r="M1760" i="1"/>
  <c r="M1761" i="1" l="1"/>
  <c r="N1760" i="1"/>
  <c r="O1760" i="1" s="1"/>
  <c r="P1760" i="1" s="1"/>
  <c r="M1762" i="1" l="1"/>
  <c r="N1761" i="1"/>
  <c r="O1761" i="1" s="1"/>
  <c r="P1761" i="1" s="1"/>
  <c r="M1763" i="1" l="1"/>
  <c r="N1762" i="1"/>
  <c r="O1762" i="1" s="1"/>
  <c r="P1762" i="1" s="1"/>
  <c r="N1763" i="1" l="1"/>
  <c r="O1763" i="1" s="1"/>
  <c r="P1763" i="1" s="1"/>
  <c r="M1764" i="1"/>
  <c r="N1764" i="1" l="1"/>
  <c r="O1764" i="1" s="1"/>
  <c r="P1764" i="1" s="1"/>
  <c r="M1765" i="1"/>
  <c r="N1765" i="1" l="1"/>
  <c r="O1765" i="1" s="1"/>
  <c r="P1765" i="1" s="1"/>
  <c r="M1766" i="1"/>
  <c r="N1766" i="1" l="1"/>
  <c r="O1766" i="1" s="1"/>
  <c r="P1766" i="1" s="1"/>
  <c r="M1767" i="1"/>
  <c r="M1768" i="1" l="1"/>
  <c r="N1767" i="1"/>
  <c r="O1767" i="1" s="1"/>
  <c r="P1767" i="1" s="1"/>
  <c r="N1768" i="1" l="1"/>
  <c r="O1768" i="1" s="1"/>
  <c r="P1768" i="1" s="1"/>
  <c r="M1769" i="1"/>
  <c r="N1769" i="1" l="1"/>
  <c r="O1769" i="1" s="1"/>
  <c r="P1769" i="1" s="1"/>
  <c r="M1770" i="1"/>
  <c r="M1771" i="1" l="1"/>
  <c r="N1770" i="1"/>
  <c r="O1770" i="1" s="1"/>
  <c r="P1770" i="1" s="1"/>
  <c r="M1772" i="1" l="1"/>
  <c r="N1771" i="1"/>
  <c r="O1771" i="1" s="1"/>
  <c r="P1771" i="1" s="1"/>
  <c r="M1773" i="1" l="1"/>
  <c r="N1772" i="1"/>
  <c r="O1772" i="1" s="1"/>
  <c r="P1772" i="1" s="1"/>
  <c r="N1773" i="1" l="1"/>
  <c r="O1773" i="1" s="1"/>
  <c r="P1773" i="1" s="1"/>
  <c r="M1774" i="1"/>
  <c r="N1774" i="1" l="1"/>
  <c r="O1774" i="1" s="1"/>
  <c r="P1774" i="1" s="1"/>
  <c r="M1775" i="1"/>
  <c r="M1776" i="1" l="1"/>
  <c r="N1775" i="1"/>
  <c r="O1775" i="1" s="1"/>
  <c r="P1775" i="1" s="1"/>
  <c r="N1776" i="1" l="1"/>
  <c r="O1776" i="1" s="1"/>
  <c r="P1776" i="1" s="1"/>
  <c r="M1777" i="1"/>
  <c r="N1777" i="1" l="1"/>
  <c r="O1777" i="1" s="1"/>
  <c r="P1777" i="1" s="1"/>
  <c r="M1778" i="1"/>
  <c r="N1778" i="1" l="1"/>
  <c r="O1778" i="1" s="1"/>
  <c r="P1778" i="1" s="1"/>
  <c r="M1779" i="1"/>
  <c r="N1779" i="1" l="1"/>
  <c r="O1779" i="1" s="1"/>
  <c r="P1779" i="1" s="1"/>
  <c r="M1780" i="1"/>
  <c r="M1781" i="1" l="1"/>
  <c r="N1780" i="1"/>
  <c r="O1780" i="1" s="1"/>
  <c r="P1780" i="1" s="1"/>
  <c r="M1782" i="1" l="1"/>
  <c r="N1781" i="1"/>
  <c r="O1781" i="1" s="1"/>
  <c r="P1781" i="1" s="1"/>
  <c r="N1782" i="1" l="1"/>
  <c r="O1782" i="1" s="1"/>
  <c r="P1782" i="1" s="1"/>
  <c r="M1783" i="1"/>
  <c r="N1783" i="1" l="1"/>
  <c r="O1783" i="1" s="1"/>
  <c r="P1783" i="1" s="1"/>
  <c r="M1784" i="1"/>
  <c r="M1785" i="1" l="1"/>
  <c r="N1784" i="1"/>
  <c r="O1784" i="1" s="1"/>
  <c r="P1784" i="1" s="1"/>
  <c r="M1786" i="1" l="1"/>
  <c r="N1785" i="1"/>
  <c r="O1785" i="1" s="1"/>
  <c r="P1785" i="1" s="1"/>
  <c r="N1786" i="1" l="1"/>
  <c r="O1786" i="1" s="1"/>
  <c r="P1786" i="1" s="1"/>
  <c r="M1787" i="1"/>
  <c r="M1788" i="1" l="1"/>
  <c r="N1787" i="1"/>
  <c r="O1787" i="1" s="1"/>
  <c r="P1787" i="1" s="1"/>
  <c r="M1789" i="1" l="1"/>
  <c r="N1788" i="1"/>
  <c r="O1788" i="1" s="1"/>
  <c r="P1788" i="1" s="1"/>
  <c r="N1789" i="1" l="1"/>
  <c r="O1789" i="1" s="1"/>
  <c r="P1789" i="1" s="1"/>
  <c r="M1790" i="1"/>
  <c r="N1790" i="1" l="1"/>
  <c r="O1790" i="1" s="1"/>
  <c r="P1790" i="1" s="1"/>
  <c r="M1791" i="1"/>
  <c r="N1791" i="1" l="1"/>
  <c r="O1791" i="1" s="1"/>
  <c r="P1791" i="1" s="1"/>
  <c r="M1792" i="1"/>
  <c r="M1793" i="1" l="1"/>
  <c r="N1792" i="1"/>
  <c r="O1792" i="1" s="1"/>
  <c r="P1792" i="1" s="1"/>
  <c r="M1794" i="1" l="1"/>
  <c r="N1793" i="1"/>
  <c r="O1793" i="1" s="1"/>
  <c r="P1793" i="1" s="1"/>
  <c r="N1794" i="1" l="1"/>
  <c r="O1794" i="1" s="1"/>
  <c r="P1794" i="1" s="1"/>
  <c r="M1795" i="1"/>
  <c r="N1795" i="1" l="1"/>
  <c r="O1795" i="1" s="1"/>
  <c r="P1795" i="1" s="1"/>
  <c r="M1796" i="1"/>
  <c r="N1796" i="1" l="1"/>
  <c r="O1796" i="1" s="1"/>
  <c r="P1796" i="1" s="1"/>
  <c r="M1797" i="1"/>
  <c r="N1797" i="1" l="1"/>
  <c r="O1797" i="1" s="1"/>
  <c r="P1797" i="1" s="1"/>
  <c r="M1798" i="1"/>
  <c r="M1799" i="1" l="1"/>
  <c r="N1798" i="1"/>
  <c r="O1798" i="1" s="1"/>
  <c r="P1798" i="1" s="1"/>
  <c r="N1799" i="1" l="1"/>
  <c r="O1799" i="1" s="1"/>
  <c r="P1799" i="1" s="1"/>
  <c r="M1800" i="1"/>
  <c r="N1800" i="1" l="1"/>
  <c r="O1800" i="1" s="1"/>
  <c r="P1800" i="1" s="1"/>
  <c r="M1801" i="1"/>
  <c r="N1801" i="1" l="1"/>
  <c r="O1801" i="1" s="1"/>
  <c r="P1801" i="1" s="1"/>
  <c r="M1802" i="1"/>
  <c r="N1802" i="1" l="1"/>
  <c r="O1802" i="1" s="1"/>
  <c r="P1802" i="1" s="1"/>
  <c r="M1803" i="1"/>
  <c r="N1803" i="1" l="1"/>
  <c r="O1803" i="1" s="1"/>
  <c r="P1803" i="1" s="1"/>
  <c r="M1804" i="1"/>
  <c r="N1804" i="1" l="1"/>
  <c r="O1804" i="1" s="1"/>
  <c r="P1804" i="1" s="1"/>
  <c r="M1805" i="1"/>
  <c r="M1806" i="1" l="1"/>
  <c r="N1805" i="1"/>
  <c r="O1805" i="1" s="1"/>
  <c r="P1805" i="1" s="1"/>
  <c r="N1806" i="1" l="1"/>
  <c r="O1806" i="1" s="1"/>
  <c r="P1806" i="1" s="1"/>
  <c r="M1807" i="1"/>
  <c r="N1807" i="1" l="1"/>
  <c r="O1807" i="1" s="1"/>
  <c r="P1807" i="1" s="1"/>
  <c r="M1808" i="1"/>
  <c r="N1808" i="1" l="1"/>
  <c r="O1808" i="1" s="1"/>
  <c r="P1808" i="1" s="1"/>
  <c r="M1809" i="1"/>
  <c r="N1809" i="1" l="1"/>
  <c r="O1809" i="1" s="1"/>
  <c r="P1809" i="1" s="1"/>
  <c r="M1810" i="1"/>
  <c r="M1811" i="1" l="1"/>
  <c r="N1810" i="1"/>
  <c r="O1810" i="1" s="1"/>
  <c r="P1810" i="1" s="1"/>
  <c r="N1811" i="1" l="1"/>
  <c r="O1811" i="1" s="1"/>
  <c r="P1811" i="1" s="1"/>
  <c r="M1812" i="1"/>
  <c r="N1812" i="1" l="1"/>
  <c r="O1812" i="1" s="1"/>
  <c r="P1812" i="1" s="1"/>
  <c r="M1813" i="1"/>
  <c r="M1814" i="1" l="1"/>
  <c r="N1813" i="1"/>
  <c r="O1813" i="1" s="1"/>
  <c r="P1813" i="1" s="1"/>
  <c r="N1814" i="1" l="1"/>
  <c r="O1814" i="1" s="1"/>
  <c r="P1814" i="1" s="1"/>
  <c r="M1815" i="1"/>
  <c r="N1815" i="1" l="1"/>
  <c r="O1815" i="1" s="1"/>
  <c r="P1815" i="1" s="1"/>
  <c r="M1816" i="1"/>
  <c r="N1816" i="1" l="1"/>
  <c r="O1816" i="1" s="1"/>
  <c r="P1816" i="1" s="1"/>
  <c r="M1817" i="1"/>
  <c r="N1817" i="1" l="1"/>
  <c r="O1817" i="1" s="1"/>
  <c r="P1817" i="1" s="1"/>
  <c r="M1818" i="1"/>
  <c r="N1818" i="1" l="1"/>
  <c r="O1818" i="1" s="1"/>
  <c r="P1818" i="1" s="1"/>
  <c r="M1819" i="1"/>
  <c r="N1819" i="1" l="1"/>
  <c r="O1819" i="1" s="1"/>
  <c r="P1819" i="1" s="1"/>
  <c r="M1820" i="1"/>
  <c r="M1821" i="1" l="1"/>
  <c r="N1820" i="1"/>
  <c r="O1820" i="1" s="1"/>
  <c r="P1820" i="1" s="1"/>
  <c r="N1821" i="1" l="1"/>
  <c r="O1821" i="1" s="1"/>
  <c r="P1821" i="1" s="1"/>
  <c r="M1822" i="1"/>
  <c r="N1822" i="1" l="1"/>
  <c r="O1822" i="1" s="1"/>
  <c r="P1822" i="1" s="1"/>
  <c r="M1823" i="1"/>
  <c r="N1823" i="1" l="1"/>
  <c r="O1823" i="1" s="1"/>
  <c r="P1823" i="1" s="1"/>
  <c r="M1824" i="1"/>
  <c r="M1825" i="1" l="1"/>
  <c r="N1824" i="1"/>
  <c r="O1824" i="1" s="1"/>
  <c r="P1824" i="1" s="1"/>
  <c r="N1825" i="1" l="1"/>
  <c r="O1825" i="1" s="1"/>
  <c r="P1825" i="1" s="1"/>
  <c r="M1826" i="1"/>
  <c r="N1826" i="1" l="1"/>
  <c r="O1826" i="1" s="1"/>
  <c r="P1826" i="1" s="1"/>
  <c r="M1827" i="1"/>
  <c r="N1827" i="1" l="1"/>
  <c r="O1827" i="1" s="1"/>
  <c r="P1827" i="1" s="1"/>
  <c r="M1828" i="1"/>
  <c r="M1829" i="1" l="1"/>
  <c r="N1828" i="1"/>
  <c r="O1828" i="1" s="1"/>
  <c r="P1828" i="1" s="1"/>
  <c r="N1829" i="1" l="1"/>
  <c r="O1829" i="1" s="1"/>
  <c r="P1829" i="1" s="1"/>
  <c r="M1830" i="1"/>
  <c r="N1830" i="1" l="1"/>
  <c r="O1830" i="1" s="1"/>
  <c r="P1830" i="1" s="1"/>
  <c r="M1831" i="1"/>
  <c r="N1831" i="1" l="1"/>
  <c r="O1831" i="1" s="1"/>
  <c r="P1831" i="1" s="1"/>
  <c r="M1832" i="1"/>
  <c r="N1832" i="1" l="1"/>
  <c r="O1832" i="1" s="1"/>
  <c r="P1832" i="1" s="1"/>
  <c r="M1833" i="1"/>
  <c r="N1833" i="1" l="1"/>
  <c r="O1833" i="1" s="1"/>
  <c r="P1833" i="1" s="1"/>
  <c r="M1834" i="1"/>
  <c r="N1834" i="1" l="1"/>
  <c r="O1834" i="1" s="1"/>
  <c r="P1834" i="1" s="1"/>
  <c r="M1835" i="1"/>
  <c r="N1835" i="1" l="1"/>
  <c r="O1835" i="1" s="1"/>
  <c r="P1835" i="1" s="1"/>
  <c r="M1836" i="1"/>
  <c r="N1836" i="1" l="1"/>
  <c r="O1836" i="1" s="1"/>
  <c r="P1836" i="1" s="1"/>
  <c r="M1837" i="1"/>
  <c r="M1838" i="1" l="1"/>
  <c r="N1837" i="1"/>
  <c r="O1837" i="1" s="1"/>
  <c r="P1837" i="1" s="1"/>
  <c r="N1838" i="1" l="1"/>
  <c r="O1838" i="1" s="1"/>
  <c r="P1838" i="1" s="1"/>
  <c r="M1839" i="1"/>
  <c r="N1839" i="1" l="1"/>
  <c r="O1839" i="1" s="1"/>
  <c r="P1839" i="1" s="1"/>
  <c r="M1840" i="1"/>
  <c r="M1841" i="1" l="1"/>
  <c r="N1840" i="1"/>
  <c r="O1840" i="1" s="1"/>
  <c r="P1840" i="1" s="1"/>
  <c r="N1841" i="1" l="1"/>
  <c r="O1841" i="1" s="1"/>
  <c r="P1841" i="1" s="1"/>
  <c r="M1842" i="1"/>
  <c r="N1842" i="1" l="1"/>
  <c r="O1842" i="1" s="1"/>
  <c r="P1842" i="1" s="1"/>
  <c r="M1843" i="1"/>
  <c r="N1843" i="1" l="1"/>
  <c r="O1843" i="1" s="1"/>
  <c r="P1843" i="1" s="1"/>
  <c r="M1844" i="1"/>
  <c r="N1844" i="1" l="1"/>
  <c r="O1844" i="1" s="1"/>
  <c r="P1844" i="1" s="1"/>
  <c r="M1845" i="1"/>
  <c r="N1845" i="1" l="1"/>
  <c r="O1845" i="1" s="1"/>
  <c r="P1845" i="1" s="1"/>
  <c r="M1846" i="1"/>
  <c r="N1846" i="1" l="1"/>
  <c r="O1846" i="1" s="1"/>
  <c r="P1846" i="1" s="1"/>
  <c r="M1847" i="1"/>
  <c r="M1848" i="1" l="1"/>
  <c r="N1847" i="1"/>
  <c r="O1847" i="1" s="1"/>
  <c r="P1847" i="1" s="1"/>
  <c r="N1848" i="1" l="1"/>
  <c r="O1848" i="1" s="1"/>
  <c r="P1848" i="1" s="1"/>
  <c r="M1849" i="1"/>
  <c r="N1849" i="1" l="1"/>
  <c r="O1849" i="1" s="1"/>
  <c r="P1849" i="1" s="1"/>
  <c r="M1850" i="1"/>
  <c r="N1850" i="1" l="1"/>
  <c r="O1850" i="1" s="1"/>
  <c r="P1850" i="1" s="1"/>
  <c r="M1851" i="1"/>
  <c r="N1851" i="1" l="1"/>
  <c r="O1851" i="1" s="1"/>
  <c r="P1851" i="1" s="1"/>
  <c r="M1852" i="1"/>
  <c r="N1852" i="1" l="1"/>
  <c r="O1852" i="1" s="1"/>
  <c r="P1852" i="1" s="1"/>
  <c r="M1853" i="1"/>
  <c r="N1853" i="1" l="1"/>
  <c r="O1853" i="1" s="1"/>
  <c r="P1853" i="1" s="1"/>
  <c r="M1854" i="1"/>
  <c r="N1854" i="1" l="1"/>
  <c r="O1854" i="1" s="1"/>
  <c r="P1854" i="1" s="1"/>
  <c r="M1855" i="1"/>
  <c r="M1856" i="1" l="1"/>
  <c r="N1855" i="1"/>
  <c r="O1855" i="1" s="1"/>
  <c r="P1855" i="1" s="1"/>
  <c r="N1856" i="1" l="1"/>
  <c r="O1856" i="1" s="1"/>
  <c r="P1856" i="1" s="1"/>
  <c r="M1857" i="1"/>
  <c r="N1857" i="1" l="1"/>
  <c r="O1857" i="1" s="1"/>
  <c r="P1857" i="1" s="1"/>
  <c r="M1858" i="1"/>
  <c r="M1859" i="1" l="1"/>
  <c r="N1858" i="1"/>
  <c r="O1858" i="1" s="1"/>
  <c r="P1858" i="1" s="1"/>
  <c r="N1859" i="1" l="1"/>
  <c r="O1859" i="1" s="1"/>
  <c r="P1859" i="1" s="1"/>
  <c r="M1860" i="1"/>
  <c r="N1860" i="1" l="1"/>
  <c r="O1860" i="1" s="1"/>
  <c r="P1860" i="1" s="1"/>
  <c r="M1861" i="1"/>
  <c r="N1861" i="1" l="1"/>
  <c r="O1861" i="1" s="1"/>
  <c r="P1861" i="1" s="1"/>
  <c r="M1862" i="1"/>
  <c r="M1863" i="1" l="1"/>
  <c r="N1862" i="1"/>
  <c r="O1862" i="1" s="1"/>
  <c r="P1862" i="1" s="1"/>
  <c r="N1863" i="1" l="1"/>
  <c r="O1863" i="1" s="1"/>
  <c r="P1863" i="1" s="1"/>
  <c r="M1864" i="1"/>
  <c r="N1864" i="1" l="1"/>
  <c r="O1864" i="1" s="1"/>
  <c r="P1864" i="1" s="1"/>
  <c r="M1865" i="1"/>
  <c r="M1866" i="1" l="1"/>
  <c r="N1865" i="1"/>
  <c r="O1865" i="1" s="1"/>
  <c r="P1865" i="1" s="1"/>
  <c r="N1866" i="1" l="1"/>
  <c r="O1866" i="1" s="1"/>
  <c r="P1866" i="1" s="1"/>
  <c r="M1867" i="1"/>
  <c r="N1867" i="1" l="1"/>
  <c r="O1867" i="1" s="1"/>
  <c r="P1867" i="1" s="1"/>
  <c r="M1868" i="1"/>
  <c r="N1868" i="1" l="1"/>
  <c r="O1868" i="1" s="1"/>
  <c r="P1868" i="1" s="1"/>
  <c r="M1869" i="1"/>
  <c r="M1870" i="1" l="1"/>
  <c r="N1869" i="1"/>
  <c r="O1869" i="1" s="1"/>
  <c r="P1869" i="1" s="1"/>
  <c r="N1870" i="1" l="1"/>
  <c r="O1870" i="1" s="1"/>
  <c r="P1870" i="1" s="1"/>
  <c r="M1871" i="1"/>
  <c r="N1871" i="1" l="1"/>
  <c r="O1871" i="1" s="1"/>
  <c r="P1871" i="1" s="1"/>
  <c r="M1872" i="1"/>
  <c r="M1873" i="1" l="1"/>
  <c r="N1872" i="1"/>
  <c r="O1872" i="1" s="1"/>
  <c r="P1872" i="1" s="1"/>
  <c r="N1873" i="1" l="1"/>
  <c r="O1873" i="1" s="1"/>
  <c r="P1873" i="1" s="1"/>
  <c r="M1874" i="1"/>
  <c r="M1875" i="1" l="1"/>
  <c r="N1874" i="1"/>
  <c r="O1874" i="1" s="1"/>
  <c r="P1874" i="1" s="1"/>
  <c r="N1875" i="1" l="1"/>
  <c r="O1875" i="1" s="1"/>
  <c r="P1875" i="1" s="1"/>
  <c r="M1876" i="1"/>
  <c r="M1877" i="1" l="1"/>
  <c r="N1876" i="1"/>
  <c r="O1876" i="1" s="1"/>
  <c r="P1876" i="1" s="1"/>
  <c r="M1878" i="1" l="1"/>
  <c r="N1877" i="1"/>
  <c r="O1877" i="1" s="1"/>
  <c r="P1877" i="1" s="1"/>
  <c r="N1878" i="1" l="1"/>
  <c r="O1878" i="1" s="1"/>
  <c r="P1878" i="1" s="1"/>
  <c r="M1879" i="1"/>
  <c r="N1879" i="1" l="1"/>
  <c r="O1879" i="1" s="1"/>
  <c r="P1879" i="1" s="1"/>
  <c r="M1880" i="1"/>
  <c r="N1880" i="1" l="1"/>
  <c r="O1880" i="1" s="1"/>
  <c r="P1880" i="1" s="1"/>
  <c r="M1881" i="1"/>
  <c r="N1881" i="1" l="1"/>
  <c r="O1881" i="1" s="1"/>
  <c r="P1881" i="1" s="1"/>
  <c r="M1882" i="1"/>
  <c r="N1882" i="1" l="1"/>
  <c r="M1883" i="1"/>
  <c r="N1883" i="1" l="1"/>
  <c r="O1883" i="1" s="1"/>
  <c r="P1883" i="1" s="1"/>
  <c r="M1884" i="1"/>
  <c r="O1882" i="1"/>
  <c r="P1882" i="1" s="1"/>
  <c r="M1885" i="1" l="1"/>
  <c r="N1884" i="1"/>
  <c r="O1884" i="1" s="1"/>
  <c r="P1884" i="1" s="1"/>
  <c r="M1886" i="1" l="1"/>
  <c r="N1885" i="1"/>
  <c r="O1885" i="1" s="1"/>
  <c r="P1885" i="1" s="1"/>
  <c r="M1887" i="1" l="1"/>
  <c r="N1886" i="1"/>
  <c r="O1886" i="1" s="1"/>
  <c r="P1886" i="1" s="1"/>
  <c r="N1887" i="1" l="1"/>
  <c r="O1887" i="1" s="1"/>
  <c r="P1887" i="1" s="1"/>
  <c r="M1888" i="1"/>
  <c r="M1889" i="1" l="1"/>
  <c r="N1888" i="1"/>
  <c r="O1888" i="1" s="1"/>
  <c r="P1888" i="1" s="1"/>
  <c r="M1890" i="1" l="1"/>
  <c r="N1889" i="1"/>
  <c r="O1889" i="1" s="1"/>
  <c r="P1889" i="1" s="1"/>
  <c r="M1891" i="1" l="1"/>
  <c r="N1890" i="1"/>
  <c r="O1890" i="1" s="1"/>
  <c r="P1890" i="1" s="1"/>
  <c r="N1891" i="1" l="1"/>
  <c r="O1891" i="1" s="1"/>
  <c r="P1891" i="1" s="1"/>
  <c r="M1892" i="1"/>
  <c r="M1893" i="1" l="1"/>
  <c r="N1892" i="1"/>
  <c r="O1892" i="1" s="1"/>
  <c r="P1892" i="1" s="1"/>
  <c r="N1893" i="1" l="1"/>
  <c r="O1893" i="1" s="1"/>
  <c r="P1893" i="1" s="1"/>
  <c r="M1894" i="1"/>
  <c r="N1894" i="1" l="1"/>
  <c r="O1894" i="1" s="1"/>
  <c r="P1894" i="1" s="1"/>
  <c r="M1895" i="1"/>
  <c r="N1895" i="1" l="1"/>
  <c r="O1895" i="1" s="1"/>
  <c r="P1895" i="1" s="1"/>
  <c r="M1896" i="1"/>
  <c r="M1897" i="1" l="1"/>
  <c r="N1896" i="1"/>
  <c r="O1896" i="1" s="1"/>
  <c r="P1896" i="1" s="1"/>
  <c r="M1898" i="1" l="1"/>
  <c r="N1897" i="1"/>
  <c r="O1897" i="1" s="1"/>
  <c r="P1897" i="1" s="1"/>
  <c r="N1898" i="1" l="1"/>
  <c r="O1898" i="1" s="1"/>
  <c r="P1898" i="1" s="1"/>
  <c r="M1899" i="1"/>
  <c r="N1899" i="1" l="1"/>
  <c r="O1899" i="1" s="1"/>
  <c r="P1899" i="1" s="1"/>
  <c r="M1900" i="1"/>
  <c r="M1901" i="1" l="1"/>
  <c r="N1900" i="1"/>
  <c r="O1900" i="1" s="1"/>
  <c r="P1900" i="1" s="1"/>
  <c r="N1901" i="1" l="1"/>
  <c r="O1901" i="1" s="1"/>
  <c r="P1901" i="1" s="1"/>
  <c r="M1902" i="1"/>
  <c r="M1903" i="1" l="1"/>
  <c r="N1902" i="1"/>
  <c r="O1902" i="1" s="1"/>
  <c r="P1902" i="1" s="1"/>
  <c r="M1904" i="1" l="1"/>
  <c r="N1903" i="1"/>
  <c r="O1903" i="1" s="1"/>
  <c r="P1903" i="1" s="1"/>
  <c r="M1905" i="1" l="1"/>
  <c r="N1904" i="1"/>
  <c r="O1904" i="1" s="1"/>
  <c r="P1904" i="1" s="1"/>
  <c r="M1906" i="1" l="1"/>
  <c r="N1905" i="1"/>
  <c r="O1905" i="1" s="1"/>
  <c r="P1905" i="1" s="1"/>
  <c r="N1906" i="1" l="1"/>
  <c r="O1906" i="1" s="1"/>
  <c r="P1906" i="1" s="1"/>
  <c r="M1907" i="1"/>
  <c r="M1908" i="1" l="1"/>
  <c r="N1907" i="1"/>
  <c r="O1907" i="1" s="1"/>
  <c r="P1907" i="1" s="1"/>
  <c r="N1908" i="1" l="1"/>
  <c r="O1908" i="1" s="1"/>
  <c r="P1908" i="1" s="1"/>
  <c r="M1909" i="1"/>
  <c r="N1909" i="1" l="1"/>
  <c r="O1909" i="1" s="1"/>
  <c r="P1909" i="1" s="1"/>
  <c r="M1910" i="1"/>
  <c r="N1910" i="1" l="1"/>
  <c r="O1910" i="1" s="1"/>
  <c r="P1910" i="1" s="1"/>
  <c r="M1911" i="1"/>
  <c r="N1911" i="1" l="1"/>
  <c r="O1911" i="1" s="1"/>
  <c r="P1911" i="1" s="1"/>
  <c r="M1912" i="1"/>
  <c r="N1912" i="1" l="1"/>
  <c r="O1912" i="1" s="1"/>
  <c r="P1912" i="1" s="1"/>
  <c r="M1913" i="1"/>
  <c r="N1913" i="1" l="1"/>
  <c r="O1913" i="1" s="1"/>
  <c r="P1913" i="1" s="1"/>
  <c r="M1914" i="1"/>
  <c r="N1914" i="1" l="1"/>
  <c r="O1914" i="1" s="1"/>
  <c r="P1914" i="1" s="1"/>
  <c r="M1915" i="1"/>
  <c r="M1916" i="1" l="1"/>
  <c r="N1915" i="1"/>
  <c r="O1915" i="1" s="1"/>
  <c r="P1915" i="1" s="1"/>
  <c r="N1916" i="1" l="1"/>
  <c r="O1916" i="1" s="1"/>
  <c r="P1916" i="1" s="1"/>
  <c r="M1917" i="1"/>
  <c r="M1918" i="1" l="1"/>
  <c r="N1917" i="1"/>
  <c r="O1917" i="1" s="1"/>
  <c r="P1917" i="1" s="1"/>
  <c r="M1919" i="1" l="1"/>
  <c r="N1918" i="1"/>
  <c r="O1918" i="1" s="1"/>
  <c r="P1918" i="1" s="1"/>
  <c r="M1920" i="1" l="1"/>
  <c r="N1919" i="1"/>
  <c r="O1919" i="1" s="1"/>
  <c r="P1919" i="1" s="1"/>
  <c r="N1920" i="1" l="1"/>
  <c r="O1920" i="1" s="1"/>
  <c r="P1920" i="1" s="1"/>
  <c r="M1921" i="1"/>
  <c r="N1921" i="1" l="1"/>
  <c r="O1921" i="1" s="1"/>
  <c r="P1921" i="1" s="1"/>
  <c r="M1922" i="1"/>
  <c r="M1923" i="1" l="1"/>
  <c r="N1922" i="1"/>
  <c r="O1922" i="1" s="1"/>
  <c r="P1922" i="1" s="1"/>
  <c r="N1923" i="1" l="1"/>
  <c r="O1923" i="1" s="1"/>
  <c r="P1923" i="1" s="1"/>
  <c r="M1924" i="1"/>
  <c r="N1924" i="1" l="1"/>
  <c r="O1924" i="1" s="1"/>
  <c r="P1924" i="1" s="1"/>
  <c r="M1925" i="1"/>
  <c r="N1925" i="1" l="1"/>
  <c r="O1925" i="1" s="1"/>
  <c r="P1925" i="1" s="1"/>
  <c r="M1926" i="1"/>
  <c r="N1926" i="1" l="1"/>
  <c r="O1926" i="1" s="1"/>
  <c r="P1926" i="1" s="1"/>
  <c r="M1927" i="1"/>
  <c r="N1927" i="1" l="1"/>
  <c r="O1927" i="1" s="1"/>
  <c r="P1927" i="1" s="1"/>
  <c r="M1928" i="1"/>
  <c r="M1929" i="1" l="1"/>
  <c r="N1928" i="1"/>
  <c r="O1928" i="1" s="1"/>
  <c r="P1928" i="1" s="1"/>
  <c r="N1929" i="1" l="1"/>
  <c r="O1929" i="1" s="1"/>
  <c r="P1929" i="1" s="1"/>
  <c r="M1930" i="1"/>
  <c r="M1931" i="1" l="1"/>
  <c r="N1930" i="1"/>
  <c r="O1930" i="1" s="1"/>
  <c r="P1930" i="1" s="1"/>
  <c r="M1932" i="1" l="1"/>
  <c r="N1931" i="1"/>
  <c r="O1931" i="1" s="1"/>
  <c r="P1931" i="1" s="1"/>
  <c r="N1932" i="1" l="1"/>
  <c r="O1932" i="1" s="1"/>
  <c r="P1932" i="1" s="1"/>
  <c r="M1933" i="1"/>
  <c r="N1933" i="1" l="1"/>
  <c r="O1933" i="1" s="1"/>
  <c r="P1933" i="1" s="1"/>
  <c r="M1934" i="1"/>
  <c r="M1935" i="1" l="1"/>
  <c r="N1934" i="1"/>
  <c r="O1934" i="1" s="1"/>
  <c r="P1934" i="1" s="1"/>
  <c r="N1935" i="1" l="1"/>
  <c r="O1935" i="1" s="1"/>
  <c r="P1935" i="1" s="1"/>
  <c r="M1936" i="1"/>
  <c r="M1937" i="1" l="1"/>
  <c r="N1936" i="1"/>
  <c r="O1936" i="1" s="1"/>
  <c r="P1936" i="1" s="1"/>
  <c r="N1937" i="1" l="1"/>
  <c r="O1937" i="1" s="1"/>
  <c r="P1937" i="1" s="1"/>
  <c r="M1938" i="1"/>
  <c r="N1938" i="1" l="1"/>
  <c r="O1938" i="1" s="1"/>
  <c r="P1938" i="1" s="1"/>
  <c r="M1939" i="1"/>
  <c r="N1939" i="1" l="1"/>
  <c r="O1939" i="1" s="1"/>
  <c r="P1939" i="1" s="1"/>
  <c r="M1940" i="1"/>
  <c r="M1941" i="1" l="1"/>
  <c r="N1940" i="1"/>
  <c r="O1940" i="1" s="1"/>
  <c r="P1940" i="1" s="1"/>
  <c r="M1942" i="1" l="1"/>
  <c r="N1941" i="1"/>
  <c r="O1941" i="1" s="1"/>
  <c r="P1941" i="1" s="1"/>
  <c r="N1942" i="1" l="1"/>
  <c r="O1942" i="1" s="1"/>
  <c r="P1942" i="1" s="1"/>
  <c r="M1943" i="1"/>
  <c r="N1943" i="1" l="1"/>
  <c r="O1943" i="1" s="1"/>
  <c r="P1943" i="1" s="1"/>
  <c r="M1944" i="1"/>
  <c r="N1944" i="1" l="1"/>
  <c r="O1944" i="1" s="1"/>
  <c r="P1944" i="1" s="1"/>
  <c r="M1945" i="1"/>
  <c r="N1945" i="1" l="1"/>
  <c r="O1945" i="1" s="1"/>
  <c r="P1945" i="1" s="1"/>
  <c r="M1946" i="1"/>
  <c r="M1947" i="1" l="1"/>
  <c r="N1946" i="1"/>
  <c r="O1946" i="1" s="1"/>
  <c r="P1946" i="1" s="1"/>
  <c r="M1948" i="1" l="1"/>
  <c r="N1947" i="1"/>
  <c r="O1947" i="1" s="1"/>
  <c r="P1947" i="1" s="1"/>
  <c r="M1949" i="1" l="1"/>
  <c r="N1948" i="1"/>
  <c r="O1948" i="1" s="1"/>
  <c r="P1948" i="1" s="1"/>
  <c r="M1950" i="1" l="1"/>
  <c r="N1949" i="1"/>
  <c r="O1949" i="1" s="1"/>
  <c r="P1949" i="1" s="1"/>
  <c r="M1951" i="1" l="1"/>
  <c r="N1950" i="1"/>
  <c r="O1950" i="1" s="1"/>
  <c r="P1950" i="1" s="1"/>
  <c r="M1952" i="1" l="1"/>
  <c r="N1951" i="1"/>
  <c r="O1951" i="1" s="1"/>
  <c r="P1951" i="1" s="1"/>
  <c r="N1952" i="1" l="1"/>
  <c r="O1952" i="1" s="1"/>
  <c r="P1952" i="1" s="1"/>
  <c r="M1953" i="1"/>
  <c r="N1953" i="1" l="1"/>
  <c r="O1953" i="1" s="1"/>
  <c r="P1953" i="1" s="1"/>
  <c r="M1954" i="1"/>
  <c r="N1954" i="1" l="1"/>
  <c r="O1954" i="1" s="1"/>
  <c r="P1954" i="1" s="1"/>
  <c r="M1955" i="1"/>
  <c r="M1956" i="1" l="1"/>
  <c r="N1955" i="1"/>
  <c r="O1955" i="1" s="1"/>
  <c r="P1955" i="1" s="1"/>
  <c r="N1956" i="1" l="1"/>
  <c r="O1956" i="1" s="1"/>
  <c r="P1956" i="1" s="1"/>
  <c r="M1957" i="1"/>
  <c r="N1957" i="1" l="1"/>
  <c r="O1957" i="1" s="1"/>
  <c r="P1957" i="1" s="1"/>
  <c r="M1958" i="1"/>
  <c r="M1959" i="1" l="1"/>
  <c r="N1958" i="1"/>
  <c r="O1958" i="1" s="1"/>
  <c r="P1958" i="1" s="1"/>
  <c r="M1960" i="1" l="1"/>
  <c r="N1959" i="1"/>
  <c r="O1959" i="1" s="1"/>
  <c r="P1959" i="1" s="1"/>
  <c r="M1961" i="1" l="1"/>
  <c r="N1960" i="1"/>
  <c r="O1960" i="1" s="1"/>
  <c r="P1960" i="1" s="1"/>
  <c r="M1962" i="1" l="1"/>
  <c r="N1961" i="1"/>
  <c r="O1961" i="1" s="1"/>
  <c r="P1961" i="1" s="1"/>
  <c r="M1963" i="1" l="1"/>
  <c r="N1962" i="1"/>
  <c r="O1962" i="1" s="1"/>
  <c r="P1962" i="1" s="1"/>
  <c r="M1964" i="1" l="1"/>
  <c r="N1963" i="1"/>
  <c r="O1963" i="1" s="1"/>
  <c r="P1963" i="1" s="1"/>
  <c r="N1964" i="1" l="1"/>
  <c r="O1964" i="1" s="1"/>
  <c r="P1964" i="1" s="1"/>
  <c r="M1965" i="1"/>
  <c r="M1966" i="1" l="1"/>
  <c r="N1965" i="1"/>
  <c r="O1965" i="1" s="1"/>
  <c r="P1965" i="1" s="1"/>
  <c r="M1967" i="1" l="1"/>
  <c r="N1966" i="1"/>
  <c r="O1966" i="1" s="1"/>
  <c r="P1966" i="1" s="1"/>
  <c r="M1968" i="1" l="1"/>
  <c r="N1967" i="1"/>
  <c r="O1967" i="1" s="1"/>
  <c r="P1967" i="1" s="1"/>
  <c r="N1968" i="1" l="1"/>
  <c r="O1968" i="1" s="1"/>
  <c r="P1968" i="1" s="1"/>
  <c r="M1969" i="1"/>
  <c r="N1969" i="1" l="1"/>
  <c r="O1969" i="1" s="1"/>
  <c r="P1969" i="1" s="1"/>
  <c r="M1970" i="1"/>
  <c r="N1970" i="1" l="1"/>
  <c r="O1970" i="1" s="1"/>
  <c r="P1970" i="1" s="1"/>
  <c r="M1971" i="1"/>
  <c r="N1971" i="1" l="1"/>
  <c r="O1971" i="1" s="1"/>
  <c r="P1971" i="1" s="1"/>
  <c r="M1972" i="1"/>
  <c r="N1972" i="1" l="1"/>
  <c r="O1972" i="1" s="1"/>
  <c r="P1972" i="1" s="1"/>
  <c r="M1973" i="1"/>
  <c r="N1973" i="1" l="1"/>
  <c r="O1973" i="1" s="1"/>
  <c r="P1973" i="1" s="1"/>
  <c r="M1974" i="1"/>
  <c r="N1974" i="1" l="1"/>
  <c r="O1974" i="1" s="1"/>
  <c r="P1974" i="1" s="1"/>
  <c r="M1975" i="1"/>
  <c r="N1975" i="1" l="1"/>
  <c r="O1975" i="1" s="1"/>
  <c r="P1975" i="1" s="1"/>
  <c r="M1976" i="1"/>
  <c r="M1977" i="1" l="1"/>
  <c r="N1976" i="1"/>
  <c r="O1976" i="1" s="1"/>
  <c r="P1976" i="1" s="1"/>
  <c r="N1977" i="1" l="1"/>
  <c r="O1977" i="1" s="1"/>
  <c r="P1977" i="1" s="1"/>
  <c r="M1978" i="1"/>
  <c r="N1978" i="1" l="1"/>
  <c r="O1978" i="1" s="1"/>
  <c r="P1978" i="1" s="1"/>
  <c r="M1979" i="1"/>
  <c r="N1979" i="1" l="1"/>
  <c r="O1979" i="1" s="1"/>
  <c r="P1979" i="1" s="1"/>
  <c r="M1980" i="1"/>
  <c r="M1981" i="1" l="1"/>
  <c r="N1980" i="1"/>
  <c r="O1980" i="1" s="1"/>
  <c r="P1980" i="1" s="1"/>
  <c r="N1981" i="1" l="1"/>
  <c r="O1981" i="1" s="1"/>
  <c r="P1981" i="1" s="1"/>
  <c r="M1982" i="1"/>
  <c r="N1982" i="1" l="1"/>
  <c r="O1982" i="1" s="1"/>
  <c r="P1982" i="1" s="1"/>
  <c r="M1983" i="1"/>
  <c r="N1983" i="1" l="1"/>
  <c r="O1983" i="1" s="1"/>
  <c r="P1983" i="1" s="1"/>
  <c r="M1984" i="1"/>
  <c r="N1984" i="1" l="1"/>
  <c r="O1984" i="1" s="1"/>
  <c r="P1984" i="1" s="1"/>
  <c r="M1985" i="1"/>
  <c r="M1986" i="1" l="1"/>
  <c r="N1985" i="1"/>
  <c r="O1985" i="1" s="1"/>
  <c r="P1985" i="1" s="1"/>
  <c r="M1987" i="1" l="1"/>
  <c r="N1986" i="1"/>
  <c r="O1986" i="1" s="1"/>
  <c r="P1986" i="1" s="1"/>
  <c r="N1987" i="1" l="1"/>
  <c r="O1987" i="1" s="1"/>
  <c r="P1987" i="1" s="1"/>
  <c r="M1988" i="1"/>
  <c r="M1989" i="1" l="1"/>
  <c r="N1988" i="1"/>
  <c r="O1988" i="1" s="1"/>
  <c r="P1988" i="1" s="1"/>
  <c r="N1989" i="1" l="1"/>
  <c r="O1989" i="1" s="1"/>
  <c r="P1989" i="1" s="1"/>
  <c r="M1990" i="1"/>
  <c r="N1990" i="1" l="1"/>
  <c r="O1990" i="1" s="1"/>
  <c r="P1990" i="1" s="1"/>
  <c r="M1991" i="1"/>
  <c r="N1991" i="1" l="1"/>
  <c r="O1991" i="1" s="1"/>
  <c r="P1991" i="1" s="1"/>
  <c r="M1992" i="1"/>
  <c r="M1993" i="1" l="1"/>
  <c r="N1992" i="1"/>
  <c r="O1992" i="1" s="1"/>
  <c r="P1992" i="1" s="1"/>
  <c r="N1993" i="1" l="1"/>
  <c r="O1993" i="1" s="1"/>
  <c r="P1993" i="1" s="1"/>
  <c r="M1994" i="1"/>
  <c r="M1995" i="1" l="1"/>
  <c r="N1994" i="1"/>
  <c r="O1994" i="1" s="1"/>
  <c r="P1994" i="1" s="1"/>
  <c r="M1996" i="1" l="1"/>
  <c r="N1995" i="1"/>
  <c r="O1995" i="1" s="1"/>
  <c r="P1995" i="1" s="1"/>
  <c r="M1997" i="1" l="1"/>
  <c r="N1996" i="1"/>
  <c r="O1996" i="1" s="1"/>
  <c r="P1996" i="1" s="1"/>
  <c r="M1998" i="1" l="1"/>
  <c r="N1997" i="1"/>
  <c r="O1997" i="1" s="1"/>
  <c r="P1997" i="1" s="1"/>
  <c r="M1999" i="1" l="1"/>
  <c r="N1998" i="1"/>
  <c r="O1998" i="1" s="1"/>
  <c r="P1998" i="1" s="1"/>
  <c r="N1999" i="1" l="1"/>
  <c r="O1999" i="1" s="1"/>
  <c r="P1999" i="1" s="1"/>
  <c r="M2000" i="1"/>
  <c r="N2000" i="1" l="1"/>
  <c r="O2000" i="1" s="1"/>
  <c r="P2000" i="1" s="1"/>
  <c r="M2001" i="1"/>
  <c r="N2001" i="1" l="1"/>
  <c r="O2001" i="1" s="1"/>
  <c r="P2001" i="1" s="1"/>
  <c r="M2002" i="1"/>
  <c r="M2003" i="1" l="1"/>
  <c r="N2002" i="1"/>
  <c r="O2002" i="1" s="1"/>
  <c r="P2002" i="1" s="1"/>
  <c r="N2003" i="1" l="1"/>
  <c r="O2003" i="1" s="1"/>
  <c r="P2003" i="1" s="1"/>
  <c r="M2004" i="1"/>
  <c r="M2005" i="1" l="1"/>
  <c r="N2004" i="1"/>
  <c r="O2004" i="1" s="1"/>
  <c r="P2004" i="1" s="1"/>
  <c r="M2006" i="1" l="1"/>
  <c r="N2005" i="1"/>
  <c r="O2005" i="1" s="1"/>
  <c r="P2005" i="1" s="1"/>
  <c r="N2006" i="1" l="1"/>
  <c r="O2006" i="1" s="1"/>
  <c r="P2006" i="1" s="1"/>
  <c r="M2007" i="1"/>
  <c r="N2007" i="1" l="1"/>
  <c r="O2007" i="1" s="1"/>
  <c r="P2007" i="1" s="1"/>
  <c r="M2008" i="1"/>
  <c r="N2008" i="1" l="1"/>
  <c r="O2008" i="1" s="1"/>
  <c r="P2008" i="1" s="1"/>
  <c r="M2009" i="1"/>
  <c r="N2009" i="1" l="1"/>
  <c r="O2009" i="1" s="1"/>
  <c r="P2009" i="1" s="1"/>
  <c r="M2010" i="1"/>
  <c r="M2011" i="1" l="1"/>
  <c r="N2010" i="1"/>
  <c r="O2010" i="1" s="1"/>
  <c r="P2010" i="1" s="1"/>
  <c r="M2012" i="1" l="1"/>
  <c r="N2011" i="1"/>
  <c r="O2011" i="1" s="1"/>
  <c r="P2011" i="1" s="1"/>
  <c r="M2013" i="1" l="1"/>
  <c r="N2012" i="1"/>
  <c r="O2012" i="1" s="1"/>
  <c r="P2012" i="1" s="1"/>
  <c r="N2013" i="1" l="1"/>
  <c r="O2013" i="1" s="1"/>
  <c r="P2013" i="1" s="1"/>
  <c r="M2014" i="1"/>
  <c r="M2015" i="1" l="1"/>
  <c r="N2014" i="1"/>
  <c r="O2014" i="1" s="1"/>
  <c r="P2014" i="1" s="1"/>
  <c r="N2015" i="1" l="1"/>
  <c r="O2015" i="1" s="1"/>
  <c r="P2015" i="1" s="1"/>
  <c r="M2016" i="1"/>
  <c r="M2017" i="1" l="1"/>
  <c r="N2016" i="1"/>
  <c r="O2016" i="1" s="1"/>
  <c r="P2016" i="1" s="1"/>
  <c r="M2018" i="1" l="1"/>
  <c r="N2017" i="1"/>
  <c r="O2017" i="1" s="1"/>
  <c r="P2017" i="1" s="1"/>
  <c r="N2018" i="1" l="1"/>
  <c r="O2018" i="1" s="1"/>
  <c r="P2018" i="1" s="1"/>
  <c r="M2019" i="1"/>
  <c r="N2019" i="1" l="1"/>
  <c r="O2019" i="1" s="1"/>
  <c r="P2019" i="1" s="1"/>
  <c r="M2020" i="1"/>
  <c r="N2020" i="1" l="1"/>
  <c r="O2020" i="1" s="1"/>
  <c r="P2020" i="1" s="1"/>
  <c r="M2021" i="1"/>
  <c r="M2022" i="1" l="1"/>
  <c r="N2021" i="1"/>
  <c r="O2021" i="1" s="1"/>
  <c r="P2021" i="1" s="1"/>
  <c r="N2022" i="1" l="1"/>
  <c r="O2022" i="1" s="1"/>
  <c r="P2022" i="1" s="1"/>
  <c r="M2023" i="1"/>
  <c r="M2024" i="1" l="1"/>
  <c r="N2023" i="1"/>
  <c r="O2023" i="1" s="1"/>
  <c r="P2023" i="1" s="1"/>
  <c r="N2024" i="1" l="1"/>
  <c r="O2024" i="1" s="1"/>
  <c r="P2024" i="1" s="1"/>
  <c r="M2025" i="1"/>
  <c r="N2025" i="1" l="1"/>
  <c r="O2025" i="1" s="1"/>
  <c r="P2025" i="1" s="1"/>
  <c r="M2026" i="1"/>
  <c r="N2026" i="1" l="1"/>
  <c r="O2026" i="1" s="1"/>
  <c r="P2026" i="1" s="1"/>
  <c r="M2027" i="1"/>
  <c r="N2027" i="1" l="1"/>
  <c r="O2027" i="1" s="1"/>
  <c r="P2027" i="1" s="1"/>
  <c r="M2028" i="1"/>
  <c r="M2029" i="1" l="1"/>
  <c r="N2028" i="1"/>
  <c r="O2028" i="1" s="1"/>
  <c r="P2028" i="1" s="1"/>
  <c r="N2029" i="1" l="1"/>
  <c r="O2029" i="1" s="1"/>
  <c r="P2029" i="1" s="1"/>
  <c r="M2030" i="1"/>
  <c r="M2031" i="1" l="1"/>
  <c r="N2030" i="1"/>
  <c r="O2030" i="1" s="1"/>
  <c r="P2030" i="1" s="1"/>
  <c r="N2031" i="1" l="1"/>
  <c r="O2031" i="1" s="1"/>
  <c r="P2031" i="1" s="1"/>
  <c r="M2032" i="1"/>
  <c r="M2033" i="1" l="1"/>
  <c r="N2032" i="1"/>
  <c r="O2032" i="1" s="1"/>
  <c r="P2032" i="1" s="1"/>
  <c r="N2033" i="1" l="1"/>
  <c r="O2033" i="1" s="1"/>
  <c r="P2033" i="1" s="1"/>
  <c r="M2034" i="1"/>
  <c r="N2034" i="1" l="1"/>
  <c r="O2034" i="1" s="1"/>
  <c r="P2034" i="1" s="1"/>
  <c r="M2035" i="1"/>
  <c r="N2035" i="1" l="1"/>
  <c r="O2035" i="1" s="1"/>
  <c r="P2035" i="1" s="1"/>
  <c r="M2036" i="1"/>
  <c r="M2037" i="1" l="1"/>
  <c r="N2036" i="1"/>
  <c r="O2036" i="1" s="1"/>
  <c r="P2036" i="1" s="1"/>
  <c r="M2038" i="1" l="1"/>
  <c r="N2037" i="1"/>
  <c r="O2037" i="1" s="1"/>
  <c r="P2037" i="1" s="1"/>
  <c r="N2038" i="1" l="1"/>
  <c r="O2038" i="1" s="1"/>
  <c r="P2038" i="1" s="1"/>
  <c r="M2039" i="1"/>
  <c r="N2039" i="1" l="1"/>
  <c r="O2039" i="1" s="1"/>
  <c r="P2039" i="1" s="1"/>
  <c r="M2040" i="1"/>
  <c r="M2041" i="1" l="1"/>
  <c r="N2040" i="1"/>
  <c r="O2040" i="1" s="1"/>
  <c r="P2040" i="1" s="1"/>
  <c r="M2042" i="1" l="1"/>
  <c r="N2041" i="1"/>
  <c r="O2041" i="1" s="1"/>
  <c r="P2041" i="1" s="1"/>
  <c r="M2043" i="1" l="1"/>
  <c r="N2042" i="1"/>
  <c r="O2042" i="1" s="1"/>
  <c r="P2042" i="1" s="1"/>
  <c r="N2043" i="1" l="1"/>
  <c r="O2043" i="1" s="1"/>
  <c r="P2043" i="1" s="1"/>
  <c r="M2044" i="1"/>
  <c r="N2044" i="1" l="1"/>
  <c r="O2044" i="1" s="1"/>
  <c r="P2044" i="1" s="1"/>
  <c r="M2045" i="1"/>
  <c r="M2046" i="1" l="1"/>
  <c r="N2045" i="1"/>
  <c r="O2045" i="1" s="1"/>
  <c r="P2045" i="1" s="1"/>
  <c r="N2046" i="1" l="1"/>
  <c r="O2046" i="1" s="1"/>
  <c r="P2046" i="1" s="1"/>
  <c r="M2047" i="1"/>
  <c r="M2048" i="1" l="1"/>
  <c r="N2047" i="1"/>
  <c r="O2047" i="1" s="1"/>
  <c r="P2047" i="1" s="1"/>
  <c r="M2049" i="1" l="1"/>
  <c r="N2048" i="1"/>
  <c r="O2048" i="1" s="1"/>
  <c r="P2048" i="1" s="1"/>
  <c r="M2050" i="1" l="1"/>
  <c r="N2049" i="1"/>
  <c r="O2049" i="1" s="1"/>
  <c r="P2049" i="1" s="1"/>
  <c r="M2051" i="1" l="1"/>
  <c r="N2050" i="1"/>
  <c r="O2050" i="1" s="1"/>
  <c r="P2050" i="1" s="1"/>
  <c r="N2051" i="1" l="1"/>
  <c r="O2051" i="1" s="1"/>
  <c r="P2051" i="1" s="1"/>
  <c r="M2052" i="1"/>
  <c r="M2053" i="1" l="1"/>
  <c r="N2052" i="1"/>
  <c r="O2052" i="1" s="1"/>
  <c r="P2052" i="1" s="1"/>
  <c r="M2054" i="1" l="1"/>
  <c r="N2053" i="1"/>
  <c r="O2053" i="1" s="1"/>
  <c r="P2053" i="1" s="1"/>
  <c r="N2054" i="1" l="1"/>
  <c r="O2054" i="1" s="1"/>
  <c r="P2054" i="1" s="1"/>
  <c r="M2055" i="1"/>
  <c r="N2055" i="1" l="1"/>
  <c r="O2055" i="1" s="1"/>
  <c r="P2055" i="1" s="1"/>
  <c r="M2056" i="1"/>
  <c r="N2056" i="1" l="1"/>
  <c r="O2056" i="1" s="1"/>
  <c r="P2056" i="1" s="1"/>
  <c r="M2057" i="1"/>
  <c r="M2058" i="1" l="1"/>
  <c r="N2057" i="1"/>
  <c r="O2057" i="1" s="1"/>
  <c r="P2057" i="1" s="1"/>
  <c r="N2058" i="1" l="1"/>
  <c r="O2058" i="1" s="1"/>
  <c r="P2058" i="1" s="1"/>
  <c r="M2059" i="1"/>
  <c r="M2060" i="1" l="1"/>
  <c r="N2059" i="1"/>
  <c r="O2059" i="1" s="1"/>
  <c r="P2059" i="1" s="1"/>
  <c r="N2060" i="1" l="1"/>
  <c r="O2060" i="1" s="1"/>
  <c r="P2060" i="1" s="1"/>
  <c r="M2061" i="1"/>
  <c r="M2062" i="1" l="1"/>
  <c r="N2061" i="1"/>
  <c r="O2061" i="1" s="1"/>
  <c r="P2061" i="1" s="1"/>
  <c r="N2062" i="1" l="1"/>
  <c r="O2062" i="1" s="1"/>
  <c r="P2062" i="1" s="1"/>
  <c r="M2063" i="1"/>
  <c r="M2064" i="1" l="1"/>
  <c r="N2063" i="1"/>
  <c r="O2063" i="1" s="1"/>
  <c r="P2063" i="1" s="1"/>
  <c r="N2064" i="1" l="1"/>
  <c r="O2064" i="1" s="1"/>
  <c r="P2064" i="1" s="1"/>
  <c r="M2065" i="1"/>
  <c r="M2066" i="1" l="1"/>
  <c r="N2065" i="1"/>
  <c r="O2065" i="1" s="1"/>
  <c r="P2065" i="1" s="1"/>
  <c r="N2066" i="1" l="1"/>
  <c r="O2066" i="1" s="1"/>
  <c r="P2066" i="1" s="1"/>
  <c r="M2067" i="1"/>
  <c r="M2068" i="1" l="1"/>
  <c r="N2067" i="1"/>
  <c r="O2067" i="1" s="1"/>
  <c r="P2067" i="1" s="1"/>
  <c r="N2068" i="1" l="1"/>
  <c r="O2068" i="1" s="1"/>
  <c r="P2068" i="1" s="1"/>
  <c r="M2069" i="1"/>
  <c r="M2070" i="1" l="1"/>
  <c r="N2069" i="1"/>
  <c r="O2069" i="1" s="1"/>
  <c r="P2069" i="1" s="1"/>
  <c r="N2070" i="1" l="1"/>
  <c r="O2070" i="1" s="1"/>
  <c r="P2070" i="1" s="1"/>
  <c r="M2071" i="1"/>
  <c r="N2071" i="1" l="1"/>
  <c r="O2071" i="1" s="1"/>
  <c r="P2071" i="1" s="1"/>
  <c r="M2072" i="1"/>
  <c r="N2072" i="1" l="1"/>
  <c r="O2072" i="1" s="1"/>
  <c r="P2072" i="1" s="1"/>
  <c r="M2073" i="1"/>
  <c r="N2073" i="1" l="1"/>
  <c r="O2073" i="1" s="1"/>
  <c r="P2073" i="1" s="1"/>
  <c r="M2074" i="1"/>
  <c r="N2074" i="1" l="1"/>
  <c r="O2074" i="1" s="1"/>
  <c r="P2074" i="1" s="1"/>
  <c r="M2075" i="1"/>
  <c r="N2075" i="1" l="1"/>
  <c r="O2075" i="1" s="1"/>
  <c r="P2075" i="1" s="1"/>
  <c r="M2076" i="1"/>
  <c r="N2076" i="1" l="1"/>
  <c r="O2076" i="1" s="1"/>
  <c r="P2076" i="1" s="1"/>
  <c r="M2077" i="1"/>
  <c r="N2077" i="1" l="1"/>
  <c r="O2077" i="1" s="1"/>
  <c r="P2077" i="1" s="1"/>
  <c r="M2078" i="1"/>
  <c r="N2078" i="1" l="1"/>
  <c r="O2078" i="1" s="1"/>
  <c r="P2078" i="1" s="1"/>
  <c r="M2079" i="1"/>
  <c r="N2079" i="1" l="1"/>
  <c r="O2079" i="1" s="1"/>
  <c r="P2079" i="1" s="1"/>
  <c r="M2080" i="1"/>
  <c r="N2080" i="1" l="1"/>
  <c r="O2080" i="1" s="1"/>
  <c r="P2080" i="1" s="1"/>
  <c r="M2081" i="1"/>
  <c r="N2081" i="1" l="1"/>
  <c r="O2081" i="1" s="1"/>
  <c r="P2081" i="1" s="1"/>
  <c r="M2082" i="1"/>
  <c r="M2083" i="1" l="1"/>
  <c r="N2082" i="1"/>
  <c r="O2082" i="1" s="1"/>
  <c r="P2082" i="1" s="1"/>
  <c r="M2084" i="1" l="1"/>
  <c r="N2083" i="1"/>
  <c r="O2083" i="1" s="1"/>
  <c r="P2083" i="1" s="1"/>
  <c r="N2084" i="1" l="1"/>
  <c r="O2084" i="1" s="1"/>
  <c r="P2084" i="1" s="1"/>
  <c r="M2085" i="1"/>
  <c r="N2085" i="1" l="1"/>
  <c r="O2085" i="1" s="1"/>
  <c r="P2085" i="1" s="1"/>
  <c r="M2086" i="1"/>
  <c r="N2086" i="1" l="1"/>
  <c r="O2086" i="1" s="1"/>
  <c r="P2086" i="1" s="1"/>
  <c r="M2087" i="1"/>
  <c r="N2087" i="1" l="1"/>
  <c r="O2087" i="1" s="1"/>
  <c r="P2087" i="1" s="1"/>
  <c r="M2088" i="1"/>
  <c r="N2088" i="1" l="1"/>
  <c r="O2088" i="1" s="1"/>
  <c r="P2088" i="1" s="1"/>
  <c r="M2089" i="1"/>
  <c r="N2089" i="1" l="1"/>
  <c r="O2089" i="1" s="1"/>
  <c r="P2089" i="1" s="1"/>
  <c r="M2090" i="1"/>
  <c r="N2090" i="1" l="1"/>
  <c r="O2090" i="1" s="1"/>
  <c r="P2090" i="1" s="1"/>
  <c r="M2091" i="1"/>
  <c r="N2091" i="1" l="1"/>
  <c r="O2091" i="1" s="1"/>
  <c r="P2091" i="1" s="1"/>
  <c r="M2092" i="1"/>
  <c r="N2092" i="1" l="1"/>
  <c r="O2092" i="1" s="1"/>
  <c r="P2092" i="1" s="1"/>
  <c r="M2093" i="1"/>
  <c r="N2093" i="1" l="1"/>
  <c r="O2093" i="1" s="1"/>
  <c r="P2093" i="1" s="1"/>
  <c r="M2094" i="1"/>
  <c r="M2095" i="1" l="1"/>
  <c r="N2094" i="1"/>
  <c r="O2094" i="1" s="1"/>
  <c r="P2094" i="1" s="1"/>
  <c r="N2095" i="1" l="1"/>
  <c r="O2095" i="1" s="1"/>
  <c r="P2095" i="1" s="1"/>
  <c r="M2096" i="1"/>
  <c r="M2097" i="1" l="1"/>
  <c r="N2096" i="1"/>
  <c r="O2096" i="1" s="1"/>
  <c r="P2096" i="1" s="1"/>
  <c r="N2097" i="1" l="1"/>
  <c r="O2097" i="1" s="1"/>
  <c r="P2097" i="1" s="1"/>
  <c r="M2098" i="1"/>
  <c r="M2099" i="1" l="1"/>
  <c r="N2098" i="1"/>
  <c r="O2098" i="1" s="1"/>
  <c r="P2098" i="1" s="1"/>
  <c r="N2099" i="1" l="1"/>
  <c r="O2099" i="1" s="1"/>
  <c r="P2099" i="1" s="1"/>
  <c r="M2100" i="1"/>
  <c r="N2100" i="1" l="1"/>
  <c r="O2100" i="1" s="1"/>
  <c r="P2100" i="1" s="1"/>
  <c r="M2101" i="1"/>
  <c r="N2101" i="1" l="1"/>
  <c r="O2101" i="1" s="1"/>
  <c r="P2101" i="1" s="1"/>
  <c r="M2102" i="1"/>
  <c r="N2102" i="1" l="1"/>
  <c r="O2102" i="1" s="1"/>
  <c r="P2102" i="1" s="1"/>
  <c r="M2103" i="1"/>
  <c r="M2104" i="1" l="1"/>
  <c r="N2103" i="1"/>
  <c r="O2103" i="1" s="1"/>
  <c r="P2103" i="1" s="1"/>
  <c r="M2105" i="1" l="1"/>
  <c r="N2104" i="1"/>
  <c r="O2104" i="1" s="1"/>
  <c r="P2104" i="1" s="1"/>
  <c r="M2106" i="1" l="1"/>
  <c r="N2105" i="1"/>
  <c r="O2105" i="1" s="1"/>
  <c r="P2105" i="1" s="1"/>
  <c r="M2107" i="1" l="1"/>
  <c r="N2106" i="1"/>
  <c r="O2106" i="1" s="1"/>
  <c r="P2106" i="1" s="1"/>
  <c r="N2107" i="1" l="1"/>
  <c r="O2107" i="1" s="1"/>
  <c r="P2107" i="1" s="1"/>
  <c r="M2108" i="1"/>
  <c r="N2108" i="1" l="1"/>
  <c r="O2108" i="1" s="1"/>
  <c r="P2108" i="1" s="1"/>
  <c r="M2109" i="1"/>
  <c r="N2109" i="1" l="1"/>
  <c r="O2109" i="1" s="1"/>
  <c r="P2109" i="1" s="1"/>
  <c r="M2110" i="1"/>
  <c r="M2111" i="1" l="1"/>
  <c r="N2110" i="1"/>
  <c r="O2110" i="1" s="1"/>
  <c r="P2110" i="1" s="1"/>
  <c r="N2111" i="1" l="1"/>
  <c r="O2111" i="1" s="1"/>
  <c r="P2111" i="1" s="1"/>
  <c r="M2112" i="1"/>
  <c r="M2113" i="1" l="1"/>
  <c r="N2112" i="1"/>
  <c r="O2112" i="1" s="1"/>
  <c r="P2112" i="1" s="1"/>
  <c r="N2113" i="1" l="1"/>
  <c r="O2113" i="1" s="1"/>
  <c r="P2113" i="1" s="1"/>
  <c r="M2114" i="1"/>
  <c r="N2114" i="1" l="1"/>
  <c r="O2114" i="1" s="1"/>
  <c r="P2114" i="1" s="1"/>
  <c r="M2115" i="1"/>
  <c r="M2116" i="1" l="1"/>
  <c r="N2115" i="1"/>
  <c r="O2115" i="1" s="1"/>
  <c r="P2115" i="1" s="1"/>
  <c r="N2116" i="1" l="1"/>
  <c r="O2116" i="1" s="1"/>
  <c r="P2116" i="1" s="1"/>
  <c r="M2117" i="1"/>
  <c r="N2117" i="1" l="1"/>
  <c r="O2117" i="1" s="1"/>
  <c r="P2117" i="1" s="1"/>
  <c r="M2118" i="1"/>
  <c r="N2118" i="1" l="1"/>
  <c r="O2118" i="1" s="1"/>
  <c r="P2118" i="1" s="1"/>
  <c r="M2119" i="1"/>
  <c r="N2119" i="1" l="1"/>
  <c r="O2119" i="1" s="1"/>
  <c r="P2119" i="1" s="1"/>
  <c r="M2120" i="1"/>
  <c r="M2121" i="1" l="1"/>
  <c r="N2120" i="1"/>
  <c r="O2120" i="1" s="1"/>
  <c r="P2120" i="1" s="1"/>
  <c r="N2121" i="1" l="1"/>
  <c r="O2121" i="1" s="1"/>
  <c r="P2121" i="1" s="1"/>
  <c r="M2122" i="1"/>
  <c r="N2122" i="1" l="1"/>
  <c r="O2122" i="1" s="1"/>
  <c r="P2122" i="1" s="1"/>
  <c r="M2123" i="1"/>
  <c r="M2124" i="1" l="1"/>
  <c r="N2123" i="1"/>
  <c r="O2123" i="1" s="1"/>
  <c r="P2123" i="1" s="1"/>
  <c r="N2124" i="1" l="1"/>
  <c r="O2124" i="1" s="1"/>
  <c r="P2124" i="1" s="1"/>
  <c r="M2125" i="1"/>
  <c r="N2125" i="1" l="1"/>
  <c r="O2125" i="1" s="1"/>
  <c r="P2125" i="1" s="1"/>
  <c r="M2126" i="1"/>
  <c r="N2126" i="1" l="1"/>
  <c r="O2126" i="1" s="1"/>
  <c r="P2126" i="1" s="1"/>
  <c r="M2127" i="1"/>
  <c r="N2127" i="1" l="1"/>
  <c r="O2127" i="1" s="1"/>
  <c r="P2127" i="1" s="1"/>
  <c r="M2128" i="1"/>
  <c r="N2128" i="1" l="1"/>
  <c r="O2128" i="1" s="1"/>
  <c r="P2128" i="1" s="1"/>
  <c r="M2129" i="1"/>
  <c r="M2130" i="1" l="1"/>
  <c r="N2129" i="1"/>
  <c r="O2129" i="1" s="1"/>
  <c r="P2129" i="1" s="1"/>
  <c r="M2131" i="1" l="1"/>
  <c r="N2130" i="1"/>
  <c r="O2130" i="1" s="1"/>
  <c r="P2130" i="1" s="1"/>
  <c r="N2131" i="1" l="1"/>
  <c r="O2131" i="1" s="1"/>
  <c r="P2131" i="1" s="1"/>
  <c r="M2132" i="1"/>
  <c r="M2133" i="1" l="1"/>
  <c r="N2132" i="1"/>
  <c r="O2132" i="1" s="1"/>
  <c r="P2132" i="1" s="1"/>
  <c r="N2133" i="1" l="1"/>
  <c r="O2133" i="1" s="1"/>
  <c r="P2133" i="1" s="1"/>
  <c r="M2134" i="1"/>
  <c r="M2135" i="1" l="1"/>
  <c r="N2134" i="1"/>
  <c r="O2134" i="1" s="1"/>
  <c r="P2134" i="1" s="1"/>
  <c r="N2135" i="1" l="1"/>
  <c r="O2135" i="1" s="1"/>
  <c r="P2135" i="1" s="1"/>
  <c r="M2136" i="1"/>
  <c r="N2136" i="1" l="1"/>
  <c r="O2136" i="1" s="1"/>
  <c r="P2136" i="1" s="1"/>
  <c r="M2137" i="1"/>
  <c r="M2138" i="1" l="1"/>
  <c r="N2137" i="1"/>
  <c r="O2137" i="1" s="1"/>
  <c r="P2137" i="1" s="1"/>
  <c r="N2138" i="1" l="1"/>
  <c r="O2138" i="1" s="1"/>
  <c r="P2138" i="1" s="1"/>
  <c r="M2139" i="1"/>
  <c r="M2140" i="1" l="1"/>
  <c r="N2139" i="1"/>
  <c r="O2139" i="1" s="1"/>
  <c r="P2139" i="1" s="1"/>
  <c r="N2140" i="1" l="1"/>
  <c r="O2140" i="1" s="1"/>
  <c r="P2140" i="1" s="1"/>
  <c r="M2141" i="1"/>
  <c r="M2142" i="1" l="1"/>
  <c r="N2141" i="1"/>
  <c r="O2141" i="1" s="1"/>
  <c r="P2141" i="1" s="1"/>
  <c r="N2142" i="1" l="1"/>
  <c r="O2142" i="1" s="1"/>
  <c r="P2142" i="1" s="1"/>
  <c r="M2143" i="1"/>
  <c r="N2143" i="1" l="1"/>
  <c r="O2143" i="1" s="1"/>
  <c r="P2143" i="1" s="1"/>
  <c r="M2144" i="1"/>
  <c r="N2144" i="1" l="1"/>
  <c r="O2144" i="1" s="1"/>
  <c r="P2144" i="1" s="1"/>
  <c r="M2145" i="1"/>
  <c r="N2145" i="1" l="1"/>
  <c r="O2145" i="1" s="1"/>
  <c r="P2145" i="1" s="1"/>
  <c r="M2146" i="1"/>
  <c r="N2146" i="1" l="1"/>
  <c r="O2146" i="1" s="1"/>
  <c r="P2146" i="1" s="1"/>
  <c r="M2147" i="1"/>
  <c r="M2148" i="1" l="1"/>
  <c r="N2147" i="1"/>
  <c r="O2147" i="1" s="1"/>
  <c r="P2147" i="1" s="1"/>
  <c r="N2148" i="1" l="1"/>
  <c r="O2148" i="1" s="1"/>
  <c r="P2148" i="1" s="1"/>
  <c r="M2149" i="1"/>
  <c r="N2149" i="1" l="1"/>
  <c r="O2149" i="1" s="1"/>
  <c r="P2149" i="1" s="1"/>
  <c r="M2150" i="1"/>
  <c r="M2151" i="1" l="1"/>
  <c r="N2150" i="1"/>
  <c r="O2150" i="1" s="1"/>
  <c r="P2150" i="1" s="1"/>
  <c r="M2152" i="1" l="1"/>
  <c r="N2151" i="1"/>
  <c r="O2151" i="1" s="1"/>
  <c r="P2151" i="1" s="1"/>
  <c r="N2152" i="1" l="1"/>
  <c r="O2152" i="1" s="1"/>
  <c r="P2152" i="1" s="1"/>
  <c r="M2153" i="1"/>
  <c r="N2153" i="1" l="1"/>
  <c r="O2153" i="1" s="1"/>
  <c r="P2153" i="1" s="1"/>
  <c r="M2154" i="1"/>
  <c r="N2154" i="1" l="1"/>
  <c r="O2154" i="1" s="1"/>
  <c r="P2154" i="1" s="1"/>
  <c r="M2155" i="1"/>
  <c r="M2156" i="1" l="1"/>
  <c r="N2155" i="1"/>
  <c r="O2155" i="1" s="1"/>
  <c r="P2155" i="1" s="1"/>
  <c r="M2157" i="1" l="1"/>
  <c r="N2156" i="1"/>
  <c r="O2156" i="1" s="1"/>
  <c r="P2156" i="1" s="1"/>
  <c r="N2157" i="1" l="1"/>
  <c r="O2157" i="1" s="1"/>
  <c r="P2157" i="1" s="1"/>
  <c r="M2158" i="1"/>
  <c r="N2158" i="1" l="1"/>
  <c r="O2158" i="1" s="1"/>
  <c r="P2158" i="1" s="1"/>
  <c r="M2159" i="1"/>
  <c r="N2159" i="1" l="1"/>
  <c r="O2159" i="1" s="1"/>
  <c r="P2159" i="1" s="1"/>
  <c r="M2160" i="1"/>
  <c r="N2160" i="1" l="1"/>
  <c r="O2160" i="1" s="1"/>
  <c r="P2160" i="1" s="1"/>
  <c r="M2161" i="1"/>
  <c r="M2162" i="1" l="1"/>
  <c r="N2161" i="1"/>
  <c r="O2161" i="1" s="1"/>
  <c r="P2161" i="1" s="1"/>
  <c r="M2163" i="1" l="1"/>
  <c r="N2162" i="1"/>
  <c r="O2162" i="1" s="1"/>
  <c r="P2162" i="1" s="1"/>
  <c r="N2163" i="1" l="1"/>
  <c r="O2163" i="1" s="1"/>
  <c r="P2163" i="1" s="1"/>
  <c r="M2164" i="1"/>
  <c r="M2165" i="1" l="1"/>
  <c r="N2164" i="1"/>
  <c r="O2164" i="1" s="1"/>
  <c r="P2164" i="1" s="1"/>
  <c r="N2165" i="1" l="1"/>
  <c r="O2165" i="1" s="1"/>
  <c r="P2165" i="1" s="1"/>
  <c r="M2166" i="1"/>
  <c r="N2166" i="1" l="1"/>
  <c r="O2166" i="1" s="1"/>
  <c r="P2166" i="1" s="1"/>
  <c r="M2167" i="1"/>
  <c r="M2168" i="1" l="1"/>
  <c r="N2167" i="1"/>
  <c r="O2167" i="1" s="1"/>
  <c r="P2167" i="1" s="1"/>
  <c r="N2168" i="1" l="1"/>
  <c r="O2168" i="1" s="1"/>
  <c r="P2168" i="1" s="1"/>
  <c r="M2169" i="1"/>
  <c r="M2170" i="1" l="1"/>
  <c r="N2169" i="1"/>
  <c r="O2169" i="1" s="1"/>
  <c r="P2169" i="1" s="1"/>
  <c r="N2170" i="1" l="1"/>
  <c r="O2170" i="1" s="1"/>
  <c r="P2170" i="1" s="1"/>
  <c r="M2171" i="1"/>
  <c r="M2172" i="1" l="1"/>
  <c r="N2171" i="1"/>
  <c r="O2171" i="1" s="1"/>
  <c r="P2171" i="1" s="1"/>
  <c r="N2172" i="1" l="1"/>
  <c r="O2172" i="1" s="1"/>
  <c r="P2172" i="1" s="1"/>
  <c r="M2173" i="1"/>
  <c r="M2174" i="1" l="1"/>
  <c r="N2173" i="1"/>
  <c r="O2173" i="1" s="1"/>
  <c r="P2173" i="1" s="1"/>
  <c r="M2175" i="1" l="1"/>
  <c r="N2174" i="1"/>
  <c r="O2174" i="1" s="1"/>
  <c r="P2174" i="1" s="1"/>
  <c r="M2176" i="1" l="1"/>
  <c r="N2175" i="1"/>
  <c r="O2175" i="1" s="1"/>
  <c r="P2175" i="1" s="1"/>
  <c r="N2176" i="1" l="1"/>
  <c r="O2176" i="1" s="1"/>
  <c r="P2176" i="1" s="1"/>
  <c r="M2177" i="1"/>
  <c r="M2178" i="1" l="1"/>
  <c r="N2177" i="1"/>
  <c r="O2177" i="1" s="1"/>
  <c r="P2177" i="1" s="1"/>
  <c r="N2178" i="1" l="1"/>
  <c r="O2178" i="1" s="1"/>
  <c r="P2178" i="1" s="1"/>
  <c r="M2179" i="1"/>
  <c r="N2179" i="1" l="1"/>
  <c r="O2179" i="1" s="1"/>
  <c r="P2179" i="1" s="1"/>
  <c r="M2180" i="1"/>
  <c r="N2180" i="1" l="1"/>
  <c r="O2180" i="1" s="1"/>
  <c r="P2180" i="1" s="1"/>
  <c r="M2181" i="1"/>
  <c r="N2181" i="1" l="1"/>
  <c r="O2181" i="1" s="1"/>
  <c r="P2181" i="1" s="1"/>
  <c r="M2182" i="1"/>
  <c r="N2182" i="1" l="1"/>
  <c r="O2182" i="1" s="1"/>
  <c r="P2182" i="1" s="1"/>
  <c r="M2183" i="1"/>
  <c r="N2183" i="1" l="1"/>
  <c r="O2183" i="1" s="1"/>
  <c r="P2183" i="1" s="1"/>
  <c r="M2184" i="1"/>
  <c r="N2184" i="1" l="1"/>
  <c r="O2184" i="1" s="1"/>
  <c r="P2184" i="1" s="1"/>
  <c r="M2185" i="1"/>
  <c r="M2186" i="1" l="1"/>
  <c r="N2185" i="1"/>
  <c r="O2185" i="1" s="1"/>
  <c r="P2185" i="1" s="1"/>
  <c r="M2187" i="1" l="1"/>
  <c r="N2186" i="1"/>
  <c r="O2186" i="1" s="1"/>
  <c r="P2186" i="1" s="1"/>
  <c r="M2188" i="1" l="1"/>
  <c r="N2187" i="1"/>
  <c r="O2187" i="1" s="1"/>
  <c r="P2187" i="1" s="1"/>
  <c r="N2188" i="1" l="1"/>
  <c r="O2188" i="1" s="1"/>
  <c r="P2188" i="1" s="1"/>
  <c r="M2189" i="1"/>
  <c r="M2190" i="1" l="1"/>
  <c r="N2189" i="1"/>
  <c r="O2189" i="1" s="1"/>
  <c r="P2189" i="1" s="1"/>
  <c r="M2191" i="1" l="1"/>
  <c r="N2190" i="1"/>
  <c r="O2190" i="1" s="1"/>
  <c r="P2190" i="1" s="1"/>
  <c r="N2191" i="1" l="1"/>
  <c r="O2191" i="1" s="1"/>
  <c r="P2191" i="1" s="1"/>
  <c r="M2192" i="1"/>
  <c r="N2192" i="1" l="1"/>
  <c r="O2192" i="1" s="1"/>
  <c r="P2192" i="1" s="1"/>
  <c r="M2193" i="1"/>
  <c r="M2194" i="1" l="1"/>
  <c r="N2193" i="1"/>
  <c r="O2193" i="1" s="1"/>
  <c r="P2193" i="1" s="1"/>
  <c r="N2194" i="1" l="1"/>
  <c r="O2194" i="1" s="1"/>
  <c r="P2194" i="1" s="1"/>
  <c r="M2195" i="1"/>
  <c r="M2196" i="1" l="1"/>
  <c r="N2195" i="1"/>
  <c r="O2195" i="1" s="1"/>
  <c r="P2195" i="1" s="1"/>
  <c r="N2196" i="1" l="1"/>
  <c r="O2196" i="1" s="1"/>
  <c r="P2196" i="1" s="1"/>
  <c r="M2197" i="1"/>
  <c r="M2198" i="1" l="1"/>
  <c r="N2197" i="1"/>
  <c r="O2197" i="1" s="1"/>
  <c r="P2197" i="1" s="1"/>
  <c r="N2198" i="1" l="1"/>
  <c r="O2198" i="1" s="1"/>
  <c r="P2198" i="1" s="1"/>
  <c r="M2199" i="1"/>
  <c r="N2199" i="1" l="1"/>
  <c r="O2199" i="1" s="1"/>
  <c r="P2199" i="1" s="1"/>
  <c r="M2200" i="1"/>
  <c r="N2200" i="1" l="1"/>
  <c r="O2200" i="1" s="1"/>
  <c r="P2200" i="1" s="1"/>
  <c r="M2201" i="1"/>
  <c r="N2201" i="1" l="1"/>
  <c r="O2201" i="1" s="1"/>
  <c r="P2201" i="1" s="1"/>
  <c r="M2202" i="1"/>
  <c r="M2203" i="1" l="1"/>
  <c r="N2202" i="1"/>
  <c r="O2202" i="1" s="1"/>
  <c r="P2202" i="1" s="1"/>
  <c r="N2203" i="1" l="1"/>
  <c r="O2203" i="1" s="1"/>
  <c r="P2203" i="1" s="1"/>
  <c r="M2204" i="1"/>
  <c r="M2205" i="1" l="1"/>
  <c r="N2204" i="1"/>
  <c r="O2204" i="1" s="1"/>
  <c r="P2204" i="1" s="1"/>
  <c r="N2205" i="1" l="1"/>
  <c r="O2205" i="1" s="1"/>
  <c r="P2205" i="1" s="1"/>
  <c r="M2206" i="1"/>
  <c r="M2207" i="1" l="1"/>
  <c r="N2206" i="1"/>
  <c r="O2206" i="1" s="1"/>
  <c r="P2206" i="1" s="1"/>
  <c r="N2207" i="1" l="1"/>
  <c r="O2207" i="1" s="1"/>
  <c r="P2207" i="1" s="1"/>
  <c r="M2208" i="1"/>
  <c r="M2209" i="1" l="1"/>
  <c r="N2208" i="1"/>
  <c r="O2208" i="1" s="1"/>
  <c r="P2208" i="1" s="1"/>
  <c r="N2209" i="1" l="1"/>
  <c r="O2209" i="1" s="1"/>
  <c r="P2209" i="1" s="1"/>
  <c r="M2210" i="1"/>
  <c r="N2210" i="1" l="1"/>
  <c r="O2210" i="1" s="1"/>
  <c r="P2210" i="1" s="1"/>
  <c r="M2211" i="1"/>
  <c r="N2211" i="1" l="1"/>
  <c r="O2211" i="1" s="1"/>
  <c r="P2211" i="1" s="1"/>
  <c r="M2212" i="1"/>
  <c r="N2212" i="1" l="1"/>
  <c r="O2212" i="1" s="1"/>
  <c r="P2212" i="1" s="1"/>
  <c r="M2213" i="1"/>
  <c r="M2214" i="1" l="1"/>
  <c r="N2213" i="1"/>
  <c r="O2213" i="1" s="1"/>
  <c r="P2213" i="1" s="1"/>
  <c r="N2214" i="1" l="1"/>
  <c r="O2214" i="1" s="1"/>
  <c r="P2214" i="1" s="1"/>
  <c r="M2215" i="1"/>
  <c r="M2216" i="1" l="1"/>
  <c r="N2215" i="1"/>
  <c r="O2215" i="1" s="1"/>
  <c r="P2215" i="1" s="1"/>
  <c r="N2216" i="1" l="1"/>
  <c r="O2216" i="1" s="1"/>
  <c r="P2216" i="1" s="1"/>
  <c r="M2217" i="1"/>
  <c r="N2217" i="1" l="1"/>
  <c r="O2217" i="1" s="1"/>
  <c r="P2217" i="1" s="1"/>
  <c r="M2218" i="1"/>
  <c r="N2218" i="1" l="1"/>
  <c r="O2218" i="1" s="1"/>
  <c r="P2218" i="1" s="1"/>
  <c r="M2219" i="1"/>
  <c r="N2219" i="1" l="1"/>
  <c r="O2219" i="1" s="1"/>
  <c r="P2219" i="1" s="1"/>
  <c r="M2220" i="1"/>
  <c r="M2221" i="1" l="1"/>
  <c r="N2220" i="1"/>
  <c r="O2220" i="1" s="1"/>
  <c r="P2220" i="1" s="1"/>
  <c r="M2222" i="1" l="1"/>
  <c r="N2221" i="1"/>
  <c r="O2221" i="1" s="1"/>
  <c r="P2221" i="1" s="1"/>
  <c r="M2223" i="1" l="1"/>
  <c r="N2222" i="1"/>
  <c r="O2222" i="1" s="1"/>
  <c r="P2222" i="1" s="1"/>
  <c r="N2223" i="1" l="1"/>
  <c r="O2223" i="1" s="1"/>
  <c r="P2223" i="1" s="1"/>
  <c r="M2224" i="1"/>
  <c r="N2224" i="1" l="1"/>
  <c r="O2224" i="1" s="1"/>
  <c r="P2224" i="1" s="1"/>
  <c r="M2225" i="1"/>
  <c r="M2226" i="1" l="1"/>
  <c r="N2225" i="1"/>
  <c r="O2225" i="1" s="1"/>
  <c r="P2225" i="1" s="1"/>
  <c r="N2226" i="1" l="1"/>
  <c r="O2226" i="1" s="1"/>
  <c r="P2226" i="1" s="1"/>
  <c r="M2227" i="1"/>
  <c r="M2228" i="1" l="1"/>
  <c r="N2227" i="1"/>
  <c r="O2227" i="1" s="1"/>
  <c r="P2227" i="1" s="1"/>
  <c r="N2228" i="1" l="1"/>
  <c r="O2228" i="1" s="1"/>
  <c r="P2228" i="1" s="1"/>
  <c r="M2229" i="1"/>
  <c r="M2230" i="1" l="1"/>
  <c r="N2229" i="1"/>
  <c r="O2229" i="1" s="1"/>
  <c r="P2229" i="1" s="1"/>
  <c r="M2231" i="1" l="1"/>
  <c r="N2230" i="1"/>
  <c r="O2230" i="1" s="1"/>
  <c r="P2230" i="1" s="1"/>
  <c r="N2231" i="1" l="1"/>
  <c r="O2231" i="1" s="1"/>
  <c r="P2231" i="1" s="1"/>
  <c r="M2232" i="1"/>
  <c r="N2232" i="1" l="1"/>
  <c r="O2232" i="1" s="1"/>
  <c r="P2232" i="1" s="1"/>
  <c r="M2233" i="1"/>
  <c r="N2233" i="1" l="1"/>
  <c r="O2233" i="1" s="1"/>
  <c r="P2233" i="1" s="1"/>
  <c r="M2234" i="1"/>
  <c r="N2234" i="1" l="1"/>
  <c r="O2234" i="1" s="1"/>
  <c r="P2234" i="1" s="1"/>
  <c r="M2235" i="1"/>
  <c r="M2236" i="1" l="1"/>
  <c r="N2235" i="1"/>
  <c r="O2235" i="1" s="1"/>
  <c r="P2235" i="1" s="1"/>
  <c r="N2236" i="1" l="1"/>
  <c r="O2236" i="1" s="1"/>
  <c r="P2236" i="1" s="1"/>
  <c r="M2237" i="1"/>
  <c r="N2237" i="1" l="1"/>
  <c r="O2237" i="1" s="1"/>
  <c r="P2237" i="1" s="1"/>
  <c r="M2238" i="1"/>
  <c r="M2239" i="1" l="1"/>
  <c r="N2238" i="1"/>
  <c r="O2238" i="1" s="1"/>
  <c r="P2238" i="1" s="1"/>
  <c r="M2240" i="1" l="1"/>
  <c r="N2239" i="1"/>
  <c r="O2239" i="1" s="1"/>
  <c r="P2239" i="1" s="1"/>
  <c r="N2240" i="1" l="1"/>
  <c r="O2240" i="1" s="1"/>
  <c r="P2240" i="1" s="1"/>
  <c r="M2241" i="1"/>
  <c r="N2241" i="1" l="1"/>
  <c r="O2241" i="1" s="1"/>
  <c r="P2241" i="1" s="1"/>
  <c r="M2242" i="1"/>
  <c r="N2242" i="1" l="1"/>
  <c r="O2242" i="1" s="1"/>
  <c r="P2242" i="1" s="1"/>
  <c r="M2243" i="1"/>
  <c r="M2244" i="1" l="1"/>
  <c r="N2243" i="1"/>
  <c r="O2243" i="1" s="1"/>
  <c r="P2243" i="1" s="1"/>
  <c r="M2245" i="1" l="1"/>
  <c r="N2244" i="1"/>
  <c r="O2244" i="1" s="1"/>
  <c r="P2244" i="1" s="1"/>
  <c r="N2245" i="1" l="1"/>
  <c r="O2245" i="1" s="1"/>
  <c r="P2245" i="1" s="1"/>
  <c r="M2246" i="1"/>
  <c r="N2246" i="1" l="1"/>
  <c r="O2246" i="1" s="1"/>
  <c r="P2246" i="1" s="1"/>
  <c r="M2247" i="1"/>
  <c r="N2247" i="1" l="1"/>
  <c r="O2247" i="1" s="1"/>
  <c r="P2247" i="1" s="1"/>
  <c r="M2248" i="1"/>
  <c r="N2248" i="1" l="1"/>
  <c r="O2248" i="1" s="1"/>
  <c r="P2248" i="1" s="1"/>
  <c r="M2249" i="1"/>
  <c r="N2249" i="1" l="1"/>
  <c r="O2249" i="1" s="1"/>
  <c r="P2249" i="1" s="1"/>
  <c r="M2250" i="1"/>
  <c r="N2250" i="1" l="1"/>
  <c r="O2250" i="1" s="1"/>
  <c r="P2250" i="1" s="1"/>
  <c r="M2251" i="1"/>
  <c r="N2251" i="1" l="1"/>
  <c r="O2251" i="1" s="1"/>
  <c r="P2251" i="1" s="1"/>
  <c r="M2252" i="1"/>
  <c r="N2252" i="1" l="1"/>
  <c r="O2252" i="1" s="1"/>
  <c r="P2252" i="1" s="1"/>
  <c r="M2253" i="1"/>
  <c r="M2254" i="1" l="1"/>
  <c r="N2253" i="1"/>
  <c r="O2253" i="1" s="1"/>
  <c r="P2253" i="1" s="1"/>
  <c r="M2255" i="1" l="1"/>
  <c r="N2254" i="1"/>
  <c r="O2254" i="1" s="1"/>
  <c r="P2254" i="1" s="1"/>
  <c r="N2255" i="1" l="1"/>
  <c r="O2255" i="1" s="1"/>
  <c r="P2255" i="1" s="1"/>
  <c r="M2256" i="1"/>
  <c r="N2256" i="1" l="1"/>
  <c r="O2256" i="1" s="1"/>
  <c r="P2256" i="1" s="1"/>
  <c r="M2257" i="1"/>
  <c r="M2258" i="1" l="1"/>
  <c r="N2257" i="1"/>
  <c r="O2257" i="1" s="1"/>
  <c r="P2257" i="1" s="1"/>
  <c r="N2258" i="1" l="1"/>
  <c r="O2258" i="1" s="1"/>
  <c r="P2258" i="1" s="1"/>
  <c r="M2259" i="1"/>
  <c r="N2259" i="1" l="1"/>
  <c r="O2259" i="1" s="1"/>
  <c r="P2259" i="1" s="1"/>
  <c r="M2260" i="1"/>
  <c r="N2260" i="1" l="1"/>
  <c r="O2260" i="1" s="1"/>
  <c r="P2260" i="1" s="1"/>
  <c r="M2261" i="1"/>
  <c r="M2262" i="1" l="1"/>
  <c r="N2261" i="1"/>
  <c r="O2261" i="1" s="1"/>
  <c r="P2261" i="1" s="1"/>
  <c r="M2263" i="1" l="1"/>
  <c r="N2262" i="1"/>
  <c r="O2262" i="1" s="1"/>
  <c r="P2262" i="1" s="1"/>
  <c r="N2263" i="1" l="1"/>
  <c r="O2263" i="1" s="1"/>
  <c r="P2263" i="1" s="1"/>
  <c r="M2264" i="1"/>
  <c r="M2265" i="1" l="1"/>
  <c r="N2264" i="1"/>
  <c r="O2264" i="1" s="1"/>
  <c r="P2264" i="1" s="1"/>
  <c r="N2265" i="1" l="1"/>
  <c r="O2265" i="1" s="1"/>
  <c r="P2265" i="1" s="1"/>
  <c r="M2266" i="1"/>
  <c r="N2266" i="1" l="1"/>
  <c r="O2266" i="1" s="1"/>
  <c r="P2266" i="1" s="1"/>
  <c r="M2267" i="1"/>
  <c r="M2268" i="1" l="1"/>
  <c r="N2267" i="1"/>
  <c r="O2267" i="1" s="1"/>
  <c r="P2267" i="1" s="1"/>
  <c r="M2269" i="1" l="1"/>
  <c r="N2268" i="1"/>
  <c r="O2268" i="1" s="1"/>
  <c r="P2268" i="1" s="1"/>
  <c r="N2269" i="1" l="1"/>
  <c r="O2269" i="1" s="1"/>
  <c r="P2269" i="1" s="1"/>
  <c r="M2270" i="1"/>
  <c r="N2270" i="1" l="1"/>
  <c r="O2270" i="1" s="1"/>
  <c r="P2270" i="1" s="1"/>
  <c r="M2271" i="1"/>
  <c r="N2271" i="1" l="1"/>
  <c r="O2271" i="1" s="1"/>
  <c r="P2271" i="1" s="1"/>
  <c r="M2272" i="1"/>
  <c r="N2272" i="1" l="1"/>
  <c r="O2272" i="1" s="1"/>
  <c r="P2272" i="1" s="1"/>
  <c r="M2273" i="1"/>
  <c r="M2274" i="1" l="1"/>
  <c r="N2273" i="1"/>
  <c r="O2273" i="1" s="1"/>
  <c r="P2273" i="1" s="1"/>
  <c r="N2274" i="1" l="1"/>
  <c r="O2274" i="1" s="1"/>
  <c r="P2274" i="1" s="1"/>
  <c r="M2275" i="1"/>
  <c r="M2276" i="1" l="1"/>
  <c r="N2275" i="1"/>
  <c r="O2275" i="1" s="1"/>
  <c r="P2275" i="1" s="1"/>
  <c r="M2277" i="1" l="1"/>
  <c r="N2276" i="1"/>
  <c r="O2276" i="1" s="1"/>
  <c r="P2276" i="1" s="1"/>
  <c r="N2277" i="1" l="1"/>
  <c r="O2277" i="1" s="1"/>
  <c r="P2277" i="1" s="1"/>
  <c r="M2278" i="1"/>
  <c r="M2279" i="1" l="1"/>
  <c r="N2278" i="1"/>
  <c r="O2278" i="1" s="1"/>
  <c r="P2278" i="1" s="1"/>
  <c r="M2280" i="1" l="1"/>
  <c r="N2279" i="1"/>
  <c r="O2279" i="1" s="1"/>
  <c r="P2279" i="1" s="1"/>
  <c r="M2281" i="1" l="1"/>
  <c r="N2280" i="1"/>
  <c r="O2280" i="1" s="1"/>
  <c r="P2280" i="1" s="1"/>
  <c r="N2281" i="1" l="1"/>
  <c r="O2281" i="1" s="1"/>
  <c r="P2281" i="1" s="1"/>
  <c r="M2282" i="1"/>
  <c r="M2283" i="1" l="1"/>
  <c r="N2282" i="1"/>
  <c r="O2282" i="1" s="1"/>
  <c r="P2282" i="1" s="1"/>
  <c r="M2284" i="1" l="1"/>
  <c r="N2283" i="1"/>
  <c r="O2283" i="1" s="1"/>
  <c r="P2283" i="1" s="1"/>
  <c r="N2284" i="1" l="1"/>
  <c r="O2284" i="1" s="1"/>
  <c r="P2284" i="1" s="1"/>
  <c r="M2285" i="1"/>
  <c r="M2286" i="1" l="1"/>
  <c r="N2285" i="1"/>
  <c r="O2285" i="1" s="1"/>
  <c r="P2285" i="1" s="1"/>
  <c r="N2286" i="1" l="1"/>
  <c r="O2286" i="1" s="1"/>
  <c r="P2286" i="1" s="1"/>
  <c r="M2287" i="1"/>
  <c r="N2287" i="1" l="1"/>
  <c r="O2287" i="1" s="1"/>
  <c r="P2287" i="1" s="1"/>
  <c r="M2288" i="1"/>
  <c r="N2288" i="1" l="1"/>
  <c r="O2288" i="1" s="1"/>
  <c r="P2288" i="1" s="1"/>
  <c r="M2289" i="1"/>
  <c r="N2289" i="1" l="1"/>
  <c r="O2289" i="1" s="1"/>
  <c r="P2289" i="1" s="1"/>
  <c r="M2290" i="1"/>
  <c r="N2290" i="1" l="1"/>
  <c r="O2290" i="1" s="1"/>
  <c r="P2290" i="1" s="1"/>
  <c r="M2291" i="1"/>
  <c r="M2292" i="1" l="1"/>
  <c r="N2291" i="1"/>
  <c r="O2291" i="1" s="1"/>
  <c r="P2291" i="1" s="1"/>
  <c r="N2292" i="1" l="1"/>
  <c r="O2292" i="1" s="1"/>
  <c r="P2292" i="1" s="1"/>
  <c r="M2293" i="1"/>
  <c r="N2293" i="1" l="1"/>
  <c r="O2293" i="1" s="1"/>
  <c r="P2293" i="1" s="1"/>
  <c r="M2294" i="1"/>
  <c r="N2294" i="1" l="1"/>
  <c r="O2294" i="1" s="1"/>
  <c r="P2294" i="1" s="1"/>
  <c r="M2295" i="1"/>
  <c r="N2295" i="1" l="1"/>
  <c r="O2295" i="1" s="1"/>
  <c r="P2295" i="1" s="1"/>
  <c r="M2296" i="1"/>
  <c r="N2296" i="1" l="1"/>
  <c r="O2296" i="1" s="1"/>
  <c r="P2296" i="1" s="1"/>
  <c r="M2297" i="1"/>
  <c r="M2298" i="1" l="1"/>
  <c r="N2297" i="1"/>
  <c r="O2297" i="1" s="1"/>
  <c r="P2297" i="1" s="1"/>
  <c r="M2299" i="1" l="1"/>
  <c r="N2298" i="1"/>
  <c r="O2298" i="1" s="1"/>
  <c r="P2298" i="1" s="1"/>
  <c r="M2300" i="1" l="1"/>
  <c r="N2299" i="1"/>
  <c r="O2299" i="1" s="1"/>
  <c r="P2299" i="1" s="1"/>
  <c r="N2300" i="1" l="1"/>
  <c r="O2300" i="1" s="1"/>
  <c r="P2300" i="1" s="1"/>
  <c r="M2301" i="1"/>
  <c r="N2301" i="1" l="1"/>
  <c r="O2301" i="1" s="1"/>
  <c r="P2301" i="1" s="1"/>
  <c r="M2302" i="1"/>
  <c r="M2303" i="1" l="1"/>
  <c r="N2302" i="1"/>
  <c r="O2302" i="1" s="1"/>
  <c r="P2302" i="1" s="1"/>
  <c r="N2303" i="1" l="1"/>
  <c r="O2303" i="1" s="1"/>
  <c r="P2303" i="1" s="1"/>
  <c r="M2304" i="1"/>
  <c r="N2304" i="1" l="1"/>
  <c r="O2304" i="1" s="1"/>
  <c r="P2304" i="1" s="1"/>
  <c r="M2305" i="1"/>
  <c r="M2306" i="1" l="1"/>
  <c r="N2305" i="1"/>
  <c r="O2305" i="1" s="1"/>
  <c r="P2305" i="1" s="1"/>
  <c r="M2307" i="1" l="1"/>
  <c r="N2306" i="1"/>
  <c r="O2306" i="1" s="1"/>
  <c r="P2306" i="1" s="1"/>
  <c r="M2308" i="1" l="1"/>
  <c r="N2307" i="1"/>
  <c r="O2307" i="1" s="1"/>
  <c r="P2307" i="1" s="1"/>
  <c r="M2309" i="1" l="1"/>
  <c r="N2308" i="1"/>
  <c r="O2308" i="1" s="1"/>
  <c r="P2308" i="1" s="1"/>
  <c r="N2309" i="1" l="1"/>
  <c r="O2309" i="1" s="1"/>
  <c r="P2309" i="1" s="1"/>
  <c r="M2310" i="1"/>
  <c r="N2310" i="1" l="1"/>
  <c r="O2310" i="1" s="1"/>
  <c r="P2310" i="1" s="1"/>
  <c r="M2311" i="1"/>
  <c r="M2312" i="1" l="1"/>
  <c r="N2311" i="1"/>
  <c r="O2311" i="1" s="1"/>
  <c r="P2311" i="1" s="1"/>
  <c r="N2312" i="1" l="1"/>
  <c r="O2312" i="1" s="1"/>
  <c r="P2312" i="1" s="1"/>
  <c r="M2313" i="1"/>
  <c r="N2313" i="1" l="1"/>
  <c r="O2313" i="1" s="1"/>
  <c r="P2313" i="1" s="1"/>
  <c r="M2314" i="1"/>
  <c r="N2314" i="1" l="1"/>
  <c r="O2314" i="1" s="1"/>
  <c r="P2314" i="1" s="1"/>
  <c r="M2315" i="1"/>
  <c r="N2315" i="1" l="1"/>
  <c r="O2315" i="1" s="1"/>
  <c r="P2315" i="1" s="1"/>
  <c r="M2316" i="1"/>
  <c r="N2316" i="1" l="1"/>
  <c r="O2316" i="1" s="1"/>
  <c r="P2316" i="1" s="1"/>
  <c r="M2317" i="1"/>
  <c r="M2318" i="1" l="1"/>
  <c r="N2317" i="1"/>
  <c r="O2317" i="1" s="1"/>
  <c r="P2317" i="1" s="1"/>
  <c r="M2319" i="1" l="1"/>
  <c r="N2318" i="1"/>
  <c r="O2318" i="1" s="1"/>
  <c r="P2318" i="1" s="1"/>
  <c r="N2319" i="1" l="1"/>
  <c r="O2319" i="1" s="1"/>
  <c r="P2319" i="1" s="1"/>
  <c r="M2320" i="1"/>
  <c r="N2320" i="1" l="1"/>
  <c r="O2320" i="1" s="1"/>
  <c r="P2320" i="1" s="1"/>
  <c r="M2321" i="1"/>
  <c r="N2321" i="1" l="1"/>
  <c r="O2321" i="1" s="1"/>
  <c r="P2321" i="1" s="1"/>
  <c r="M2322" i="1"/>
  <c r="N2322" i="1" l="1"/>
  <c r="O2322" i="1" s="1"/>
  <c r="P2322" i="1" s="1"/>
  <c r="M2323" i="1"/>
  <c r="N2323" i="1" l="1"/>
  <c r="O2323" i="1" s="1"/>
  <c r="P2323" i="1" s="1"/>
  <c r="M2324" i="1"/>
  <c r="N2324" i="1" l="1"/>
  <c r="O2324" i="1" s="1"/>
  <c r="P2324" i="1" s="1"/>
  <c r="M2325" i="1"/>
  <c r="N2325" i="1" l="1"/>
  <c r="O2325" i="1" s="1"/>
  <c r="P2325" i="1" s="1"/>
  <c r="M2326" i="1"/>
  <c r="M2327" i="1" l="1"/>
  <c r="N2326" i="1"/>
  <c r="O2326" i="1" s="1"/>
  <c r="P2326" i="1" s="1"/>
  <c r="M2328" i="1" l="1"/>
  <c r="N2327" i="1"/>
  <c r="O2327" i="1" s="1"/>
  <c r="P2327" i="1" s="1"/>
  <c r="N2328" i="1" l="1"/>
  <c r="O2328" i="1" s="1"/>
  <c r="P2328" i="1" s="1"/>
  <c r="M2329" i="1"/>
  <c r="M2330" i="1" l="1"/>
  <c r="N2329" i="1"/>
  <c r="O2329" i="1" s="1"/>
  <c r="P2329" i="1" s="1"/>
  <c r="M2331" i="1" l="1"/>
  <c r="N2330" i="1"/>
  <c r="O2330" i="1" s="1"/>
  <c r="P2330" i="1" s="1"/>
  <c r="N2331" i="1" l="1"/>
  <c r="O2331" i="1" s="1"/>
  <c r="P2331" i="1" s="1"/>
  <c r="M2332" i="1"/>
  <c r="M2333" i="1" l="1"/>
  <c r="N2332" i="1"/>
  <c r="O2332" i="1" s="1"/>
  <c r="P2332" i="1" s="1"/>
  <c r="M2334" i="1" l="1"/>
  <c r="N2333" i="1"/>
  <c r="O2333" i="1" s="1"/>
  <c r="P2333" i="1" s="1"/>
  <c r="M2335" i="1" l="1"/>
  <c r="N2334" i="1"/>
  <c r="O2334" i="1" s="1"/>
  <c r="P2334" i="1" s="1"/>
  <c r="N2335" i="1" l="1"/>
  <c r="O2335" i="1" s="1"/>
  <c r="P2335" i="1" s="1"/>
  <c r="M2336" i="1"/>
  <c r="N2336" i="1" l="1"/>
  <c r="O2336" i="1" s="1"/>
  <c r="P2336" i="1" s="1"/>
  <c r="M2337" i="1"/>
  <c r="N2337" i="1" l="1"/>
  <c r="O2337" i="1" s="1"/>
  <c r="P2337" i="1" s="1"/>
  <c r="M2338" i="1"/>
  <c r="M2339" i="1" l="1"/>
  <c r="N2338" i="1"/>
  <c r="O2338" i="1" s="1"/>
  <c r="P2338" i="1" s="1"/>
  <c r="M2340" i="1" l="1"/>
  <c r="N2339" i="1"/>
  <c r="O2339" i="1" s="1"/>
  <c r="P2339" i="1" s="1"/>
  <c r="M2341" i="1" l="1"/>
  <c r="N2340" i="1"/>
  <c r="O2340" i="1" s="1"/>
  <c r="P2340" i="1" s="1"/>
  <c r="N2341" i="1" l="1"/>
  <c r="O2341" i="1" s="1"/>
  <c r="P2341" i="1" s="1"/>
  <c r="M2342" i="1"/>
  <c r="M2343" i="1" l="1"/>
  <c r="N2342" i="1"/>
  <c r="O2342" i="1" s="1"/>
  <c r="P2342" i="1" s="1"/>
  <c r="N2343" i="1" l="1"/>
  <c r="O2343" i="1" s="1"/>
  <c r="P2343" i="1" s="1"/>
  <c r="M2344" i="1"/>
  <c r="M2345" i="1" l="1"/>
  <c r="N2344" i="1"/>
  <c r="O2344" i="1" s="1"/>
  <c r="P2344" i="1" s="1"/>
  <c r="M2346" i="1" l="1"/>
  <c r="N2345" i="1"/>
  <c r="O2345" i="1" s="1"/>
  <c r="P2345" i="1" s="1"/>
  <c r="N2346" i="1" l="1"/>
  <c r="O2346" i="1" s="1"/>
  <c r="P2346" i="1" s="1"/>
  <c r="M2347" i="1"/>
  <c r="N2347" i="1" l="1"/>
  <c r="O2347" i="1" s="1"/>
  <c r="P2347" i="1" s="1"/>
  <c r="M2348" i="1"/>
  <c r="N2348" i="1" l="1"/>
  <c r="O2348" i="1" s="1"/>
  <c r="P2348" i="1" s="1"/>
  <c r="M2349" i="1"/>
  <c r="N2349" i="1" l="1"/>
  <c r="O2349" i="1" s="1"/>
  <c r="P2349" i="1" s="1"/>
  <c r="M2350" i="1"/>
  <c r="M2351" i="1" l="1"/>
  <c r="N2350" i="1"/>
  <c r="O2350" i="1" s="1"/>
  <c r="P2350" i="1" s="1"/>
  <c r="M2352" i="1" l="1"/>
  <c r="N2351" i="1"/>
  <c r="O2351" i="1" s="1"/>
  <c r="P2351" i="1" s="1"/>
  <c r="N2352" i="1" l="1"/>
  <c r="O2352" i="1" s="1"/>
  <c r="P2352" i="1" s="1"/>
  <c r="M2353" i="1"/>
  <c r="M2354" i="1" l="1"/>
  <c r="N2353" i="1"/>
  <c r="O2353" i="1" s="1"/>
  <c r="P2353" i="1" s="1"/>
  <c r="M2355" i="1" l="1"/>
  <c r="N2354" i="1"/>
  <c r="O2354" i="1" s="1"/>
  <c r="P2354" i="1" s="1"/>
  <c r="N2355" i="1" l="1"/>
  <c r="O2355" i="1" s="1"/>
  <c r="P2355" i="1" s="1"/>
  <c r="M2356" i="1"/>
  <c r="N2356" i="1" l="1"/>
  <c r="O2356" i="1" s="1"/>
  <c r="P2356" i="1" s="1"/>
  <c r="M2357" i="1"/>
  <c r="N2357" i="1" l="1"/>
  <c r="O2357" i="1" s="1"/>
  <c r="P2357" i="1" s="1"/>
  <c r="M2358" i="1"/>
  <c r="M2359" i="1" l="1"/>
  <c r="N2358" i="1"/>
  <c r="O2358" i="1" s="1"/>
  <c r="P2358" i="1" s="1"/>
  <c r="M2360" i="1" l="1"/>
  <c r="N2359" i="1"/>
  <c r="O2359" i="1" s="1"/>
  <c r="P2359" i="1" s="1"/>
  <c r="M2361" i="1" l="1"/>
  <c r="N2360" i="1"/>
  <c r="O2360" i="1" s="1"/>
  <c r="P2360" i="1" s="1"/>
  <c r="N2361" i="1" l="1"/>
  <c r="O2361" i="1" s="1"/>
  <c r="P2361" i="1" s="1"/>
  <c r="M2362" i="1"/>
  <c r="N2362" i="1" l="1"/>
  <c r="O2362" i="1" s="1"/>
  <c r="P2362" i="1" s="1"/>
  <c r="M2363" i="1"/>
  <c r="M2364" i="1" l="1"/>
  <c r="N2363" i="1"/>
  <c r="O2363" i="1" s="1"/>
  <c r="P2363" i="1" s="1"/>
  <c r="N2364" i="1" l="1"/>
  <c r="O2364" i="1" s="1"/>
  <c r="P2364" i="1" s="1"/>
  <c r="M2365" i="1"/>
  <c r="M2366" i="1" l="1"/>
  <c r="N2365" i="1"/>
  <c r="O2365" i="1" s="1"/>
  <c r="P2365" i="1" s="1"/>
  <c r="N2366" i="1" l="1"/>
  <c r="O2366" i="1" s="1"/>
  <c r="P2366" i="1" s="1"/>
  <c r="M2367" i="1"/>
  <c r="M2368" i="1" l="1"/>
  <c r="N2367" i="1"/>
  <c r="O2367" i="1" s="1"/>
  <c r="P2367" i="1" s="1"/>
  <c r="N2368" i="1" l="1"/>
  <c r="O2368" i="1" s="1"/>
  <c r="P2368" i="1" s="1"/>
  <c r="M2369" i="1"/>
  <c r="M2370" i="1" l="1"/>
  <c r="N2369" i="1"/>
  <c r="O2369" i="1" s="1"/>
  <c r="P2369" i="1" s="1"/>
  <c r="N2370" i="1" l="1"/>
  <c r="O2370" i="1" s="1"/>
  <c r="P2370" i="1" s="1"/>
  <c r="M2371" i="1"/>
  <c r="M2372" i="1" l="1"/>
  <c r="N2371" i="1"/>
  <c r="O2371" i="1" s="1"/>
  <c r="P2371" i="1" s="1"/>
  <c r="N2372" i="1" l="1"/>
  <c r="O2372" i="1" s="1"/>
  <c r="P2372" i="1" s="1"/>
  <c r="M2373" i="1"/>
  <c r="M2374" i="1" l="1"/>
  <c r="N2373" i="1"/>
  <c r="O2373" i="1" s="1"/>
  <c r="P2373" i="1" s="1"/>
  <c r="M2375" i="1" l="1"/>
  <c r="N2374" i="1"/>
  <c r="O2374" i="1" s="1"/>
  <c r="P2374" i="1" s="1"/>
  <c r="M2376" i="1" l="1"/>
  <c r="N2375" i="1"/>
  <c r="O2375" i="1" s="1"/>
  <c r="P2375" i="1" s="1"/>
  <c r="N2376" i="1" l="1"/>
  <c r="O2376" i="1" s="1"/>
  <c r="P2376" i="1" s="1"/>
  <c r="M2377" i="1"/>
  <c r="M2378" i="1" l="1"/>
  <c r="N2377" i="1"/>
  <c r="O2377" i="1" s="1"/>
  <c r="P2377" i="1" s="1"/>
  <c r="N2378" i="1" l="1"/>
  <c r="O2378" i="1" s="1"/>
  <c r="P2378" i="1" s="1"/>
  <c r="M2379" i="1"/>
  <c r="M2380" i="1" l="1"/>
  <c r="N2379" i="1"/>
  <c r="O2379" i="1" s="1"/>
  <c r="P2379" i="1" s="1"/>
  <c r="M2381" i="1" l="1"/>
  <c r="N2380" i="1"/>
  <c r="O2380" i="1" s="1"/>
  <c r="P2380" i="1" s="1"/>
  <c r="N2381" i="1" l="1"/>
  <c r="O2381" i="1" s="1"/>
  <c r="P2381" i="1" s="1"/>
  <c r="M2382" i="1"/>
  <c r="N2382" i="1" l="1"/>
  <c r="O2382" i="1" s="1"/>
  <c r="P2382" i="1" s="1"/>
  <c r="M2383" i="1"/>
  <c r="M2384" i="1" l="1"/>
  <c r="N2383" i="1"/>
  <c r="O2383" i="1" s="1"/>
  <c r="P2383" i="1" s="1"/>
  <c r="M2385" i="1" l="1"/>
  <c r="N2384" i="1"/>
  <c r="O2384" i="1" s="1"/>
  <c r="P2384" i="1" s="1"/>
  <c r="M2386" i="1" l="1"/>
  <c r="N2385" i="1"/>
  <c r="O2385" i="1" s="1"/>
  <c r="P2385" i="1" s="1"/>
  <c r="M2387" i="1" l="1"/>
  <c r="N2386" i="1"/>
  <c r="O2386" i="1" s="1"/>
  <c r="P2386" i="1" s="1"/>
  <c r="M2388" i="1" l="1"/>
  <c r="N2387" i="1"/>
  <c r="O2387" i="1" s="1"/>
  <c r="P2387" i="1" s="1"/>
  <c r="N2388" i="1" l="1"/>
  <c r="O2388" i="1" s="1"/>
  <c r="P2388" i="1" s="1"/>
  <c r="M2389" i="1"/>
  <c r="M2390" i="1" l="1"/>
  <c r="N2389" i="1"/>
  <c r="O2389" i="1" s="1"/>
  <c r="P2389" i="1" s="1"/>
  <c r="N2390" i="1" l="1"/>
  <c r="O2390" i="1" s="1"/>
  <c r="P2390" i="1" s="1"/>
  <c r="M2391" i="1"/>
  <c r="M2392" i="1" l="1"/>
  <c r="N2391" i="1"/>
  <c r="O2391" i="1" s="1"/>
  <c r="P2391" i="1" s="1"/>
  <c r="M2393" i="1" l="1"/>
  <c r="N2392" i="1"/>
  <c r="O2392" i="1" s="1"/>
  <c r="P2392" i="1" s="1"/>
  <c r="M2394" i="1" l="1"/>
  <c r="N2393" i="1"/>
  <c r="O2393" i="1" s="1"/>
  <c r="P2393" i="1" s="1"/>
  <c r="M2395" i="1" l="1"/>
  <c r="N2394" i="1"/>
  <c r="O2394" i="1" s="1"/>
  <c r="P2394" i="1" s="1"/>
  <c r="N2395" i="1" l="1"/>
  <c r="O2395" i="1" s="1"/>
  <c r="P2395" i="1" s="1"/>
  <c r="M2396" i="1"/>
  <c r="N2396" i="1" l="1"/>
  <c r="O2396" i="1" s="1"/>
  <c r="P2396" i="1" s="1"/>
  <c r="M2397" i="1"/>
  <c r="N2397" i="1" l="1"/>
  <c r="O2397" i="1" s="1"/>
  <c r="P2397" i="1" s="1"/>
  <c r="M2398" i="1"/>
  <c r="N2398" i="1" l="1"/>
  <c r="O2398" i="1" s="1"/>
  <c r="P2398" i="1" s="1"/>
  <c r="M2399" i="1"/>
  <c r="N2399" i="1" l="1"/>
  <c r="O2399" i="1" s="1"/>
  <c r="P2399" i="1" s="1"/>
  <c r="M2400" i="1"/>
  <c r="N2400" i="1" l="1"/>
  <c r="O2400" i="1" s="1"/>
  <c r="P2400" i="1" s="1"/>
  <c r="M2401" i="1"/>
  <c r="M2402" i="1" l="1"/>
  <c r="N2401" i="1"/>
  <c r="O2401" i="1" s="1"/>
  <c r="P2401" i="1" s="1"/>
  <c r="M2403" i="1" l="1"/>
  <c r="N2402" i="1"/>
  <c r="O2402" i="1" s="1"/>
  <c r="P2402" i="1" s="1"/>
  <c r="N2403" i="1" l="1"/>
  <c r="O2403" i="1" s="1"/>
  <c r="P2403" i="1" s="1"/>
  <c r="M2404" i="1"/>
  <c r="M2405" i="1" l="1"/>
  <c r="N2404" i="1"/>
  <c r="O2404" i="1" s="1"/>
  <c r="P2404" i="1" s="1"/>
  <c r="M2406" i="1" l="1"/>
  <c r="N2405" i="1"/>
  <c r="O2405" i="1" s="1"/>
  <c r="P2405" i="1" s="1"/>
  <c r="N2406" i="1" l="1"/>
  <c r="O2406" i="1" s="1"/>
  <c r="P2406" i="1" s="1"/>
  <c r="M2407" i="1"/>
  <c r="N2407" i="1" l="1"/>
  <c r="O2407" i="1" s="1"/>
  <c r="P2407" i="1" s="1"/>
  <c r="M2408" i="1"/>
  <c r="N2408" i="1" l="1"/>
  <c r="O2408" i="1" s="1"/>
  <c r="P2408" i="1" s="1"/>
  <c r="M2409" i="1"/>
  <c r="M2410" i="1" l="1"/>
  <c r="N2409" i="1"/>
  <c r="O2409" i="1" s="1"/>
  <c r="P2409" i="1" s="1"/>
  <c r="M2411" i="1" l="1"/>
  <c r="N2410" i="1"/>
  <c r="O2410" i="1" s="1"/>
  <c r="P2410" i="1" s="1"/>
  <c r="M2412" i="1" l="1"/>
  <c r="N2411" i="1"/>
  <c r="O2411" i="1" s="1"/>
  <c r="P2411" i="1" s="1"/>
  <c r="N2412" i="1" l="1"/>
  <c r="O2412" i="1" s="1"/>
  <c r="P2412" i="1" s="1"/>
  <c r="M2413" i="1"/>
  <c r="M2414" i="1" l="1"/>
  <c r="N2413" i="1"/>
  <c r="O2413" i="1" s="1"/>
  <c r="P2413" i="1" s="1"/>
  <c r="M2415" i="1" l="1"/>
  <c r="N2414" i="1"/>
  <c r="O2414" i="1" s="1"/>
  <c r="P2414" i="1" s="1"/>
  <c r="M2416" i="1" l="1"/>
  <c r="N2415" i="1"/>
  <c r="O2415" i="1" s="1"/>
  <c r="P2415" i="1" s="1"/>
  <c r="M2417" i="1" l="1"/>
  <c r="N2416" i="1"/>
  <c r="O2416" i="1" s="1"/>
  <c r="P2416" i="1" s="1"/>
  <c r="N2417" i="1" l="1"/>
  <c r="O2417" i="1" s="1"/>
  <c r="P2417" i="1" s="1"/>
  <c r="M2418" i="1"/>
  <c r="M2419" i="1" l="1"/>
  <c r="N2418" i="1"/>
  <c r="O2418" i="1" s="1"/>
  <c r="P2418" i="1" s="1"/>
  <c r="N2419" i="1" l="1"/>
  <c r="O2419" i="1" s="1"/>
  <c r="P2419" i="1" s="1"/>
  <c r="M2420" i="1"/>
  <c r="N2420" i="1" l="1"/>
  <c r="O2420" i="1" s="1"/>
  <c r="P2420" i="1" s="1"/>
  <c r="M2421" i="1"/>
  <c r="N2421" i="1" l="1"/>
  <c r="O2421" i="1" s="1"/>
  <c r="P2421" i="1" s="1"/>
  <c r="M2422" i="1"/>
  <c r="M2423" i="1" l="1"/>
  <c r="N2422" i="1"/>
  <c r="O2422" i="1" s="1"/>
  <c r="P2422" i="1" s="1"/>
  <c r="N2423" i="1" l="1"/>
  <c r="O2423" i="1" s="1"/>
  <c r="P2423" i="1" s="1"/>
  <c r="M2424" i="1"/>
  <c r="N2424" i="1" l="1"/>
  <c r="O2424" i="1" s="1"/>
  <c r="P2424" i="1" s="1"/>
  <c r="M2425" i="1"/>
  <c r="M2426" i="1" l="1"/>
  <c r="N2425" i="1"/>
  <c r="O2425" i="1" s="1"/>
  <c r="P2425" i="1" s="1"/>
  <c r="M2427" i="1" l="1"/>
  <c r="N2426" i="1"/>
  <c r="O2426" i="1" s="1"/>
  <c r="P2426" i="1" s="1"/>
  <c r="N2427" i="1" l="1"/>
  <c r="O2427" i="1" s="1"/>
  <c r="P2427" i="1" s="1"/>
  <c r="M2428" i="1"/>
  <c r="M2429" i="1" l="1"/>
  <c r="N2428" i="1"/>
  <c r="O2428" i="1" s="1"/>
  <c r="P2428" i="1" s="1"/>
  <c r="N2429" i="1" l="1"/>
  <c r="O2429" i="1" s="1"/>
  <c r="P2429" i="1" s="1"/>
  <c r="M2430" i="1"/>
  <c r="M2431" i="1" l="1"/>
  <c r="N2430" i="1"/>
  <c r="O2430" i="1" s="1"/>
  <c r="P2430" i="1" s="1"/>
  <c r="M2432" i="1" l="1"/>
  <c r="N2431" i="1"/>
  <c r="O2431" i="1" s="1"/>
  <c r="P2431" i="1" s="1"/>
  <c r="M2433" i="1" l="1"/>
  <c r="N2432" i="1"/>
  <c r="O2432" i="1" s="1"/>
  <c r="P2432" i="1" s="1"/>
  <c r="N2433" i="1" l="1"/>
  <c r="O2433" i="1" s="1"/>
  <c r="P2433" i="1" s="1"/>
  <c r="M2434" i="1"/>
  <c r="M2435" i="1" l="1"/>
  <c r="N2434" i="1"/>
  <c r="O2434" i="1" s="1"/>
  <c r="P2434" i="1" s="1"/>
  <c r="M2436" i="1" l="1"/>
  <c r="N2435" i="1"/>
  <c r="O2435" i="1" s="1"/>
  <c r="P2435" i="1" s="1"/>
  <c r="N2436" i="1" l="1"/>
  <c r="O2436" i="1" s="1"/>
  <c r="P2436" i="1" s="1"/>
  <c r="M2437" i="1"/>
  <c r="N2437" i="1" l="1"/>
  <c r="O2437" i="1" s="1"/>
  <c r="P2437" i="1" s="1"/>
  <c r="M2438" i="1"/>
  <c r="N2438" i="1" l="1"/>
  <c r="O2438" i="1" s="1"/>
  <c r="P2438" i="1" s="1"/>
  <c r="M2439" i="1"/>
  <c r="M2440" i="1" l="1"/>
  <c r="N2439" i="1"/>
  <c r="O2439" i="1" s="1"/>
  <c r="P2439" i="1" s="1"/>
  <c r="M2441" i="1" l="1"/>
  <c r="N2440" i="1"/>
  <c r="O2440" i="1" s="1"/>
  <c r="P2440" i="1" s="1"/>
  <c r="N2441" i="1" l="1"/>
  <c r="O2441" i="1" s="1"/>
  <c r="P2441" i="1" s="1"/>
  <c r="M2442" i="1"/>
  <c r="N2442" i="1" l="1"/>
  <c r="O2442" i="1" s="1"/>
  <c r="P2442" i="1" s="1"/>
  <c r="M2443" i="1"/>
  <c r="M2444" i="1" l="1"/>
  <c r="N2443" i="1"/>
  <c r="O2443" i="1" s="1"/>
  <c r="P2443" i="1" s="1"/>
  <c r="M2445" i="1" l="1"/>
  <c r="N2444" i="1"/>
  <c r="O2444" i="1" s="1"/>
  <c r="P2444" i="1" s="1"/>
  <c r="N2445" i="1" l="1"/>
  <c r="O2445" i="1" s="1"/>
  <c r="P2445" i="1" s="1"/>
  <c r="M2446" i="1"/>
  <c r="M2447" i="1" l="1"/>
  <c r="N2446" i="1"/>
  <c r="O2446" i="1" s="1"/>
  <c r="P2446" i="1" s="1"/>
  <c r="N2447" i="1" l="1"/>
  <c r="O2447" i="1" s="1"/>
  <c r="P2447" i="1" s="1"/>
  <c r="M2448" i="1"/>
  <c r="N2448" i="1" l="1"/>
  <c r="O2448" i="1" s="1"/>
  <c r="P2448" i="1" s="1"/>
  <c r="M2449" i="1"/>
  <c r="M2450" i="1" l="1"/>
  <c r="N2449" i="1"/>
  <c r="O2449" i="1" s="1"/>
  <c r="P2449" i="1" s="1"/>
  <c r="N2450" i="1" l="1"/>
  <c r="O2450" i="1" s="1"/>
  <c r="P2450" i="1" s="1"/>
  <c r="M2451" i="1"/>
  <c r="M2452" i="1" l="1"/>
  <c r="N2451" i="1"/>
  <c r="O2451" i="1" s="1"/>
  <c r="P2451" i="1" s="1"/>
  <c r="M2453" i="1" l="1"/>
  <c r="N2452" i="1"/>
  <c r="O2452" i="1" s="1"/>
  <c r="P2452" i="1" s="1"/>
  <c r="N2453" i="1" l="1"/>
  <c r="O2453" i="1" s="1"/>
  <c r="P2453" i="1" s="1"/>
  <c r="M2454" i="1"/>
  <c r="N2454" i="1" l="1"/>
  <c r="O2454" i="1" s="1"/>
  <c r="P2454" i="1" s="1"/>
  <c r="M2455" i="1"/>
  <c r="M2456" i="1" l="1"/>
  <c r="N2455" i="1"/>
  <c r="O2455" i="1" s="1"/>
  <c r="P2455" i="1" s="1"/>
  <c r="M2457" i="1" l="1"/>
  <c r="N2456" i="1"/>
  <c r="O2456" i="1" s="1"/>
  <c r="P2456" i="1" s="1"/>
  <c r="N2457" i="1" l="1"/>
  <c r="O2457" i="1" s="1"/>
  <c r="P2457" i="1" s="1"/>
  <c r="M2458" i="1"/>
  <c r="M2459" i="1" l="1"/>
  <c r="N2458" i="1"/>
  <c r="O2458" i="1" s="1"/>
  <c r="P2458" i="1" s="1"/>
  <c r="M2460" i="1" l="1"/>
  <c r="N2459" i="1"/>
  <c r="O2459" i="1" s="1"/>
  <c r="P2459" i="1" s="1"/>
  <c r="M2461" i="1" l="1"/>
  <c r="N2460" i="1"/>
  <c r="O2460" i="1" s="1"/>
  <c r="P2460" i="1" s="1"/>
  <c r="N2461" i="1" l="1"/>
  <c r="O2461" i="1" s="1"/>
  <c r="P2461" i="1" s="1"/>
  <c r="M2462" i="1"/>
  <c r="M2463" i="1" l="1"/>
  <c r="N2462" i="1"/>
  <c r="O2462" i="1" s="1"/>
  <c r="P2462" i="1" s="1"/>
  <c r="N2463" i="1" l="1"/>
  <c r="O2463" i="1" s="1"/>
  <c r="P2463" i="1" s="1"/>
  <c r="M2464" i="1"/>
  <c r="M2465" i="1" l="1"/>
  <c r="N2464" i="1"/>
  <c r="O2464" i="1" s="1"/>
  <c r="P2464" i="1" s="1"/>
  <c r="M2466" i="1" l="1"/>
  <c r="N2465" i="1"/>
  <c r="O2465" i="1" s="1"/>
  <c r="P2465" i="1" s="1"/>
  <c r="N2466" i="1" l="1"/>
  <c r="O2466" i="1" s="1"/>
  <c r="P2466" i="1" s="1"/>
  <c r="M2467" i="1"/>
  <c r="M2468" i="1" l="1"/>
  <c r="N2467" i="1"/>
  <c r="O2467" i="1" s="1"/>
  <c r="P2467" i="1" s="1"/>
  <c r="N2468" i="1" l="1"/>
  <c r="O2468" i="1" s="1"/>
  <c r="P2468" i="1" s="1"/>
  <c r="M2469" i="1"/>
  <c r="M2470" i="1" l="1"/>
  <c r="N2469" i="1"/>
  <c r="O2469" i="1" s="1"/>
  <c r="P2469" i="1" s="1"/>
  <c r="N2470" i="1" l="1"/>
  <c r="O2470" i="1" s="1"/>
  <c r="P2470" i="1" s="1"/>
  <c r="M2471" i="1"/>
  <c r="N2471" i="1" l="1"/>
  <c r="O2471" i="1" s="1"/>
  <c r="P2471" i="1" s="1"/>
  <c r="M2472" i="1"/>
  <c r="M2473" i="1" l="1"/>
  <c r="N2472" i="1"/>
  <c r="O2472" i="1" s="1"/>
  <c r="P2472" i="1" s="1"/>
  <c r="N2473" i="1" l="1"/>
  <c r="O2473" i="1" s="1"/>
  <c r="P2473" i="1" s="1"/>
  <c r="M2474" i="1"/>
  <c r="M2475" i="1" l="1"/>
  <c r="N2474" i="1"/>
  <c r="O2474" i="1" s="1"/>
  <c r="P2474" i="1" s="1"/>
  <c r="M2476" i="1" l="1"/>
  <c r="N2475" i="1"/>
  <c r="O2475" i="1" s="1"/>
  <c r="P2475" i="1" s="1"/>
  <c r="N2476" i="1" l="1"/>
  <c r="O2476" i="1" s="1"/>
  <c r="P2476" i="1" s="1"/>
  <c r="M2477" i="1"/>
  <c r="M2478" i="1" l="1"/>
  <c r="N2477" i="1"/>
  <c r="O2477" i="1" s="1"/>
  <c r="P2477" i="1" s="1"/>
  <c r="N2478" i="1" l="1"/>
  <c r="O2478" i="1" s="1"/>
  <c r="P2478" i="1" s="1"/>
  <c r="M2479" i="1"/>
  <c r="M2480" i="1" l="1"/>
  <c r="N2479" i="1"/>
  <c r="O2479" i="1" s="1"/>
  <c r="P2479" i="1" s="1"/>
  <c r="N2480" i="1" l="1"/>
  <c r="O2480" i="1" s="1"/>
  <c r="P2480" i="1" s="1"/>
  <c r="M2481" i="1"/>
  <c r="N2481" i="1" l="1"/>
  <c r="O2481" i="1" s="1"/>
  <c r="P2481" i="1" s="1"/>
  <c r="M2482" i="1"/>
  <c r="M2483" i="1" l="1"/>
  <c r="N2482" i="1"/>
  <c r="O2482" i="1" s="1"/>
  <c r="P2482" i="1" s="1"/>
  <c r="N2483" i="1" l="1"/>
  <c r="O2483" i="1" s="1"/>
  <c r="P2483" i="1" s="1"/>
  <c r="M2484" i="1"/>
  <c r="M2485" i="1" l="1"/>
  <c r="N2484" i="1"/>
  <c r="O2484" i="1" s="1"/>
  <c r="P2484" i="1" s="1"/>
  <c r="N2485" i="1" l="1"/>
  <c r="O2485" i="1" s="1"/>
  <c r="P2485" i="1" s="1"/>
  <c r="M2486" i="1"/>
  <c r="N2486" i="1" l="1"/>
  <c r="O2486" i="1" s="1"/>
  <c r="P2486" i="1" s="1"/>
  <c r="M2487" i="1"/>
  <c r="N2487" i="1" l="1"/>
  <c r="O2487" i="1" s="1"/>
  <c r="P2487" i="1" s="1"/>
  <c r="M2488" i="1"/>
  <c r="N2488" i="1" l="1"/>
  <c r="O2488" i="1" s="1"/>
  <c r="P2488" i="1" s="1"/>
  <c r="M2489" i="1"/>
  <c r="N2489" i="1" l="1"/>
  <c r="O2489" i="1" s="1"/>
  <c r="P2489" i="1" s="1"/>
  <c r="M2490" i="1"/>
  <c r="M2491" i="1" l="1"/>
  <c r="N2490" i="1"/>
  <c r="O2490" i="1" s="1"/>
  <c r="P2490" i="1" s="1"/>
  <c r="N2491" i="1" l="1"/>
  <c r="O2491" i="1" s="1"/>
  <c r="P2491" i="1" s="1"/>
  <c r="M2492" i="1"/>
  <c r="M2493" i="1" l="1"/>
  <c r="N2492" i="1"/>
  <c r="O2492" i="1" s="1"/>
  <c r="P2492" i="1" s="1"/>
  <c r="N2493" i="1" l="1"/>
  <c r="O2493" i="1" s="1"/>
  <c r="P2493" i="1" s="1"/>
  <c r="M2494" i="1"/>
  <c r="M2495" i="1" l="1"/>
  <c r="N2494" i="1"/>
  <c r="O2494" i="1" s="1"/>
  <c r="P2494" i="1" s="1"/>
  <c r="N2495" i="1" l="1"/>
  <c r="O2495" i="1" s="1"/>
  <c r="P2495" i="1" s="1"/>
  <c r="M2496" i="1"/>
  <c r="N2496" i="1" l="1"/>
  <c r="O2496" i="1" s="1"/>
  <c r="P2496" i="1" s="1"/>
  <c r="M2497" i="1"/>
  <c r="M2498" i="1" l="1"/>
  <c r="N2497" i="1"/>
  <c r="O2497" i="1" s="1"/>
  <c r="P2497" i="1" s="1"/>
  <c r="N2498" i="1" l="1"/>
  <c r="O2498" i="1" s="1"/>
  <c r="P2498" i="1" s="1"/>
  <c r="M2499" i="1"/>
  <c r="N2499" i="1" l="1"/>
  <c r="O2499" i="1" s="1"/>
  <c r="P2499" i="1" s="1"/>
  <c r="M2500" i="1"/>
  <c r="M2501" i="1" l="1"/>
  <c r="N2500" i="1"/>
  <c r="O2500" i="1" s="1"/>
  <c r="P2500" i="1" s="1"/>
  <c r="N2501" i="1" l="1"/>
  <c r="O2501" i="1" s="1"/>
  <c r="P2501" i="1" s="1"/>
  <c r="M2502" i="1"/>
  <c r="M2503" i="1" l="1"/>
  <c r="N2502" i="1"/>
  <c r="O2502" i="1" s="1"/>
  <c r="P2502" i="1" s="1"/>
  <c r="N2503" i="1" l="1"/>
  <c r="O2503" i="1" s="1"/>
  <c r="P2503" i="1" s="1"/>
  <c r="M2504" i="1"/>
  <c r="N2504" i="1" l="1"/>
  <c r="O2504" i="1" s="1"/>
  <c r="P2504" i="1" s="1"/>
  <c r="M2505" i="1"/>
  <c r="N2505" i="1" l="1"/>
  <c r="O2505" i="1" s="1"/>
  <c r="P2505" i="1" s="1"/>
  <c r="M2506" i="1"/>
  <c r="N2506" i="1" l="1"/>
  <c r="O2506" i="1" s="1"/>
  <c r="P2506" i="1" s="1"/>
  <c r="M2507" i="1"/>
  <c r="N2507" i="1" l="1"/>
  <c r="O2507" i="1" s="1"/>
  <c r="P2507" i="1" s="1"/>
  <c r="M2508" i="1"/>
  <c r="N2508" i="1" l="1"/>
  <c r="O2508" i="1" s="1"/>
  <c r="P2508" i="1" s="1"/>
  <c r="M2509" i="1"/>
  <c r="M2510" i="1" l="1"/>
  <c r="N2509" i="1"/>
  <c r="O2509" i="1" s="1"/>
  <c r="P2509" i="1" s="1"/>
  <c r="N2510" i="1" l="1"/>
  <c r="O2510" i="1" s="1"/>
  <c r="P2510" i="1" s="1"/>
  <c r="M2511" i="1"/>
  <c r="N2511" i="1" l="1"/>
  <c r="O2511" i="1" s="1"/>
  <c r="P2511" i="1" s="1"/>
  <c r="M2512" i="1"/>
  <c r="N2512" i="1" l="1"/>
  <c r="O2512" i="1" s="1"/>
  <c r="P2512" i="1" s="1"/>
  <c r="M2513" i="1"/>
  <c r="N2513" i="1" l="1"/>
  <c r="O2513" i="1" s="1"/>
  <c r="P2513" i="1" s="1"/>
  <c r="M2514" i="1"/>
  <c r="N2514" i="1" l="1"/>
  <c r="O2514" i="1" s="1"/>
  <c r="P2514" i="1" s="1"/>
  <c r="M2515" i="1"/>
  <c r="M2516" i="1" l="1"/>
  <c r="N2515" i="1"/>
  <c r="O2515" i="1" s="1"/>
  <c r="P2515" i="1" s="1"/>
  <c r="N2516" i="1" l="1"/>
  <c r="O2516" i="1" s="1"/>
  <c r="P2516" i="1" s="1"/>
  <c r="M2517" i="1"/>
  <c r="N2517" i="1" l="1"/>
  <c r="O2517" i="1" s="1"/>
  <c r="P2517" i="1" s="1"/>
  <c r="M2518" i="1"/>
  <c r="M2519" i="1" l="1"/>
  <c r="N2518" i="1"/>
  <c r="O2518" i="1" s="1"/>
  <c r="P2518" i="1" s="1"/>
  <c r="M2520" i="1" l="1"/>
  <c r="N2519" i="1"/>
  <c r="O2519" i="1" s="1"/>
  <c r="P2519" i="1" s="1"/>
  <c r="N2520" i="1" l="1"/>
  <c r="O2520" i="1" s="1"/>
  <c r="P2520" i="1" s="1"/>
  <c r="M2521" i="1"/>
  <c r="N2521" i="1" l="1"/>
  <c r="O2521" i="1" s="1"/>
  <c r="P2521" i="1" s="1"/>
  <c r="M2522" i="1"/>
  <c r="M2523" i="1" l="1"/>
  <c r="N2522" i="1"/>
  <c r="O2522" i="1" s="1"/>
  <c r="P2522" i="1" s="1"/>
  <c r="M2524" i="1" l="1"/>
  <c r="N2523" i="1"/>
  <c r="O2523" i="1" s="1"/>
  <c r="P2523" i="1" s="1"/>
  <c r="N2524" i="1" l="1"/>
  <c r="O2524" i="1" s="1"/>
  <c r="P2524" i="1" s="1"/>
  <c r="M2525" i="1"/>
  <c r="N2525" i="1" l="1"/>
  <c r="O2525" i="1" s="1"/>
  <c r="P2525" i="1" s="1"/>
  <c r="M2526" i="1"/>
  <c r="N2526" i="1" l="1"/>
  <c r="O2526" i="1" s="1"/>
  <c r="P2526" i="1" s="1"/>
  <c r="M2527" i="1"/>
  <c r="M2528" i="1" l="1"/>
  <c r="N2527" i="1"/>
  <c r="O2527" i="1" s="1"/>
  <c r="P2527" i="1" s="1"/>
  <c r="M2529" i="1" l="1"/>
  <c r="N2528" i="1"/>
  <c r="O2528" i="1" s="1"/>
  <c r="P2528" i="1" s="1"/>
  <c r="M2530" i="1" l="1"/>
  <c r="N2529" i="1"/>
  <c r="O2529" i="1" s="1"/>
  <c r="P2529" i="1" s="1"/>
  <c r="N2530" i="1" l="1"/>
  <c r="O2530" i="1" s="1"/>
  <c r="P2530" i="1" s="1"/>
  <c r="M2531" i="1"/>
  <c r="M2532" i="1" l="1"/>
  <c r="N2531" i="1"/>
  <c r="O2531" i="1" s="1"/>
  <c r="P2531" i="1" s="1"/>
  <c r="N2532" i="1" l="1"/>
  <c r="O2532" i="1" s="1"/>
  <c r="P2532" i="1" s="1"/>
  <c r="M2533" i="1"/>
  <c r="M2534" i="1" l="1"/>
  <c r="N2533" i="1"/>
  <c r="O2533" i="1" s="1"/>
  <c r="P2533" i="1" s="1"/>
  <c r="M2535" i="1" l="1"/>
  <c r="N2534" i="1"/>
  <c r="O2534" i="1" s="1"/>
  <c r="P2534" i="1" s="1"/>
  <c r="M2536" i="1" l="1"/>
  <c r="N2535" i="1"/>
  <c r="O2535" i="1" s="1"/>
  <c r="P2535" i="1" s="1"/>
  <c r="M2537" i="1" l="1"/>
  <c r="N2536" i="1"/>
  <c r="O2536" i="1" s="1"/>
  <c r="P2536" i="1" s="1"/>
  <c r="N2537" i="1" l="1"/>
  <c r="O2537" i="1" s="1"/>
  <c r="P2537" i="1" s="1"/>
  <c r="M2538" i="1"/>
  <c r="N2538" i="1" l="1"/>
  <c r="O2538" i="1" s="1"/>
  <c r="P2538" i="1" s="1"/>
  <c r="M2539" i="1"/>
  <c r="N2539" i="1" l="1"/>
  <c r="O2539" i="1" s="1"/>
  <c r="P2539" i="1" s="1"/>
  <c r="M2540" i="1"/>
  <c r="M2541" i="1" l="1"/>
  <c r="N2540" i="1"/>
  <c r="O2540" i="1" s="1"/>
  <c r="P2540" i="1" s="1"/>
  <c r="N2541" i="1" l="1"/>
  <c r="O2541" i="1" s="1"/>
  <c r="P2541" i="1" s="1"/>
  <c r="M2542" i="1"/>
  <c r="M2543" i="1" l="1"/>
  <c r="N2542" i="1"/>
  <c r="O2542" i="1" s="1"/>
  <c r="P2542" i="1" s="1"/>
  <c r="N2543" i="1" l="1"/>
  <c r="O2543" i="1" s="1"/>
  <c r="P2543" i="1" s="1"/>
  <c r="M2544" i="1"/>
  <c r="N2544" i="1" l="1"/>
  <c r="O2544" i="1" s="1"/>
  <c r="P2544" i="1" s="1"/>
  <c r="M2545" i="1"/>
  <c r="M2546" i="1" l="1"/>
  <c r="N2545" i="1"/>
  <c r="O2545" i="1" s="1"/>
  <c r="P2545" i="1" s="1"/>
  <c r="M2547" i="1" l="1"/>
  <c r="N2546" i="1"/>
  <c r="O2546" i="1" s="1"/>
  <c r="P2546" i="1" s="1"/>
  <c r="M2548" i="1" l="1"/>
  <c r="N2547" i="1"/>
  <c r="O2547" i="1" s="1"/>
  <c r="P2547" i="1" s="1"/>
  <c r="N2548" i="1" l="1"/>
  <c r="O2548" i="1" s="1"/>
  <c r="P2548" i="1" s="1"/>
  <c r="M2549" i="1"/>
  <c r="M2550" i="1" l="1"/>
  <c r="N2549" i="1"/>
  <c r="O2549" i="1" s="1"/>
  <c r="P2549" i="1" s="1"/>
  <c r="N2550" i="1" l="1"/>
  <c r="O2550" i="1" s="1"/>
  <c r="P2550" i="1" s="1"/>
  <c r="M2551" i="1"/>
  <c r="N2551" i="1" l="1"/>
  <c r="O2551" i="1" s="1"/>
  <c r="P2551" i="1" s="1"/>
  <c r="M2552" i="1"/>
  <c r="M2553" i="1" l="1"/>
  <c r="N2552" i="1"/>
  <c r="O2552" i="1" s="1"/>
  <c r="P2552" i="1" s="1"/>
  <c r="N2553" i="1" l="1"/>
  <c r="O2553" i="1" s="1"/>
  <c r="P2553" i="1" s="1"/>
  <c r="M2554" i="1"/>
  <c r="M2555" i="1" l="1"/>
  <c r="N2554" i="1"/>
  <c r="O2554" i="1" s="1"/>
  <c r="P2554" i="1" s="1"/>
  <c r="N2555" i="1" l="1"/>
  <c r="O2555" i="1" s="1"/>
  <c r="P2555" i="1" s="1"/>
  <c r="M2556" i="1"/>
  <c r="N2556" i="1" l="1"/>
  <c r="O2556" i="1" s="1"/>
  <c r="P2556" i="1" s="1"/>
  <c r="M2557" i="1"/>
  <c r="M2558" i="1" l="1"/>
  <c r="N2557" i="1"/>
  <c r="O2557" i="1" s="1"/>
  <c r="P2557" i="1" s="1"/>
  <c r="M2559" i="1" l="1"/>
  <c r="N2558" i="1"/>
  <c r="O2558" i="1" s="1"/>
  <c r="P2558" i="1" s="1"/>
  <c r="M2560" i="1" l="1"/>
  <c r="N2559" i="1"/>
  <c r="O2559" i="1" s="1"/>
  <c r="P2559" i="1" s="1"/>
  <c r="M2561" i="1" l="1"/>
  <c r="N2560" i="1"/>
  <c r="O2560" i="1" s="1"/>
  <c r="P2560" i="1" s="1"/>
  <c r="M2562" i="1" l="1"/>
  <c r="N2561" i="1"/>
  <c r="O2561" i="1" s="1"/>
  <c r="P2561" i="1" s="1"/>
  <c r="N2562" i="1" l="1"/>
  <c r="O2562" i="1" s="1"/>
  <c r="P2562" i="1" s="1"/>
  <c r="M2563" i="1"/>
  <c r="M2564" i="1" l="1"/>
  <c r="N2563" i="1"/>
  <c r="O2563" i="1" s="1"/>
  <c r="P2563" i="1" s="1"/>
  <c r="M2565" i="1" l="1"/>
  <c r="N2564" i="1"/>
  <c r="O2564" i="1" s="1"/>
  <c r="P2564" i="1" s="1"/>
  <c r="M2566" i="1" l="1"/>
  <c r="N2565" i="1"/>
  <c r="O2565" i="1" s="1"/>
  <c r="P2565" i="1" s="1"/>
  <c r="N2566" i="1" l="1"/>
  <c r="O2566" i="1" s="1"/>
  <c r="P2566" i="1" s="1"/>
  <c r="M2567" i="1"/>
  <c r="N2567" i="1" l="1"/>
  <c r="O2567" i="1" s="1"/>
  <c r="P2567" i="1" s="1"/>
  <c r="M2568" i="1"/>
  <c r="N2568" i="1" l="1"/>
  <c r="O2568" i="1" s="1"/>
  <c r="P2568" i="1" s="1"/>
  <c r="M2569" i="1"/>
  <c r="M2570" i="1" l="1"/>
  <c r="N2569" i="1"/>
  <c r="O2569" i="1" s="1"/>
  <c r="P2569" i="1" s="1"/>
  <c r="M2571" i="1" l="1"/>
  <c r="N2570" i="1"/>
  <c r="O2570" i="1" s="1"/>
  <c r="P2570" i="1" s="1"/>
  <c r="N2571" i="1" l="1"/>
  <c r="O2571" i="1" s="1"/>
  <c r="P2571" i="1" s="1"/>
  <c r="M2572" i="1"/>
  <c r="M2573" i="1" l="1"/>
  <c r="N2572" i="1"/>
  <c r="O2572" i="1" s="1"/>
  <c r="P2572" i="1" s="1"/>
  <c r="N2573" i="1" l="1"/>
  <c r="O2573" i="1" s="1"/>
  <c r="P2573" i="1" s="1"/>
  <c r="M2574" i="1"/>
  <c r="N2574" i="1" l="1"/>
  <c r="O2574" i="1" s="1"/>
  <c r="P2574" i="1" s="1"/>
  <c r="M2575" i="1"/>
  <c r="N2575" i="1" l="1"/>
  <c r="O2575" i="1" s="1"/>
  <c r="P2575" i="1" s="1"/>
  <c r="M2576" i="1"/>
  <c r="M2577" i="1" l="1"/>
  <c r="N2576" i="1"/>
  <c r="O2576" i="1" s="1"/>
  <c r="P2576" i="1" s="1"/>
  <c r="M2578" i="1" l="1"/>
  <c r="N2577" i="1"/>
  <c r="O2577" i="1" s="1"/>
  <c r="P2577" i="1" s="1"/>
  <c r="N2578" i="1" l="1"/>
  <c r="O2578" i="1" s="1"/>
  <c r="P2578" i="1" s="1"/>
  <c r="M2579" i="1"/>
  <c r="M2580" i="1" l="1"/>
  <c r="N2579" i="1"/>
  <c r="O2579" i="1" s="1"/>
  <c r="P2579" i="1" s="1"/>
  <c r="N2580" i="1" l="1"/>
  <c r="O2580" i="1" s="1"/>
  <c r="P2580" i="1" s="1"/>
  <c r="M2581" i="1"/>
  <c r="N2581" i="1" l="1"/>
  <c r="O2581" i="1" s="1"/>
  <c r="P2581" i="1" s="1"/>
  <c r="M2582" i="1"/>
  <c r="M2583" i="1" l="1"/>
  <c r="N2582" i="1"/>
  <c r="O2582" i="1" s="1"/>
  <c r="P2582" i="1" s="1"/>
  <c r="N2583" i="1" l="1"/>
  <c r="O2583" i="1" s="1"/>
  <c r="P2583" i="1" s="1"/>
  <c r="M2584" i="1"/>
  <c r="N2584" i="1" l="1"/>
  <c r="O2584" i="1" s="1"/>
  <c r="P2584" i="1" s="1"/>
  <c r="M2585" i="1"/>
  <c r="M2586" i="1" l="1"/>
  <c r="N2585" i="1"/>
  <c r="O2585" i="1" s="1"/>
  <c r="P2585" i="1" s="1"/>
  <c r="N2586" i="1" l="1"/>
  <c r="O2586" i="1" s="1"/>
  <c r="P2586" i="1" s="1"/>
  <c r="M2587" i="1"/>
  <c r="M2588" i="1" l="1"/>
  <c r="N2587" i="1"/>
  <c r="O2587" i="1" s="1"/>
  <c r="P2587" i="1" s="1"/>
  <c r="N2588" i="1" l="1"/>
  <c r="O2588" i="1" s="1"/>
  <c r="P2588" i="1" s="1"/>
  <c r="M2589" i="1"/>
  <c r="N2589" i="1" l="1"/>
  <c r="O2589" i="1" s="1"/>
  <c r="P2589" i="1" s="1"/>
  <c r="M2590" i="1"/>
  <c r="N2590" i="1" l="1"/>
  <c r="O2590" i="1" s="1"/>
  <c r="P2590" i="1" s="1"/>
  <c r="M2591" i="1"/>
  <c r="M2592" i="1" l="1"/>
  <c r="N2591" i="1"/>
  <c r="O2591" i="1" s="1"/>
  <c r="P2591" i="1" s="1"/>
  <c r="M2593" i="1" l="1"/>
  <c r="N2592" i="1"/>
  <c r="O2592" i="1" s="1"/>
  <c r="P2592" i="1" s="1"/>
  <c r="N2593" i="1" l="1"/>
  <c r="O2593" i="1" s="1"/>
  <c r="P2593" i="1" s="1"/>
  <c r="M2594" i="1"/>
  <c r="M2595" i="1" l="1"/>
  <c r="N2594" i="1"/>
  <c r="O2594" i="1" s="1"/>
  <c r="P2594" i="1" s="1"/>
  <c r="N2595" i="1" l="1"/>
  <c r="O2595" i="1" s="1"/>
  <c r="P2595" i="1" s="1"/>
  <c r="M2596" i="1"/>
  <c r="M2597" i="1" l="1"/>
  <c r="N2596" i="1"/>
  <c r="O2596" i="1" s="1"/>
  <c r="P2596" i="1" s="1"/>
  <c r="N2597" i="1" l="1"/>
  <c r="O2597" i="1" s="1"/>
  <c r="P2597" i="1" s="1"/>
  <c r="M2598" i="1"/>
  <c r="N2598" i="1" l="1"/>
  <c r="O2598" i="1" s="1"/>
  <c r="P2598" i="1" s="1"/>
  <c r="M2599" i="1"/>
  <c r="M2600" i="1" l="1"/>
  <c r="N2599" i="1"/>
  <c r="O2599" i="1" s="1"/>
  <c r="P2599" i="1" s="1"/>
  <c r="M2601" i="1" l="1"/>
  <c r="N2600" i="1"/>
  <c r="O2600" i="1" s="1"/>
  <c r="P2600" i="1" s="1"/>
  <c r="N2601" i="1" l="1"/>
  <c r="O2601" i="1" s="1"/>
  <c r="P2601" i="1" s="1"/>
  <c r="M2602" i="1"/>
  <c r="N2602" i="1" l="1"/>
  <c r="O2602" i="1" s="1"/>
  <c r="P2602" i="1" s="1"/>
  <c r="M2603" i="1"/>
  <c r="M2604" i="1" l="1"/>
  <c r="N2603" i="1"/>
  <c r="O2603" i="1" s="1"/>
  <c r="P2603" i="1" s="1"/>
  <c r="N2604" i="1" l="1"/>
  <c r="O2604" i="1" s="1"/>
  <c r="P2604" i="1" s="1"/>
  <c r="M2605" i="1"/>
  <c r="M2606" i="1" l="1"/>
  <c r="N2605" i="1"/>
  <c r="O2605" i="1" s="1"/>
  <c r="P2605" i="1" s="1"/>
  <c r="M2607" i="1" l="1"/>
  <c r="N2606" i="1"/>
  <c r="O2606" i="1" s="1"/>
  <c r="P2606" i="1" s="1"/>
  <c r="M2608" i="1" l="1"/>
  <c r="N2607" i="1"/>
  <c r="O2607" i="1" s="1"/>
  <c r="P2607" i="1" s="1"/>
  <c r="M2609" i="1" l="1"/>
  <c r="N2608" i="1"/>
  <c r="O2608" i="1" s="1"/>
  <c r="P2608" i="1" s="1"/>
  <c r="N2609" i="1" l="1"/>
  <c r="O2609" i="1" s="1"/>
  <c r="P2609" i="1" s="1"/>
  <c r="M2610" i="1"/>
  <c r="M2611" i="1" l="1"/>
  <c r="N2610" i="1"/>
  <c r="O2610" i="1" s="1"/>
  <c r="P2610" i="1" s="1"/>
  <c r="M2612" i="1" l="1"/>
  <c r="N2611" i="1"/>
  <c r="O2611" i="1" s="1"/>
  <c r="P2611" i="1" s="1"/>
  <c r="N2612" i="1" l="1"/>
  <c r="O2612" i="1" s="1"/>
  <c r="P2612" i="1" s="1"/>
  <c r="M2613" i="1"/>
  <c r="N2613" i="1" l="1"/>
  <c r="O2613" i="1" s="1"/>
  <c r="P2613" i="1" s="1"/>
  <c r="M2614" i="1"/>
  <c r="M2615" i="1" l="1"/>
  <c r="N2614" i="1"/>
  <c r="O2614" i="1" s="1"/>
  <c r="P2614" i="1" s="1"/>
  <c r="N2615" i="1" l="1"/>
  <c r="O2615" i="1" s="1"/>
  <c r="P2615" i="1" s="1"/>
  <c r="M2616" i="1"/>
  <c r="M2617" i="1" l="1"/>
  <c r="N2616" i="1"/>
  <c r="O2616" i="1" s="1"/>
  <c r="P2616" i="1" s="1"/>
  <c r="N2617" i="1" l="1"/>
  <c r="O2617" i="1" s="1"/>
  <c r="P2617" i="1" s="1"/>
  <c r="M2618" i="1"/>
  <c r="N2618" i="1" l="1"/>
  <c r="O2618" i="1" s="1"/>
  <c r="P2618" i="1" s="1"/>
  <c r="M2619" i="1"/>
  <c r="N2619" i="1" l="1"/>
  <c r="O2619" i="1" s="1"/>
  <c r="P2619" i="1" s="1"/>
  <c r="M2620" i="1"/>
  <c r="N2620" i="1" l="1"/>
  <c r="O2620" i="1" s="1"/>
  <c r="P2620" i="1" s="1"/>
  <c r="M2621" i="1"/>
  <c r="M2622" i="1" l="1"/>
  <c r="N2621" i="1"/>
  <c r="O2621" i="1" s="1"/>
  <c r="P2621" i="1" s="1"/>
  <c r="N2622" i="1" l="1"/>
  <c r="O2622" i="1" s="1"/>
  <c r="P2622" i="1" s="1"/>
  <c r="M2623" i="1"/>
  <c r="M2624" i="1" l="1"/>
  <c r="N2623" i="1"/>
  <c r="O2623" i="1" s="1"/>
  <c r="P2623" i="1" s="1"/>
  <c r="N2624" i="1" l="1"/>
  <c r="O2624" i="1" s="1"/>
  <c r="P2624" i="1" s="1"/>
  <c r="M2625" i="1"/>
  <c r="M2626" i="1" l="1"/>
  <c r="N2625" i="1"/>
  <c r="O2625" i="1" s="1"/>
  <c r="P2625" i="1" s="1"/>
  <c r="N2626" i="1" l="1"/>
  <c r="O2626" i="1" s="1"/>
  <c r="P2626" i="1" s="1"/>
  <c r="M2627" i="1"/>
  <c r="N2627" i="1" l="1"/>
  <c r="O2627" i="1" s="1"/>
  <c r="P2627" i="1" s="1"/>
  <c r="M2628" i="1"/>
  <c r="M2629" i="1" l="1"/>
  <c r="N2628" i="1"/>
  <c r="O2628" i="1" s="1"/>
  <c r="P2628" i="1" s="1"/>
  <c r="N2629" i="1" l="1"/>
  <c r="O2629" i="1" s="1"/>
  <c r="P2629" i="1" s="1"/>
  <c r="M2630" i="1"/>
  <c r="M2631" i="1" l="1"/>
  <c r="N2630" i="1"/>
  <c r="O2630" i="1" s="1"/>
  <c r="P2630" i="1" s="1"/>
  <c r="N2631" i="1" l="1"/>
  <c r="O2631" i="1" s="1"/>
  <c r="P2631" i="1" s="1"/>
  <c r="M2632" i="1"/>
  <c r="N2632" i="1" l="1"/>
  <c r="O2632" i="1" s="1"/>
  <c r="P2632" i="1" s="1"/>
  <c r="M2633" i="1"/>
  <c r="M2634" i="1" l="1"/>
  <c r="N2633" i="1"/>
  <c r="O2633" i="1" s="1"/>
  <c r="P2633" i="1" s="1"/>
  <c r="M2635" i="1" l="1"/>
  <c r="N2634" i="1"/>
  <c r="O2634" i="1" s="1"/>
  <c r="P2634" i="1" s="1"/>
  <c r="M2636" i="1" l="1"/>
  <c r="N2635" i="1"/>
  <c r="O2635" i="1" s="1"/>
  <c r="P2635" i="1" s="1"/>
  <c r="M2637" i="1" l="1"/>
  <c r="N2636" i="1"/>
  <c r="O2636" i="1" s="1"/>
  <c r="P2636" i="1" s="1"/>
  <c r="N2637" i="1" l="1"/>
  <c r="O2637" i="1" s="1"/>
  <c r="P2637" i="1" s="1"/>
  <c r="M2638" i="1"/>
  <c r="M2639" i="1" l="1"/>
  <c r="N2638" i="1"/>
  <c r="O2638" i="1" s="1"/>
  <c r="P2638" i="1" s="1"/>
  <c r="N2639" i="1" l="1"/>
  <c r="O2639" i="1" s="1"/>
  <c r="P2639" i="1" s="1"/>
  <c r="M2640" i="1"/>
  <c r="M2641" i="1" l="1"/>
  <c r="N2640" i="1"/>
  <c r="O2640" i="1" s="1"/>
  <c r="P2640" i="1" s="1"/>
  <c r="N2641" i="1" l="1"/>
  <c r="O2641" i="1" s="1"/>
  <c r="P2641" i="1" s="1"/>
  <c r="M2642" i="1"/>
  <c r="M2643" i="1" l="1"/>
  <c r="N2642" i="1"/>
  <c r="O2642" i="1" s="1"/>
  <c r="P2642" i="1" s="1"/>
  <c r="M2644" i="1" l="1"/>
  <c r="N2643" i="1"/>
  <c r="O2643" i="1" s="1"/>
  <c r="P2643" i="1" s="1"/>
  <c r="N2644" i="1" l="1"/>
  <c r="O2644" i="1" s="1"/>
  <c r="P2644" i="1" s="1"/>
  <c r="M2645" i="1"/>
  <c r="N2645" i="1" l="1"/>
  <c r="O2645" i="1" s="1"/>
  <c r="P2645" i="1" s="1"/>
  <c r="M2646" i="1"/>
  <c r="N2646" i="1" l="1"/>
  <c r="O2646" i="1" s="1"/>
  <c r="P2646" i="1" s="1"/>
  <c r="M2647" i="1"/>
  <c r="M2648" i="1" l="1"/>
  <c r="N2647" i="1"/>
  <c r="O2647" i="1" s="1"/>
  <c r="P2647" i="1" s="1"/>
  <c r="N2648" i="1" l="1"/>
  <c r="O2648" i="1" s="1"/>
  <c r="P2648" i="1" s="1"/>
  <c r="M2649" i="1"/>
  <c r="M2650" i="1" l="1"/>
  <c r="N2649" i="1"/>
  <c r="O2649" i="1" s="1"/>
  <c r="P2649" i="1" s="1"/>
  <c r="N2650" i="1" l="1"/>
  <c r="O2650" i="1" s="1"/>
  <c r="P2650" i="1" s="1"/>
  <c r="M2651" i="1"/>
  <c r="N2651" i="1" l="1"/>
  <c r="O2651" i="1" s="1"/>
  <c r="P2651" i="1" s="1"/>
  <c r="M2652" i="1"/>
  <c r="N2652" i="1" l="1"/>
  <c r="O2652" i="1" s="1"/>
  <c r="P2652" i="1" s="1"/>
  <c r="M2653" i="1"/>
  <c r="M2654" i="1" l="1"/>
  <c r="N2653" i="1"/>
  <c r="O2653" i="1" s="1"/>
  <c r="P2653" i="1" s="1"/>
  <c r="N2654" i="1" l="1"/>
  <c r="O2654" i="1" s="1"/>
  <c r="P2654" i="1" s="1"/>
  <c r="M2655" i="1"/>
  <c r="N2655" i="1" l="1"/>
  <c r="O2655" i="1" s="1"/>
  <c r="P2655" i="1" s="1"/>
  <c r="M2656" i="1"/>
  <c r="M2657" i="1" l="1"/>
  <c r="N2656" i="1"/>
  <c r="O2656" i="1" s="1"/>
  <c r="P2656" i="1" s="1"/>
  <c r="N2657" i="1" l="1"/>
  <c r="O2657" i="1" s="1"/>
  <c r="P2657" i="1" s="1"/>
  <c r="M2658" i="1"/>
  <c r="N2658" i="1" l="1"/>
  <c r="O2658" i="1" s="1"/>
  <c r="P2658" i="1" s="1"/>
  <c r="M2659" i="1"/>
  <c r="M2660" i="1" l="1"/>
  <c r="N2659" i="1"/>
  <c r="O2659" i="1" s="1"/>
  <c r="P2659" i="1" s="1"/>
  <c r="M2661" i="1" l="1"/>
  <c r="N2660" i="1"/>
  <c r="O2660" i="1" s="1"/>
  <c r="P2660" i="1" s="1"/>
  <c r="M2662" i="1" l="1"/>
  <c r="N2661" i="1"/>
  <c r="O2661" i="1" s="1"/>
  <c r="P2661" i="1" s="1"/>
  <c r="M2663" i="1" l="1"/>
  <c r="N2662" i="1"/>
  <c r="O2662" i="1" s="1"/>
  <c r="P2662" i="1" s="1"/>
  <c r="N2663" i="1" l="1"/>
  <c r="O2663" i="1" s="1"/>
  <c r="P2663" i="1" s="1"/>
  <c r="M2664" i="1"/>
  <c r="N2664" i="1" l="1"/>
  <c r="O2664" i="1" s="1"/>
  <c r="P2664" i="1" s="1"/>
  <c r="M2665" i="1"/>
  <c r="N2665" i="1" l="1"/>
  <c r="O2665" i="1" s="1"/>
  <c r="P2665" i="1" s="1"/>
  <c r="M2666" i="1"/>
  <c r="M2667" i="1" l="1"/>
  <c r="N2666" i="1"/>
  <c r="O2666" i="1" s="1"/>
  <c r="P2666" i="1" s="1"/>
  <c r="N2667" i="1" l="1"/>
  <c r="O2667" i="1" s="1"/>
  <c r="P2667" i="1" s="1"/>
  <c r="M2668" i="1"/>
  <c r="N2668" i="1" l="1"/>
  <c r="O2668" i="1" s="1"/>
  <c r="P2668" i="1" s="1"/>
  <c r="M2669" i="1"/>
  <c r="M2670" i="1" l="1"/>
  <c r="N2669" i="1"/>
  <c r="O2669" i="1" s="1"/>
  <c r="P2669" i="1" s="1"/>
  <c r="N2670" i="1" l="1"/>
  <c r="O2670" i="1" s="1"/>
  <c r="P2670" i="1" s="1"/>
  <c r="M2671" i="1"/>
  <c r="M2672" i="1" l="1"/>
  <c r="N2671" i="1"/>
  <c r="O2671" i="1" s="1"/>
  <c r="P2671" i="1" s="1"/>
  <c r="M2673" i="1" l="1"/>
  <c r="N2672" i="1"/>
  <c r="O2672" i="1" s="1"/>
  <c r="P2672" i="1" s="1"/>
  <c r="N2673" i="1" l="1"/>
  <c r="O2673" i="1" s="1"/>
  <c r="P2673" i="1" s="1"/>
  <c r="M2674" i="1"/>
  <c r="M2675" i="1" l="1"/>
  <c r="N2674" i="1"/>
  <c r="O2674" i="1" s="1"/>
  <c r="P2674" i="1" s="1"/>
  <c r="N2675" i="1" l="1"/>
  <c r="O2675" i="1" s="1"/>
  <c r="P2675" i="1" s="1"/>
  <c r="M2676" i="1"/>
  <c r="N2676" i="1" l="1"/>
  <c r="O2676" i="1" s="1"/>
  <c r="P2676" i="1" s="1"/>
  <c r="M2677" i="1"/>
  <c r="N2677" i="1" l="1"/>
  <c r="O2677" i="1" s="1"/>
  <c r="P2677" i="1" s="1"/>
  <c r="M2678" i="1"/>
  <c r="N2678" i="1" l="1"/>
  <c r="O2678" i="1" s="1"/>
  <c r="P2678" i="1" s="1"/>
  <c r="M2679" i="1"/>
  <c r="N2679" i="1" l="1"/>
  <c r="O2679" i="1" s="1"/>
  <c r="P2679" i="1" s="1"/>
  <c r="M2680" i="1"/>
  <c r="M2681" i="1" l="1"/>
  <c r="N2680" i="1"/>
  <c r="O2680" i="1" s="1"/>
  <c r="P2680" i="1" s="1"/>
  <c r="N2681" i="1" l="1"/>
  <c r="O2681" i="1" s="1"/>
  <c r="P2681" i="1" s="1"/>
  <c r="M2682" i="1"/>
  <c r="N2682" i="1" l="1"/>
  <c r="O2682" i="1" s="1"/>
  <c r="P2682" i="1" s="1"/>
  <c r="M2683" i="1"/>
  <c r="M2684" i="1" l="1"/>
  <c r="N2683" i="1"/>
  <c r="O2683" i="1" s="1"/>
  <c r="P2683" i="1" s="1"/>
  <c r="M2685" i="1" l="1"/>
  <c r="N2684" i="1"/>
  <c r="O2684" i="1" s="1"/>
  <c r="P2684" i="1" s="1"/>
  <c r="M2686" i="1" l="1"/>
  <c r="N2685" i="1"/>
  <c r="O2685" i="1" s="1"/>
  <c r="P2685" i="1" s="1"/>
  <c r="N2686" i="1" l="1"/>
  <c r="O2686" i="1" s="1"/>
  <c r="P2686" i="1" s="1"/>
  <c r="M2687" i="1"/>
  <c r="N2687" i="1" l="1"/>
  <c r="O2687" i="1" s="1"/>
  <c r="P2687" i="1" s="1"/>
  <c r="M2688" i="1"/>
  <c r="N2688" i="1" l="1"/>
  <c r="O2688" i="1" s="1"/>
  <c r="P2688" i="1" s="1"/>
  <c r="M2689" i="1"/>
  <c r="M2690" i="1" l="1"/>
  <c r="N2689" i="1"/>
  <c r="O2689" i="1" s="1"/>
  <c r="P2689" i="1" s="1"/>
  <c r="M2691" i="1" l="1"/>
  <c r="N2690" i="1"/>
  <c r="O2690" i="1" s="1"/>
  <c r="P2690" i="1" s="1"/>
  <c r="N2691" i="1" l="1"/>
  <c r="O2691" i="1" s="1"/>
  <c r="P2691" i="1" s="1"/>
  <c r="M2692" i="1"/>
  <c r="N2692" i="1" l="1"/>
  <c r="O2692" i="1" s="1"/>
  <c r="P2692" i="1" s="1"/>
  <c r="M2693" i="1"/>
  <c r="N2693" i="1" l="1"/>
  <c r="O2693" i="1" s="1"/>
  <c r="P2693" i="1" s="1"/>
  <c r="M2694" i="1"/>
  <c r="M2695" i="1" l="1"/>
  <c r="N2694" i="1"/>
  <c r="O2694" i="1" s="1"/>
  <c r="P2694" i="1" s="1"/>
  <c r="N2695" i="1" l="1"/>
  <c r="O2695" i="1" s="1"/>
  <c r="P2695" i="1" s="1"/>
  <c r="M2696" i="1"/>
  <c r="N2696" i="1" l="1"/>
  <c r="O2696" i="1" s="1"/>
  <c r="P2696" i="1" s="1"/>
  <c r="M2697" i="1"/>
  <c r="N2697" i="1" l="1"/>
  <c r="O2697" i="1" s="1"/>
  <c r="P2697" i="1" s="1"/>
  <c r="M2698" i="1"/>
  <c r="N2698" i="1" l="1"/>
  <c r="O2698" i="1" s="1"/>
  <c r="P2698" i="1" s="1"/>
  <c r="M2699" i="1"/>
  <c r="M2700" i="1" l="1"/>
  <c r="N2699" i="1"/>
  <c r="O2699" i="1" s="1"/>
  <c r="P2699" i="1" s="1"/>
  <c r="M2701" i="1" l="1"/>
  <c r="N2700" i="1"/>
  <c r="O2700" i="1" s="1"/>
  <c r="P2700" i="1" s="1"/>
  <c r="N2701" i="1" l="1"/>
  <c r="O2701" i="1" s="1"/>
  <c r="P2701" i="1" s="1"/>
  <c r="M2702" i="1"/>
  <c r="M2703" i="1" l="1"/>
  <c r="N2702" i="1"/>
  <c r="O2702" i="1" s="1"/>
  <c r="P2702" i="1" s="1"/>
  <c r="N2703" i="1" l="1"/>
  <c r="O2703" i="1" s="1"/>
  <c r="P2703" i="1" s="1"/>
  <c r="M2704" i="1"/>
  <c r="M2705" i="1" l="1"/>
  <c r="N2704" i="1"/>
  <c r="O2704" i="1" s="1"/>
  <c r="P2704" i="1" s="1"/>
  <c r="M2706" i="1" l="1"/>
  <c r="N2705" i="1"/>
  <c r="O2705" i="1" s="1"/>
  <c r="P2705" i="1" s="1"/>
  <c r="N2706" i="1" l="1"/>
  <c r="O2706" i="1" s="1"/>
  <c r="P2706" i="1" s="1"/>
  <c r="M2707" i="1"/>
  <c r="M2708" i="1" l="1"/>
  <c r="N2707" i="1"/>
  <c r="O2707" i="1" s="1"/>
  <c r="P2707" i="1" s="1"/>
  <c r="N2708" i="1" l="1"/>
  <c r="O2708" i="1" s="1"/>
  <c r="P2708" i="1" s="1"/>
  <c r="M2709" i="1"/>
  <c r="N2709" i="1" l="1"/>
  <c r="O2709" i="1" s="1"/>
  <c r="P2709" i="1" s="1"/>
  <c r="M2710" i="1"/>
  <c r="N2710" i="1" l="1"/>
  <c r="O2710" i="1" s="1"/>
  <c r="P2710" i="1" s="1"/>
  <c r="M2711" i="1"/>
  <c r="N2711" i="1" l="1"/>
  <c r="O2711" i="1" s="1"/>
  <c r="P2711" i="1" s="1"/>
  <c r="M2712" i="1"/>
  <c r="M2713" i="1" l="1"/>
  <c r="N2712" i="1"/>
  <c r="O2712" i="1" s="1"/>
  <c r="P2712" i="1" s="1"/>
  <c r="N2713" i="1" l="1"/>
  <c r="O2713" i="1" s="1"/>
  <c r="P2713" i="1" s="1"/>
  <c r="M2714" i="1"/>
  <c r="N2714" i="1" l="1"/>
  <c r="O2714" i="1" s="1"/>
  <c r="P2714" i="1" s="1"/>
  <c r="M2715" i="1"/>
  <c r="N2715" i="1" l="1"/>
  <c r="O2715" i="1" s="1"/>
  <c r="P2715" i="1" s="1"/>
  <c r="M2716" i="1"/>
  <c r="M2717" i="1" l="1"/>
  <c r="N2716" i="1"/>
  <c r="O2716" i="1" s="1"/>
  <c r="P2716" i="1" s="1"/>
  <c r="N2717" i="1" l="1"/>
  <c r="O2717" i="1" s="1"/>
  <c r="P2717" i="1" s="1"/>
  <c r="M2718" i="1"/>
  <c r="N2718" i="1" l="1"/>
  <c r="O2718" i="1" s="1"/>
  <c r="P2718" i="1" s="1"/>
  <c r="M2719" i="1"/>
  <c r="M2720" i="1" l="1"/>
  <c r="N2719" i="1"/>
  <c r="O2719" i="1" s="1"/>
  <c r="P2719" i="1" s="1"/>
  <c r="N2720" i="1" l="1"/>
  <c r="O2720" i="1" s="1"/>
  <c r="P2720" i="1" s="1"/>
  <c r="M2721" i="1"/>
  <c r="N2721" i="1" l="1"/>
  <c r="O2721" i="1" s="1"/>
  <c r="P2721" i="1" s="1"/>
  <c r="M2722" i="1"/>
  <c r="N2722" i="1" l="1"/>
  <c r="O2722" i="1" s="1"/>
  <c r="P2722" i="1" s="1"/>
  <c r="M2723" i="1"/>
  <c r="N2723" i="1" l="1"/>
  <c r="O2723" i="1" s="1"/>
  <c r="P2723" i="1" s="1"/>
  <c r="M2724" i="1"/>
  <c r="N2724" i="1" l="1"/>
  <c r="O2724" i="1" s="1"/>
  <c r="P2724" i="1" s="1"/>
  <c r="M2725" i="1"/>
  <c r="M2726" i="1" l="1"/>
  <c r="N2725" i="1"/>
  <c r="O2725" i="1" s="1"/>
  <c r="P2725" i="1" s="1"/>
  <c r="M2727" i="1" l="1"/>
  <c r="N2726" i="1"/>
  <c r="O2726" i="1" s="1"/>
  <c r="P2726" i="1" s="1"/>
  <c r="M2728" i="1" l="1"/>
  <c r="N2727" i="1"/>
  <c r="O2727" i="1" s="1"/>
  <c r="P2727" i="1" s="1"/>
  <c r="N2728" i="1" l="1"/>
  <c r="O2728" i="1" s="1"/>
  <c r="P2728" i="1" s="1"/>
  <c r="M2729" i="1"/>
  <c r="N2729" i="1" l="1"/>
  <c r="O2729" i="1" s="1"/>
  <c r="P2729" i="1" s="1"/>
  <c r="M2730" i="1"/>
  <c r="M2731" i="1" l="1"/>
  <c r="N2730" i="1"/>
  <c r="O2730" i="1" s="1"/>
  <c r="P2730" i="1" s="1"/>
  <c r="M2732" i="1" l="1"/>
  <c r="N2731" i="1"/>
  <c r="O2731" i="1" s="1"/>
  <c r="P2731" i="1" s="1"/>
  <c r="N2732" i="1" l="1"/>
  <c r="O2732" i="1" s="1"/>
  <c r="P2732" i="1" s="1"/>
  <c r="M2733" i="1"/>
  <c r="M2734" i="1" l="1"/>
  <c r="N2733" i="1"/>
  <c r="O2733" i="1" s="1"/>
  <c r="P2733" i="1" s="1"/>
  <c r="M2735" i="1" l="1"/>
  <c r="N2734" i="1"/>
  <c r="O2734" i="1" s="1"/>
  <c r="P2734" i="1" s="1"/>
  <c r="M2736" i="1" l="1"/>
  <c r="N2735" i="1"/>
  <c r="O2735" i="1" s="1"/>
  <c r="P2735" i="1" s="1"/>
  <c r="N2736" i="1" l="1"/>
  <c r="O2736" i="1" s="1"/>
  <c r="P2736" i="1" s="1"/>
  <c r="M2737" i="1"/>
  <c r="N2737" i="1" l="1"/>
  <c r="O2737" i="1" s="1"/>
  <c r="P2737" i="1" s="1"/>
  <c r="M2738" i="1"/>
  <c r="M2739" i="1" l="1"/>
  <c r="N2738" i="1"/>
  <c r="O2738" i="1" s="1"/>
  <c r="P2738" i="1" s="1"/>
  <c r="M2740" i="1" l="1"/>
  <c r="N2739" i="1"/>
  <c r="O2739" i="1" s="1"/>
  <c r="P2739" i="1" s="1"/>
  <c r="M2741" i="1" l="1"/>
  <c r="N2740" i="1"/>
  <c r="O2740" i="1" s="1"/>
  <c r="P2740" i="1" s="1"/>
  <c r="N2741" i="1" l="1"/>
  <c r="O2741" i="1" s="1"/>
  <c r="P2741" i="1" s="1"/>
  <c r="M2742" i="1"/>
  <c r="M2743" i="1" l="1"/>
  <c r="N2742" i="1"/>
  <c r="O2742" i="1" s="1"/>
  <c r="P2742" i="1" s="1"/>
  <c r="M2744" i="1" l="1"/>
  <c r="N2743" i="1"/>
  <c r="O2743" i="1" s="1"/>
  <c r="P2743" i="1" s="1"/>
  <c r="N2744" i="1" l="1"/>
  <c r="O2744" i="1" s="1"/>
  <c r="P2744" i="1" s="1"/>
  <c r="M2745" i="1"/>
  <c r="N2745" i="1" l="1"/>
  <c r="O2745" i="1" s="1"/>
  <c r="P2745" i="1" s="1"/>
  <c r="M2746" i="1"/>
  <c r="N2746" i="1" l="1"/>
  <c r="O2746" i="1" s="1"/>
  <c r="P2746" i="1" s="1"/>
  <c r="M2747" i="1"/>
  <c r="M2748" i="1" l="1"/>
  <c r="N2747" i="1"/>
  <c r="O2747" i="1" s="1"/>
  <c r="P2747" i="1" s="1"/>
  <c r="M2749" i="1" l="1"/>
  <c r="N2748" i="1"/>
  <c r="O2748" i="1" s="1"/>
  <c r="P2748" i="1" s="1"/>
  <c r="N2749" i="1" l="1"/>
  <c r="O2749" i="1" s="1"/>
  <c r="P2749" i="1" s="1"/>
  <c r="M2750" i="1"/>
  <c r="N2750" i="1" l="1"/>
  <c r="O2750" i="1" s="1"/>
  <c r="P2750" i="1" s="1"/>
  <c r="M2751" i="1"/>
  <c r="M2752" i="1" l="1"/>
  <c r="N2751" i="1"/>
  <c r="O2751" i="1" s="1"/>
  <c r="P2751" i="1" s="1"/>
  <c r="M2753" i="1" l="1"/>
  <c r="N2752" i="1"/>
  <c r="O2752" i="1" s="1"/>
  <c r="P2752" i="1" s="1"/>
  <c r="N2753" i="1" l="1"/>
  <c r="O2753" i="1" s="1"/>
  <c r="P2753" i="1" s="1"/>
  <c r="M2754" i="1"/>
  <c r="M2755" i="1" l="1"/>
  <c r="N2754" i="1"/>
  <c r="O2754" i="1" s="1"/>
  <c r="P2754" i="1" s="1"/>
  <c r="N2755" i="1" l="1"/>
  <c r="O2755" i="1" s="1"/>
  <c r="P2755" i="1" s="1"/>
  <c r="M2756" i="1"/>
  <c r="M2757" i="1" l="1"/>
  <c r="N2756" i="1"/>
  <c r="O2756" i="1" s="1"/>
  <c r="P2756" i="1" s="1"/>
  <c r="N2757" i="1" l="1"/>
  <c r="O2757" i="1" s="1"/>
  <c r="P2757" i="1" s="1"/>
  <c r="M2758" i="1"/>
  <c r="M2759" i="1" l="1"/>
  <c r="N2758" i="1"/>
  <c r="O2758" i="1" s="1"/>
  <c r="P2758" i="1" s="1"/>
  <c r="N2759" i="1" l="1"/>
  <c r="O2759" i="1" s="1"/>
  <c r="P2759" i="1" s="1"/>
  <c r="M2760" i="1"/>
  <c r="N2760" i="1" l="1"/>
  <c r="O2760" i="1" s="1"/>
  <c r="P2760" i="1" s="1"/>
  <c r="M2761" i="1"/>
  <c r="N2761" i="1" l="1"/>
  <c r="O2761" i="1" s="1"/>
  <c r="P2761" i="1" s="1"/>
  <c r="M2762" i="1"/>
  <c r="M2763" i="1" l="1"/>
  <c r="N2762" i="1"/>
  <c r="O2762" i="1" s="1"/>
  <c r="P2762" i="1" s="1"/>
  <c r="M2764" i="1" l="1"/>
  <c r="N2763" i="1"/>
  <c r="O2763" i="1" s="1"/>
  <c r="P2763" i="1" s="1"/>
  <c r="N2764" i="1" l="1"/>
  <c r="O2764" i="1" s="1"/>
  <c r="P2764" i="1" s="1"/>
  <c r="M2765" i="1"/>
  <c r="N2765" i="1" l="1"/>
  <c r="O2765" i="1" s="1"/>
  <c r="P2765" i="1" s="1"/>
  <c r="M2766" i="1"/>
  <c r="N2766" i="1" l="1"/>
  <c r="O2766" i="1" s="1"/>
  <c r="P2766" i="1" s="1"/>
  <c r="M2767" i="1"/>
  <c r="N2767" i="1" l="1"/>
  <c r="O2767" i="1" s="1"/>
  <c r="P2767" i="1" s="1"/>
  <c r="M2768" i="1"/>
  <c r="N2768" i="1" l="1"/>
  <c r="O2768" i="1" s="1"/>
  <c r="P2768" i="1" s="1"/>
  <c r="M2769" i="1"/>
  <c r="N2769" i="1" l="1"/>
  <c r="O2769" i="1" s="1"/>
  <c r="P2769" i="1" s="1"/>
  <c r="M2770" i="1"/>
  <c r="N2770" i="1" l="1"/>
  <c r="O2770" i="1" s="1"/>
  <c r="P2770" i="1" s="1"/>
  <c r="M2771" i="1"/>
  <c r="N2771" i="1" l="1"/>
  <c r="O2771" i="1" s="1"/>
  <c r="P2771" i="1" s="1"/>
  <c r="M2772" i="1"/>
  <c r="N2772" i="1" l="1"/>
  <c r="O2772" i="1" s="1"/>
  <c r="P2772" i="1" s="1"/>
  <c r="M2773" i="1"/>
  <c r="M2774" i="1" l="1"/>
  <c r="N2773" i="1"/>
  <c r="O2773" i="1" s="1"/>
  <c r="P2773" i="1" s="1"/>
  <c r="N2774" i="1" l="1"/>
  <c r="O2774" i="1" s="1"/>
  <c r="P2774" i="1" s="1"/>
  <c r="M2775" i="1"/>
  <c r="N2775" i="1" l="1"/>
  <c r="O2775" i="1" s="1"/>
  <c r="P2775" i="1" s="1"/>
  <c r="M2776" i="1"/>
  <c r="M2777" i="1" l="1"/>
  <c r="N2776" i="1"/>
  <c r="O2776" i="1" s="1"/>
  <c r="P2776" i="1" s="1"/>
  <c r="N2777" i="1" l="1"/>
  <c r="O2777" i="1" s="1"/>
  <c r="P2777" i="1" s="1"/>
  <c r="M2778" i="1"/>
  <c r="N2778" i="1" l="1"/>
  <c r="O2778" i="1" s="1"/>
  <c r="P2778" i="1" s="1"/>
  <c r="M2779" i="1"/>
  <c r="M2780" i="1" l="1"/>
  <c r="N2779" i="1"/>
  <c r="O2779" i="1" s="1"/>
  <c r="P2779" i="1" s="1"/>
  <c r="N2780" i="1" l="1"/>
  <c r="O2780" i="1" s="1"/>
  <c r="P2780" i="1" s="1"/>
  <c r="M2781" i="1"/>
  <c r="N2781" i="1" l="1"/>
  <c r="O2781" i="1" s="1"/>
  <c r="P2781" i="1" s="1"/>
  <c r="M2782" i="1"/>
  <c r="M2783" i="1" l="1"/>
  <c r="N2782" i="1"/>
  <c r="O2782" i="1" s="1"/>
  <c r="P2782" i="1" s="1"/>
  <c r="N2783" i="1" l="1"/>
  <c r="O2783" i="1" s="1"/>
  <c r="P2783" i="1" s="1"/>
  <c r="M2784" i="1"/>
  <c r="M2785" i="1" l="1"/>
  <c r="N2784" i="1"/>
  <c r="O2784" i="1" s="1"/>
  <c r="P2784" i="1" s="1"/>
  <c r="N2785" i="1" l="1"/>
  <c r="O2785" i="1" s="1"/>
  <c r="P2785" i="1" s="1"/>
  <c r="M2786" i="1"/>
  <c r="M2787" i="1" l="1"/>
  <c r="N2786" i="1"/>
  <c r="O2786" i="1" s="1"/>
  <c r="P2786" i="1" s="1"/>
  <c r="M2788" i="1" l="1"/>
  <c r="N2787" i="1"/>
  <c r="O2787" i="1" s="1"/>
  <c r="P2787" i="1" s="1"/>
  <c r="O4" i="1"/>
  <c r="N2788" i="1" l="1"/>
  <c r="O2788" i="1" s="1"/>
  <c r="P2788" i="1" s="1"/>
  <c r="M2789" i="1"/>
  <c r="P4" i="1"/>
  <c r="Q4" i="1" s="1"/>
  <c r="M2790" i="1" l="1"/>
  <c r="N2789" i="1"/>
  <c r="O2789" i="1" s="1"/>
  <c r="P2789" i="1" s="1"/>
  <c r="R4" i="1"/>
  <c r="M2791" i="1" l="1"/>
  <c r="N2790" i="1"/>
  <c r="O2790" i="1" s="1"/>
  <c r="P2790" i="1" s="1"/>
  <c r="O6" i="1"/>
  <c r="O5" i="1"/>
  <c r="O9" i="1"/>
  <c r="P9" i="1" s="1"/>
  <c r="O8" i="1"/>
  <c r="P8" i="1" s="1"/>
  <c r="O7" i="1"/>
  <c r="P7" i="1" s="1"/>
  <c r="M2792" i="1" l="1"/>
  <c r="N2791" i="1"/>
  <c r="O2791" i="1" s="1"/>
  <c r="P2791" i="1" s="1"/>
  <c r="P6" i="1"/>
  <c r="P5" i="1"/>
  <c r="Q5" i="1" s="1"/>
  <c r="N2792" i="1" l="1"/>
  <c r="O2792" i="1" s="1"/>
  <c r="P2792" i="1" s="1"/>
  <c r="M2793" i="1"/>
  <c r="R5" i="1"/>
  <c r="Q6" i="1"/>
  <c r="M2794" i="1" l="1"/>
  <c r="N2793" i="1"/>
  <c r="O2793" i="1" s="1"/>
  <c r="P2793" i="1" s="1"/>
  <c r="R6" i="1"/>
  <c r="Q7" i="1"/>
  <c r="N2794" i="1" l="1"/>
  <c r="O2794" i="1" s="1"/>
  <c r="P2794" i="1" s="1"/>
  <c r="M2795" i="1"/>
  <c r="R7" i="1"/>
  <c r="Q8" i="1"/>
  <c r="M2796" i="1" l="1"/>
  <c r="N2795" i="1"/>
  <c r="O2795" i="1" s="1"/>
  <c r="P2795" i="1" s="1"/>
  <c r="R8" i="1"/>
  <c r="Q9" i="1"/>
  <c r="N2796" i="1" l="1"/>
  <c r="O2796" i="1" s="1"/>
  <c r="P2796" i="1" s="1"/>
  <c r="M2797" i="1"/>
  <c r="R9" i="1"/>
  <c r="M2798" i="1" l="1"/>
  <c r="N2797" i="1"/>
  <c r="O2797" i="1" s="1"/>
  <c r="P2797" i="1" s="1"/>
  <c r="O15" i="1"/>
  <c r="P15" i="1" s="1"/>
  <c r="O12" i="1"/>
  <c r="P12" i="1" s="1"/>
  <c r="O11" i="1"/>
  <c r="P11" i="1" s="1"/>
  <c r="O10" i="1"/>
  <c r="O14" i="1"/>
  <c r="P14" i="1" s="1"/>
  <c r="O13" i="1"/>
  <c r="P13" i="1" s="1"/>
  <c r="M2799" i="1" l="1"/>
  <c r="N2798" i="1"/>
  <c r="O2798" i="1" s="1"/>
  <c r="P2798" i="1" s="1"/>
  <c r="O16" i="1"/>
  <c r="P10" i="1"/>
  <c r="Q10" i="1" s="1"/>
  <c r="R10" i="1" s="1"/>
  <c r="M2800" i="1" l="1"/>
  <c r="N2799" i="1"/>
  <c r="O2799" i="1" s="1"/>
  <c r="P2799" i="1" s="1"/>
  <c r="O17" i="1"/>
  <c r="Q11" i="1"/>
  <c r="R11" i="1" s="1"/>
  <c r="P16" i="1"/>
  <c r="O18" i="1"/>
  <c r="P18" i="1" s="1"/>
  <c r="N2800" i="1" l="1"/>
  <c r="O2800" i="1" s="1"/>
  <c r="P2800" i="1" s="1"/>
  <c r="M2801" i="1"/>
  <c r="P17" i="1"/>
  <c r="Q12" i="1"/>
  <c r="R12" i="1" s="1"/>
  <c r="O20" i="1"/>
  <c r="P20" i="1" s="1"/>
  <c r="O19" i="1"/>
  <c r="M2802" i="1" l="1"/>
  <c r="N2801" i="1"/>
  <c r="O2801" i="1" s="1"/>
  <c r="P2801" i="1" s="1"/>
  <c r="P19" i="1"/>
  <c r="Q13" i="1"/>
  <c r="R13" i="1" s="1"/>
  <c r="M2803" i="1" l="1"/>
  <c r="N2802" i="1"/>
  <c r="O2802" i="1" s="1"/>
  <c r="P2802" i="1" s="1"/>
  <c r="Q14" i="1"/>
  <c r="Q15" i="1" s="1"/>
  <c r="O22" i="1"/>
  <c r="P22" i="1" s="1"/>
  <c r="O21" i="1"/>
  <c r="N2803" i="1" l="1"/>
  <c r="O2803" i="1" s="1"/>
  <c r="P2803" i="1" s="1"/>
  <c r="M2804" i="1"/>
  <c r="R14" i="1"/>
  <c r="P21" i="1"/>
  <c r="R15" i="1"/>
  <c r="Q16" i="1"/>
  <c r="N2804" i="1" l="1"/>
  <c r="O2804" i="1" s="1"/>
  <c r="P2804" i="1" s="1"/>
  <c r="M2805" i="1"/>
  <c r="Q17" i="1"/>
  <c r="R16" i="1"/>
  <c r="O23" i="1"/>
  <c r="P23" i="1" s="1"/>
  <c r="M2806" i="1" l="1"/>
  <c r="N2805" i="1"/>
  <c r="O2805" i="1" s="1"/>
  <c r="P2805" i="1" s="1"/>
  <c r="R17" i="1"/>
  <c r="Q18" i="1"/>
  <c r="O24" i="1"/>
  <c r="P24" i="1" s="1"/>
  <c r="M2807" i="1" l="1"/>
  <c r="N2806" i="1"/>
  <c r="O2806" i="1" s="1"/>
  <c r="P2806" i="1" s="1"/>
  <c r="R18" i="1"/>
  <c r="Q19" i="1"/>
  <c r="O25" i="1"/>
  <c r="P25" i="1" s="1"/>
  <c r="M2808" i="1" l="1"/>
  <c r="N2807" i="1"/>
  <c r="O2807" i="1" s="1"/>
  <c r="P2807" i="1" s="1"/>
  <c r="R19" i="1"/>
  <c r="Q20" i="1"/>
  <c r="O26" i="1"/>
  <c r="P26" i="1" s="1"/>
  <c r="N2808" i="1" l="1"/>
  <c r="O2808" i="1" s="1"/>
  <c r="P2808" i="1" s="1"/>
  <c r="M2809" i="1"/>
  <c r="O28" i="1"/>
  <c r="P28" i="1" s="1"/>
  <c r="R20" i="1"/>
  <c r="Q21" i="1"/>
  <c r="O27" i="1"/>
  <c r="P27" i="1" s="1"/>
  <c r="N2809" i="1" l="1"/>
  <c r="O2809" i="1" s="1"/>
  <c r="P2809" i="1" s="1"/>
  <c r="M2810" i="1"/>
  <c r="O30" i="1"/>
  <c r="R21" i="1"/>
  <c r="Q22" i="1"/>
  <c r="N2810" i="1" l="1"/>
  <c r="O2810" i="1" s="1"/>
  <c r="P2810" i="1" s="1"/>
  <c r="M2811" i="1"/>
  <c r="O29" i="1"/>
  <c r="P29" i="1" s="1"/>
  <c r="P30" i="1"/>
  <c r="R22" i="1"/>
  <c r="Q23" i="1"/>
  <c r="M2812" i="1" l="1"/>
  <c r="N2811" i="1"/>
  <c r="O2811" i="1" s="1"/>
  <c r="P2811" i="1" s="1"/>
  <c r="R23" i="1"/>
  <c r="Q24" i="1"/>
  <c r="M2813" i="1" l="1"/>
  <c r="N2812" i="1"/>
  <c r="O2812" i="1" s="1"/>
  <c r="P2812" i="1" s="1"/>
  <c r="R24" i="1"/>
  <c r="Q25" i="1"/>
  <c r="N2813" i="1" l="1"/>
  <c r="O2813" i="1" s="1"/>
  <c r="P2813" i="1" s="1"/>
  <c r="M2814" i="1"/>
  <c r="R25" i="1"/>
  <c r="Q26" i="1"/>
  <c r="N2814" i="1" l="1"/>
  <c r="O2814" i="1" s="1"/>
  <c r="P2814" i="1" s="1"/>
  <c r="M2815" i="1"/>
  <c r="R26" i="1"/>
  <c r="Q27" i="1"/>
  <c r="N2815" i="1" l="1"/>
  <c r="O2815" i="1" s="1"/>
  <c r="P2815" i="1" s="1"/>
  <c r="M2816" i="1"/>
  <c r="R27" i="1"/>
  <c r="Q28" i="1"/>
  <c r="N2816" i="1" l="1"/>
  <c r="O2816" i="1" s="1"/>
  <c r="P2816" i="1" s="1"/>
  <c r="M2817" i="1"/>
  <c r="R28" i="1"/>
  <c r="Q29" i="1"/>
  <c r="N2817" i="1" l="1"/>
  <c r="O2817" i="1" s="1"/>
  <c r="P2817" i="1" s="1"/>
  <c r="M2818" i="1"/>
  <c r="R29" i="1"/>
  <c r="Q30" i="1"/>
  <c r="M2819" i="1" l="1"/>
  <c r="N2818" i="1"/>
  <c r="O2818" i="1" s="1"/>
  <c r="P2818" i="1" s="1"/>
  <c r="R30" i="1"/>
  <c r="Q31" i="1"/>
  <c r="M2820" i="1" l="1"/>
  <c r="N2819" i="1"/>
  <c r="O2819" i="1" s="1"/>
  <c r="P2819" i="1" s="1"/>
  <c r="R31" i="1"/>
  <c r="Q32" i="1"/>
  <c r="M2821" i="1" l="1"/>
  <c r="N2820" i="1"/>
  <c r="O2820" i="1" s="1"/>
  <c r="P2820" i="1" s="1"/>
  <c r="Q33" i="1"/>
  <c r="R32" i="1"/>
  <c r="M2822" i="1" l="1"/>
  <c r="N2821" i="1"/>
  <c r="O2821" i="1" s="1"/>
  <c r="P2821" i="1" s="1"/>
  <c r="Q34" i="1"/>
  <c r="R33" i="1"/>
  <c r="M2823" i="1" l="1"/>
  <c r="N2822" i="1"/>
  <c r="O2822" i="1" s="1"/>
  <c r="P2822" i="1" s="1"/>
  <c r="R34" i="1"/>
  <c r="Q35" i="1"/>
  <c r="M2824" i="1" l="1"/>
  <c r="N2823" i="1"/>
  <c r="O2823" i="1" s="1"/>
  <c r="P2823" i="1" s="1"/>
  <c r="R35" i="1"/>
  <c r="Q36" i="1"/>
  <c r="N2824" i="1" l="1"/>
  <c r="O2824" i="1" s="1"/>
  <c r="P2824" i="1" s="1"/>
  <c r="M2825" i="1"/>
  <c r="R36" i="1"/>
  <c r="Q37" i="1"/>
  <c r="N2825" i="1" l="1"/>
  <c r="O2825" i="1" s="1"/>
  <c r="P2825" i="1" s="1"/>
  <c r="M2826" i="1"/>
  <c r="R37" i="1"/>
  <c r="Q38" i="1"/>
  <c r="M2827" i="1" l="1"/>
  <c r="N2826" i="1"/>
  <c r="O2826" i="1" s="1"/>
  <c r="P2826" i="1" s="1"/>
  <c r="R38" i="1"/>
  <c r="Q39" i="1"/>
  <c r="N2827" i="1" l="1"/>
  <c r="O2827" i="1" s="1"/>
  <c r="P2827" i="1" s="1"/>
  <c r="M2828" i="1"/>
  <c r="R39" i="1"/>
  <c r="Q40" i="1"/>
  <c r="M2829" i="1" l="1"/>
  <c r="N2828" i="1"/>
  <c r="O2828" i="1" s="1"/>
  <c r="P2828" i="1" s="1"/>
  <c r="R40" i="1"/>
  <c r="Q41" i="1"/>
  <c r="N2829" i="1" l="1"/>
  <c r="O2829" i="1" s="1"/>
  <c r="P2829" i="1" s="1"/>
  <c r="M2830" i="1"/>
  <c r="R41" i="1"/>
  <c r="Q42" i="1"/>
  <c r="N2830" i="1" l="1"/>
  <c r="O2830" i="1" s="1"/>
  <c r="P2830" i="1" s="1"/>
  <c r="M2831" i="1"/>
  <c r="R42" i="1"/>
  <c r="Q43" i="1"/>
  <c r="M2832" i="1" l="1"/>
  <c r="N2831" i="1"/>
  <c r="O2831" i="1" s="1"/>
  <c r="P2831" i="1" s="1"/>
  <c r="R43" i="1"/>
  <c r="Q44" i="1"/>
  <c r="M2833" i="1" l="1"/>
  <c r="N2832" i="1"/>
  <c r="O2832" i="1" s="1"/>
  <c r="P2832" i="1" s="1"/>
  <c r="R44" i="1"/>
  <c r="Q45" i="1"/>
  <c r="N2833" i="1" l="1"/>
  <c r="O2833" i="1" s="1"/>
  <c r="P2833" i="1" s="1"/>
  <c r="M2834" i="1"/>
  <c r="R45" i="1"/>
  <c r="Q46" i="1"/>
  <c r="N2834" i="1" l="1"/>
  <c r="O2834" i="1" s="1"/>
  <c r="P2834" i="1" s="1"/>
  <c r="M2835" i="1"/>
  <c r="R46" i="1"/>
  <c r="Q47" i="1"/>
  <c r="N2835" i="1" l="1"/>
  <c r="O2835" i="1" s="1"/>
  <c r="P2835" i="1" s="1"/>
  <c r="M2836" i="1"/>
  <c r="R47" i="1"/>
  <c r="Q48" i="1"/>
  <c r="M2837" i="1" l="1"/>
  <c r="N2836" i="1"/>
  <c r="O2836" i="1" s="1"/>
  <c r="P2836" i="1" s="1"/>
  <c r="Q49" i="1"/>
  <c r="R48" i="1"/>
  <c r="M2838" i="1" l="1"/>
  <c r="N2837" i="1"/>
  <c r="O2837" i="1" s="1"/>
  <c r="P2837" i="1" s="1"/>
  <c r="Q50" i="1"/>
  <c r="R49" i="1"/>
  <c r="N2838" i="1" l="1"/>
  <c r="O2838" i="1" s="1"/>
  <c r="P2838" i="1" s="1"/>
  <c r="M2839" i="1"/>
  <c r="R50" i="1"/>
  <c r="Q51" i="1"/>
  <c r="N2839" i="1" l="1"/>
  <c r="O2839" i="1" s="1"/>
  <c r="P2839" i="1" s="1"/>
  <c r="M2840" i="1"/>
  <c r="Q52" i="1"/>
  <c r="R51" i="1"/>
  <c r="M2841" i="1" l="1"/>
  <c r="N2840" i="1"/>
  <c r="O2840" i="1" s="1"/>
  <c r="P2840" i="1" s="1"/>
  <c r="R52" i="1"/>
  <c r="Q53" i="1"/>
  <c r="M2842" i="1" l="1"/>
  <c r="N2841" i="1"/>
  <c r="O2841" i="1" s="1"/>
  <c r="P2841" i="1" s="1"/>
  <c r="R53" i="1"/>
  <c r="Q54" i="1"/>
  <c r="M2843" i="1" l="1"/>
  <c r="N2842" i="1"/>
  <c r="O2842" i="1" s="1"/>
  <c r="P2842" i="1" s="1"/>
  <c r="R54" i="1"/>
  <c r="Q55" i="1"/>
  <c r="M2844" i="1" l="1"/>
  <c r="N2843" i="1"/>
  <c r="O2843" i="1" s="1"/>
  <c r="P2843" i="1" s="1"/>
  <c r="R55" i="1"/>
  <c r="Q56" i="1"/>
  <c r="M2845" i="1" l="1"/>
  <c r="N2844" i="1"/>
  <c r="O2844" i="1" s="1"/>
  <c r="P2844" i="1" s="1"/>
  <c r="R56" i="1"/>
  <c r="Q57" i="1"/>
  <c r="M2846" i="1" l="1"/>
  <c r="N2845" i="1"/>
  <c r="O2845" i="1" s="1"/>
  <c r="P2845" i="1" s="1"/>
  <c r="R57" i="1"/>
  <c r="Q58" i="1"/>
  <c r="N2846" i="1" l="1"/>
  <c r="O2846" i="1" s="1"/>
  <c r="P2846" i="1" s="1"/>
  <c r="M2847" i="1"/>
  <c r="R58" i="1"/>
  <c r="Q59" i="1"/>
  <c r="N2847" i="1" l="1"/>
  <c r="O2847" i="1" s="1"/>
  <c r="P2847" i="1" s="1"/>
  <c r="M2848" i="1"/>
  <c r="R59" i="1"/>
  <c r="Q60" i="1"/>
  <c r="N2848" i="1" l="1"/>
  <c r="O2848" i="1" s="1"/>
  <c r="P2848" i="1" s="1"/>
  <c r="M2849" i="1"/>
  <c r="R60" i="1"/>
  <c r="Q61" i="1"/>
  <c r="N2849" i="1" l="1"/>
  <c r="O2849" i="1" s="1"/>
  <c r="P2849" i="1" s="1"/>
  <c r="M2850" i="1"/>
  <c r="R61" i="1"/>
  <c r="Q62" i="1"/>
  <c r="M2851" i="1" l="1"/>
  <c r="N2850" i="1"/>
  <c r="O2850" i="1" s="1"/>
  <c r="P2850" i="1" s="1"/>
  <c r="R62" i="1"/>
  <c r="Q63" i="1"/>
  <c r="N2851" i="1" l="1"/>
  <c r="O2851" i="1" s="1"/>
  <c r="P2851" i="1" s="1"/>
  <c r="M2852" i="1"/>
  <c r="R63" i="1"/>
  <c r="Q64" i="1"/>
  <c r="N2852" i="1" l="1"/>
  <c r="O2852" i="1" s="1"/>
  <c r="P2852" i="1" s="1"/>
  <c r="M2853" i="1"/>
  <c r="R64" i="1"/>
  <c r="Q65" i="1"/>
  <c r="N2853" i="1" l="1"/>
  <c r="O2853" i="1" s="1"/>
  <c r="P2853" i="1" s="1"/>
  <c r="M2854" i="1"/>
  <c r="R65" i="1"/>
  <c r="Q66" i="1"/>
  <c r="N2854" i="1" l="1"/>
  <c r="O2854" i="1" s="1"/>
  <c r="P2854" i="1" s="1"/>
  <c r="M2855" i="1"/>
  <c r="R66" i="1"/>
  <c r="Q67" i="1"/>
  <c r="N2855" i="1" l="1"/>
  <c r="O2855" i="1" s="1"/>
  <c r="P2855" i="1" s="1"/>
  <c r="M2856" i="1"/>
  <c r="R67" i="1"/>
  <c r="Q68" i="1"/>
  <c r="N2856" i="1" l="1"/>
  <c r="O2856" i="1" s="1"/>
  <c r="P2856" i="1" s="1"/>
  <c r="M2857" i="1"/>
  <c r="R68" i="1"/>
  <c r="Q69" i="1"/>
  <c r="M2858" i="1" l="1"/>
  <c r="N2857" i="1"/>
  <c r="O2857" i="1" s="1"/>
  <c r="P2857" i="1" s="1"/>
  <c r="R69" i="1"/>
  <c r="Q70" i="1"/>
  <c r="M2859" i="1" l="1"/>
  <c r="N2858" i="1"/>
  <c r="O2858" i="1" s="1"/>
  <c r="P2858" i="1" s="1"/>
  <c r="R70" i="1"/>
  <c r="Q71" i="1"/>
  <c r="M2860" i="1" l="1"/>
  <c r="N2859" i="1"/>
  <c r="O2859" i="1" s="1"/>
  <c r="P2859" i="1" s="1"/>
  <c r="R71" i="1"/>
  <c r="Q72" i="1"/>
  <c r="M2861" i="1" l="1"/>
  <c r="N2860" i="1"/>
  <c r="O2860" i="1" s="1"/>
  <c r="P2860" i="1" s="1"/>
  <c r="R72" i="1"/>
  <c r="Q73" i="1"/>
  <c r="N2861" i="1" l="1"/>
  <c r="O2861" i="1" s="1"/>
  <c r="P2861" i="1" s="1"/>
  <c r="M2862" i="1"/>
  <c r="R73" i="1"/>
  <c r="Q74" i="1"/>
  <c r="M2863" i="1" l="1"/>
  <c r="N2862" i="1"/>
  <c r="O2862" i="1" s="1"/>
  <c r="P2862" i="1" s="1"/>
  <c r="R74" i="1"/>
  <c r="Q75" i="1"/>
  <c r="N2863" i="1" l="1"/>
  <c r="O2863" i="1" s="1"/>
  <c r="P2863" i="1" s="1"/>
  <c r="M2864" i="1"/>
  <c r="R75" i="1"/>
  <c r="Q76" i="1"/>
  <c r="N2864" i="1" l="1"/>
  <c r="O2864" i="1" s="1"/>
  <c r="P2864" i="1" s="1"/>
  <c r="M2865" i="1"/>
  <c r="R76" i="1"/>
  <c r="Q77" i="1"/>
  <c r="N2865" i="1" l="1"/>
  <c r="O2865" i="1" s="1"/>
  <c r="P2865" i="1" s="1"/>
  <c r="M2866" i="1"/>
  <c r="R77" i="1"/>
  <c r="Q78" i="1"/>
  <c r="M2867" i="1" l="1"/>
  <c r="N2866" i="1"/>
  <c r="O2866" i="1" s="1"/>
  <c r="P2866" i="1" s="1"/>
  <c r="R78" i="1"/>
  <c r="Q79" i="1"/>
  <c r="N2867" i="1" l="1"/>
  <c r="O2867" i="1" s="1"/>
  <c r="P2867" i="1" s="1"/>
  <c r="M2868" i="1"/>
  <c r="R79" i="1"/>
  <c r="Q80" i="1"/>
  <c r="M2869" i="1" l="1"/>
  <c r="N2868" i="1"/>
  <c r="O2868" i="1" s="1"/>
  <c r="P2868" i="1" s="1"/>
  <c r="Q81" i="1"/>
  <c r="R80" i="1"/>
  <c r="N2869" i="1" l="1"/>
  <c r="O2869" i="1" s="1"/>
  <c r="P2869" i="1" s="1"/>
  <c r="M2870" i="1"/>
  <c r="R81" i="1"/>
  <c r="Q82" i="1"/>
  <c r="M2871" i="1" l="1"/>
  <c r="N2870" i="1"/>
  <c r="O2870" i="1" s="1"/>
  <c r="P2870" i="1" s="1"/>
  <c r="R82" i="1"/>
  <c r="Q83" i="1"/>
  <c r="M2872" i="1" l="1"/>
  <c r="N2871" i="1"/>
  <c r="O2871" i="1" s="1"/>
  <c r="P2871" i="1" s="1"/>
  <c r="R83" i="1"/>
  <c r="Q84" i="1"/>
  <c r="N2872" i="1" l="1"/>
  <c r="O2872" i="1" s="1"/>
  <c r="P2872" i="1" s="1"/>
  <c r="M2873" i="1"/>
  <c r="R84" i="1"/>
  <c r="Q85" i="1"/>
  <c r="N2873" i="1" l="1"/>
  <c r="O2873" i="1" s="1"/>
  <c r="P2873" i="1" s="1"/>
  <c r="M2874" i="1"/>
  <c r="R85" i="1"/>
  <c r="Q86" i="1"/>
  <c r="M2875" i="1" l="1"/>
  <c r="N2874" i="1"/>
  <c r="O2874" i="1" s="1"/>
  <c r="P2874" i="1" s="1"/>
  <c r="R86" i="1"/>
  <c r="Q87" i="1"/>
  <c r="M2876" i="1" l="1"/>
  <c r="N2875" i="1"/>
  <c r="O2875" i="1" s="1"/>
  <c r="P2875" i="1" s="1"/>
  <c r="R87" i="1"/>
  <c r="Q88" i="1"/>
  <c r="N2876" i="1" l="1"/>
  <c r="O2876" i="1" s="1"/>
  <c r="P2876" i="1" s="1"/>
  <c r="M2877" i="1"/>
  <c r="R88" i="1"/>
  <c r="Q89" i="1"/>
  <c r="N2877" i="1" l="1"/>
  <c r="O2877" i="1" s="1"/>
  <c r="P2877" i="1" s="1"/>
  <c r="M2878" i="1"/>
  <c r="R89" i="1"/>
  <c r="Q90" i="1"/>
  <c r="M2879" i="1" l="1"/>
  <c r="N2878" i="1"/>
  <c r="O2878" i="1" s="1"/>
  <c r="P2878" i="1" s="1"/>
  <c r="Q91" i="1"/>
  <c r="R90" i="1"/>
  <c r="N2879" i="1" l="1"/>
  <c r="O2879" i="1" s="1"/>
  <c r="P2879" i="1" s="1"/>
  <c r="M2880" i="1"/>
  <c r="R91" i="1"/>
  <c r="Q92" i="1"/>
  <c r="N2880" i="1" l="1"/>
  <c r="O2880" i="1" s="1"/>
  <c r="P2880" i="1" s="1"/>
  <c r="M2881" i="1"/>
  <c r="R92" i="1"/>
  <c r="Q93" i="1"/>
  <c r="N2881" i="1" l="1"/>
  <c r="O2881" i="1" s="1"/>
  <c r="P2881" i="1" s="1"/>
  <c r="M2882" i="1"/>
  <c r="R93" i="1"/>
  <c r="Q94" i="1"/>
  <c r="M2883" i="1" l="1"/>
  <c r="N2882" i="1"/>
  <c r="O2882" i="1" s="1"/>
  <c r="P2882" i="1" s="1"/>
  <c r="R94" i="1"/>
  <c r="Q95" i="1"/>
  <c r="N2883" i="1" l="1"/>
  <c r="O2883" i="1" s="1"/>
  <c r="P2883" i="1" s="1"/>
  <c r="M2884" i="1"/>
  <c r="R95" i="1"/>
  <c r="Q96" i="1"/>
  <c r="N2884" i="1" l="1"/>
  <c r="O2884" i="1" s="1"/>
  <c r="P2884" i="1" s="1"/>
  <c r="M2885" i="1"/>
  <c r="Q97" i="1"/>
  <c r="R96" i="1"/>
  <c r="N2885" i="1" l="1"/>
  <c r="O2885" i="1" s="1"/>
  <c r="M2886" i="1"/>
  <c r="Q98" i="1"/>
  <c r="R97" i="1"/>
  <c r="P2885" i="1" l="1"/>
  <c r="N2886" i="1"/>
  <c r="O2886" i="1" s="1"/>
  <c r="M2887" i="1"/>
  <c r="R98" i="1"/>
  <c r="Q99" i="1"/>
  <c r="P2886" i="1" l="1"/>
  <c r="N2887" i="1"/>
  <c r="O2887" i="1" s="1"/>
  <c r="M2888" i="1"/>
  <c r="R99" i="1"/>
  <c r="Q100" i="1"/>
  <c r="P2887" i="1" l="1"/>
  <c r="N2888" i="1"/>
  <c r="O2888" i="1" s="1"/>
  <c r="M2889" i="1"/>
  <c r="R100" i="1"/>
  <c r="Q101" i="1"/>
  <c r="P2888" i="1" l="1"/>
  <c r="N2889" i="1"/>
  <c r="O2889" i="1" s="1"/>
  <c r="M2890" i="1"/>
  <c r="R101" i="1"/>
  <c r="Q102" i="1"/>
  <c r="P2889" i="1" l="1"/>
  <c r="N2890" i="1"/>
  <c r="M2891" i="1"/>
  <c r="N2891" i="1" s="1"/>
  <c r="R102" i="1"/>
  <c r="Q103" i="1"/>
  <c r="O2891" i="1" l="1"/>
  <c r="P2891" i="1" s="1"/>
  <c r="O2890" i="1"/>
  <c r="R103" i="1"/>
  <c r="Q104" i="1"/>
  <c r="P2890" i="1" l="1"/>
  <c r="O19" i="2"/>
  <c r="Q19" i="2"/>
  <c r="P19" i="2"/>
  <c r="R104" i="1"/>
  <c r="Q105" i="1"/>
  <c r="R105" i="1" l="1"/>
  <c r="Q106" i="1"/>
  <c r="R106" i="1" l="1"/>
  <c r="Q107" i="1"/>
  <c r="R107" i="1" l="1"/>
  <c r="Q108" i="1"/>
  <c r="R108" i="1" l="1"/>
  <c r="Q109" i="1"/>
  <c r="R109" i="1" l="1"/>
  <c r="Q110" i="1"/>
  <c r="R110" i="1" l="1"/>
  <c r="Q111" i="1"/>
  <c r="R111" i="1" l="1"/>
  <c r="Q112" i="1"/>
  <c r="Q113" i="1" l="1"/>
  <c r="R112" i="1"/>
  <c r="Q114" i="1" l="1"/>
  <c r="R113" i="1"/>
  <c r="Q115" i="1" l="1"/>
  <c r="R114" i="1"/>
  <c r="R115" i="1" l="1"/>
  <c r="Q116" i="1"/>
  <c r="R116" i="1" l="1"/>
  <c r="Q117" i="1"/>
  <c r="R117" i="1" l="1"/>
  <c r="Q118" i="1"/>
  <c r="R118" i="1" l="1"/>
  <c r="Q119" i="1"/>
  <c r="R119" i="1" l="1"/>
  <c r="Q120" i="1"/>
  <c r="R120" i="1" l="1"/>
  <c r="Q121" i="1"/>
  <c r="R121" i="1" l="1"/>
  <c r="Q122" i="1"/>
  <c r="R122" i="1" l="1"/>
  <c r="Q123" i="1"/>
  <c r="R123" i="1" l="1"/>
  <c r="Q124" i="1"/>
  <c r="R124" i="1" l="1"/>
  <c r="Q125" i="1"/>
  <c r="R125" i="1" l="1"/>
  <c r="Q126" i="1"/>
  <c r="R126" i="1" l="1"/>
  <c r="Q127" i="1"/>
  <c r="R127" i="1" l="1"/>
  <c r="Q128" i="1"/>
  <c r="R128" i="1" l="1"/>
  <c r="Q129" i="1"/>
  <c r="R129" i="1" l="1"/>
  <c r="Q130" i="1"/>
  <c r="R130" i="1" l="1"/>
  <c r="Q131" i="1"/>
  <c r="R131" i="1" l="1"/>
  <c r="Q132" i="1"/>
  <c r="R132" i="1" l="1"/>
  <c r="Q133" i="1"/>
  <c r="R133" i="1" l="1"/>
  <c r="Q134" i="1"/>
  <c r="R134" i="1" l="1"/>
  <c r="Q135" i="1"/>
  <c r="R135" i="1" l="1"/>
  <c r="Q136" i="1"/>
  <c r="R136" i="1" l="1"/>
  <c r="Q137" i="1"/>
  <c r="R137" i="1" l="1"/>
  <c r="Q138" i="1"/>
  <c r="R138" i="1" l="1"/>
  <c r="Q139" i="1"/>
  <c r="R139" i="1" l="1"/>
  <c r="Q140" i="1"/>
  <c r="R140" i="1" l="1"/>
  <c r="Q141" i="1"/>
  <c r="R141" i="1" l="1"/>
  <c r="Q142" i="1"/>
  <c r="R142" i="1" l="1"/>
  <c r="Q143" i="1"/>
  <c r="R143" i="1" l="1"/>
  <c r="Q144" i="1"/>
  <c r="Q145" i="1" l="1"/>
  <c r="R144" i="1"/>
  <c r="R145" i="1" l="1"/>
  <c r="Q146" i="1"/>
  <c r="R146" i="1" l="1"/>
  <c r="Q147" i="1"/>
  <c r="R147" i="1" l="1"/>
  <c r="Q148" i="1"/>
  <c r="R148" i="1" l="1"/>
  <c r="Q149" i="1"/>
  <c r="R149" i="1" l="1"/>
  <c r="Q150" i="1"/>
  <c r="R150" i="1" l="1"/>
  <c r="Q151" i="1"/>
  <c r="R151" i="1" l="1"/>
  <c r="Q152" i="1"/>
  <c r="R152" i="1" l="1"/>
  <c r="Q153" i="1"/>
  <c r="R153" i="1" l="1"/>
  <c r="Q154" i="1"/>
  <c r="R154" i="1" l="1"/>
  <c r="Q155" i="1"/>
  <c r="R155" i="1" l="1"/>
  <c r="Q156" i="1"/>
  <c r="R156" i="1" l="1"/>
  <c r="Q157" i="1"/>
  <c r="R157" i="1" l="1"/>
  <c r="Q158" i="1"/>
  <c r="R158" i="1" l="1"/>
  <c r="Q159" i="1"/>
  <c r="R159" i="1" l="1"/>
  <c r="Q160" i="1"/>
  <c r="Q161" i="1" l="1"/>
  <c r="R160" i="1"/>
  <c r="Q162" i="1" l="1"/>
  <c r="R161" i="1"/>
  <c r="R162" i="1" l="1"/>
  <c r="Q163" i="1"/>
  <c r="R163" i="1" l="1"/>
  <c r="Q164" i="1"/>
  <c r="R164" i="1" l="1"/>
  <c r="Q165" i="1"/>
  <c r="R165" i="1" l="1"/>
  <c r="Q166" i="1"/>
  <c r="R166" i="1" l="1"/>
  <c r="Q167" i="1"/>
  <c r="R167" i="1" l="1"/>
  <c r="Q168" i="1"/>
  <c r="R168" i="1" l="1"/>
  <c r="Q169" i="1"/>
  <c r="R169" i="1" l="1"/>
  <c r="Q170" i="1"/>
  <c r="R170" i="1" l="1"/>
  <c r="Q171" i="1"/>
  <c r="R171" i="1" l="1"/>
  <c r="Q172" i="1"/>
  <c r="R172" i="1" l="1"/>
  <c r="Q173" i="1"/>
  <c r="R173" i="1" l="1"/>
  <c r="Q174" i="1"/>
  <c r="R174" i="1" l="1"/>
  <c r="Q175" i="1"/>
  <c r="R175" i="1" l="1"/>
  <c r="Q176" i="1"/>
  <c r="Q177" i="1" l="1"/>
  <c r="R176" i="1"/>
  <c r="Q178" i="1" l="1"/>
  <c r="R177" i="1"/>
  <c r="R178" i="1" l="1"/>
  <c r="Q179" i="1"/>
  <c r="R179" i="1" l="1"/>
  <c r="Q180" i="1"/>
  <c r="R180" i="1" l="1"/>
  <c r="Q181" i="1"/>
  <c r="R181" i="1" l="1"/>
  <c r="Q182" i="1"/>
  <c r="R182" i="1" l="1"/>
  <c r="Q183" i="1"/>
  <c r="R183" i="1" l="1"/>
  <c r="Q184" i="1"/>
  <c r="R184" i="1" l="1"/>
  <c r="Q185" i="1"/>
  <c r="R185" i="1" l="1"/>
  <c r="Q186" i="1"/>
  <c r="R186" i="1" l="1"/>
  <c r="Q187" i="1"/>
  <c r="R187" i="1" l="1"/>
  <c r="Q188" i="1"/>
  <c r="R188" i="1" l="1"/>
  <c r="Q189" i="1"/>
  <c r="R189" i="1" l="1"/>
  <c r="Q190" i="1"/>
  <c r="R190" i="1" l="1"/>
  <c r="Q191" i="1"/>
  <c r="R191" i="1" l="1"/>
  <c r="Q192" i="1"/>
  <c r="R192" i="1" l="1"/>
  <c r="Q193" i="1"/>
  <c r="R193" i="1" l="1"/>
  <c r="Q194" i="1"/>
  <c r="R194" i="1" l="1"/>
  <c r="Q195" i="1"/>
  <c r="R195" i="1" l="1"/>
  <c r="Q196" i="1"/>
  <c r="R196" i="1" l="1"/>
  <c r="Q197" i="1"/>
  <c r="R197" i="1" l="1"/>
  <c r="Q198" i="1"/>
  <c r="R198" i="1" l="1"/>
  <c r="Q199" i="1"/>
  <c r="R199" i="1" l="1"/>
  <c r="Q200" i="1"/>
  <c r="R200" i="1" l="1"/>
  <c r="Q201" i="1"/>
  <c r="R201" i="1" l="1"/>
  <c r="Q202" i="1"/>
  <c r="R202" i="1" l="1"/>
  <c r="Q203" i="1"/>
  <c r="R203" i="1" l="1"/>
  <c r="Q204" i="1"/>
  <c r="R204" i="1" l="1"/>
  <c r="Q205" i="1"/>
  <c r="R205" i="1" l="1"/>
  <c r="Q206" i="1"/>
  <c r="R206" i="1" l="1"/>
  <c r="Q207" i="1"/>
  <c r="R207" i="1" l="1"/>
  <c r="Q208" i="1"/>
  <c r="Q209" i="1" l="1"/>
  <c r="R208" i="1"/>
  <c r="R209" i="1" l="1"/>
  <c r="Q210" i="1"/>
  <c r="R210" i="1" l="1"/>
  <c r="Q211" i="1"/>
  <c r="R211" i="1" l="1"/>
  <c r="Q212" i="1"/>
  <c r="R212" i="1" l="1"/>
  <c r="Q213" i="1"/>
  <c r="R213" i="1" l="1"/>
  <c r="Q214" i="1"/>
  <c r="R214" i="1" l="1"/>
  <c r="Q215" i="1"/>
  <c r="R215" i="1" l="1"/>
  <c r="Q216" i="1"/>
  <c r="R216" i="1" l="1"/>
  <c r="Q217" i="1"/>
  <c r="R217" i="1" l="1"/>
  <c r="Q218" i="1"/>
  <c r="R218" i="1" l="1"/>
  <c r="Q219" i="1"/>
  <c r="R219" i="1" l="1"/>
  <c r="Q220" i="1"/>
  <c r="R220" i="1" l="1"/>
  <c r="Q221" i="1"/>
  <c r="R221" i="1" l="1"/>
  <c r="Q222" i="1"/>
  <c r="R222" i="1" l="1"/>
  <c r="Q223" i="1"/>
  <c r="R223" i="1" l="1"/>
  <c r="Q224" i="1"/>
  <c r="Q225" i="1" l="1"/>
  <c r="R224" i="1"/>
  <c r="Q226" i="1" l="1"/>
  <c r="R225" i="1"/>
  <c r="R226" i="1" l="1"/>
  <c r="Q227" i="1"/>
  <c r="R227" i="1" l="1"/>
  <c r="Q228" i="1"/>
  <c r="R228" i="1" l="1"/>
  <c r="Q229" i="1"/>
  <c r="R229" i="1" l="1"/>
  <c r="Q230" i="1"/>
  <c r="R230" i="1" l="1"/>
  <c r="Q231" i="1"/>
  <c r="R231" i="1" l="1"/>
  <c r="Q232" i="1"/>
  <c r="R232" i="1" l="1"/>
  <c r="Q233" i="1"/>
  <c r="R233" i="1" l="1"/>
  <c r="Q234" i="1"/>
  <c r="R234" i="1" l="1"/>
  <c r="Q235" i="1"/>
  <c r="R235" i="1" l="1"/>
  <c r="Q236" i="1"/>
  <c r="R236" i="1" l="1"/>
  <c r="Q237" i="1"/>
  <c r="R237" i="1" l="1"/>
  <c r="Q238" i="1"/>
  <c r="R238" i="1" l="1"/>
  <c r="Q239" i="1"/>
  <c r="R239" i="1" l="1"/>
  <c r="Q240" i="1"/>
  <c r="Q241" i="1" l="1"/>
  <c r="R240" i="1"/>
  <c r="Q242" i="1" l="1"/>
  <c r="R241" i="1"/>
  <c r="R242" i="1" l="1"/>
  <c r="Q243" i="1"/>
  <c r="C3" i="2" s="1"/>
  <c r="R243" i="1" l="1"/>
  <c r="Q244" i="1"/>
  <c r="R244" i="1" l="1"/>
  <c r="Q245" i="1"/>
  <c r="O3" i="2"/>
  <c r="P3" i="2"/>
  <c r="Q3" i="2"/>
  <c r="R245" i="1" l="1"/>
  <c r="Q246" i="1"/>
  <c r="R246" i="1" l="1"/>
  <c r="Q247" i="1"/>
  <c r="Q248" i="1" l="1"/>
  <c r="R247" i="1"/>
  <c r="R248" i="1" l="1"/>
  <c r="Q249" i="1"/>
  <c r="R249" i="1" l="1"/>
  <c r="Q250" i="1"/>
  <c r="R250" i="1" l="1"/>
  <c r="Q251" i="1"/>
  <c r="R251" i="1" l="1"/>
  <c r="Q252" i="1"/>
  <c r="R252" i="1" l="1"/>
  <c r="Q253" i="1"/>
  <c r="R253" i="1" l="1"/>
  <c r="Q254" i="1"/>
  <c r="R254" i="1" l="1"/>
  <c r="Q255" i="1"/>
  <c r="R255" i="1" l="1"/>
  <c r="Q256" i="1"/>
  <c r="R256" i="1" l="1"/>
  <c r="Q257" i="1"/>
  <c r="R257" i="1" l="1"/>
  <c r="Q258" i="1"/>
  <c r="R258" i="1" l="1"/>
  <c r="Q259" i="1"/>
  <c r="R259" i="1" l="1"/>
  <c r="Q260" i="1"/>
  <c r="R260" i="1" l="1"/>
  <c r="Q261" i="1"/>
  <c r="R261" i="1" l="1"/>
  <c r="Q262" i="1"/>
  <c r="R262" i="1" l="1"/>
  <c r="Q263" i="1"/>
  <c r="R263" i="1" l="1"/>
  <c r="Q264" i="1"/>
  <c r="R264" i="1" l="1"/>
  <c r="Q265" i="1"/>
  <c r="R265" i="1" l="1"/>
  <c r="Q266" i="1"/>
  <c r="R266" i="1" l="1"/>
  <c r="Q267" i="1"/>
  <c r="R267" i="1" l="1"/>
  <c r="Q268" i="1"/>
  <c r="R268" i="1" l="1"/>
  <c r="Q269" i="1"/>
  <c r="R269" i="1" l="1"/>
  <c r="Q270" i="1"/>
  <c r="R270" i="1" l="1"/>
  <c r="Q271" i="1"/>
  <c r="R271" i="1" l="1"/>
  <c r="Q272" i="1"/>
  <c r="R272" i="1" l="1"/>
  <c r="Q273" i="1"/>
  <c r="R273" i="1" l="1"/>
  <c r="Q274" i="1"/>
  <c r="R274" i="1" l="1"/>
  <c r="Q275" i="1"/>
  <c r="R275" i="1" l="1"/>
  <c r="Q276" i="1"/>
  <c r="R276" i="1" l="1"/>
  <c r="Q277" i="1"/>
  <c r="R277" i="1" l="1"/>
  <c r="Q278" i="1"/>
  <c r="R278" i="1" l="1"/>
  <c r="Q279" i="1"/>
  <c r="R279" i="1" l="1"/>
  <c r="Q280" i="1"/>
  <c r="R280" i="1" l="1"/>
  <c r="Q281" i="1"/>
  <c r="R281" i="1" l="1"/>
  <c r="Q282" i="1"/>
  <c r="R282" i="1" l="1"/>
  <c r="Q283" i="1"/>
  <c r="R283" i="1" l="1"/>
  <c r="Q284" i="1"/>
  <c r="R284" i="1" l="1"/>
  <c r="Q285" i="1"/>
  <c r="R285" i="1" l="1"/>
  <c r="Q286" i="1"/>
  <c r="Q287" i="1" l="1"/>
  <c r="R286" i="1"/>
  <c r="R287" i="1" l="1"/>
  <c r="Q288" i="1"/>
  <c r="R288" i="1" l="1"/>
  <c r="Q289" i="1"/>
  <c r="R289" i="1" l="1"/>
  <c r="Q290" i="1"/>
  <c r="R290" i="1" l="1"/>
  <c r="Q291" i="1"/>
  <c r="R291" i="1" l="1"/>
  <c r="Q292" i="1"/>
  <c r="R292" i="1" l="1"/>
  <c r="Q293" i="1"/>
  <c r="R293" i="1" l="1"/>
  <c r="Q294" i="1"/>
  <c r="R294" i="1" l="1"/>
  <c r="Q295" i="1"/>
  <c r="R295" i="1" l="1"/>
  <c r="Q296" i="1"/>
  <c r="R296" i="1" l="1"/>
  <c r="Q297" i="1"/>
  <c r="Q298" i="1" l="1"/>
  <c r="R297" i="1"/>
  <c r="R298" i="1" l="1"/>
  <c r="Q299" i="1"/>
  <c r="R299" i="1" l="1"/>
  <c r="Q300" i="1"/>
  <c r="R300" i="1" l="1"/>
  <c r="Q301" i="1"/>
  <c r="R301" i="1" l="1"/>
  <c r="Q302" i="1"/>
  <c r="R302" i="1" l="1"/>
  <c r="Q303" i="1"/>
  <c r="R303" i="1" l="1"/>
  <c r="Q304" i="1"/>
  <c r="R304" i="1" l="1"/>
  <c r="Q305" i="1"/>
  <c r="R305" i="1" l="1"/>
  <c r="Q306" i="1"/>
  <c r="R306" i="1" l="1"/>
  <c r="Q307" i="1"/>
  <c r="R307" i="1" l="1"/>
  <c r="Q308" i="1"/>
  <c r="Q309" i="1" l="1"/>
  <c r="R308" i="1"/>
  <c r="R309" i="1" l="1"/>
  <c r="Q310" i="1"/>
  <c r="R310" i="1" l="1"/>
  <c r="Q311" i="1"/>
  <c r="R311" i="1" l="1"/>
  <c r="Q312" i="1"/>
  <c r="R312" i="1" l="1"/>
  <c r="Q313" i="1"/>
  <c r="Q314" i="1" l="1"/>
  <c r="R313" i="1"/>
  <c r="Q315" i="1" l="1"/>
  <c r="R314" i="1"/>
  <c r="R315" i="1" l="1"/>
  <c r="Q316" i="1"/>
  <c r="R316" i="1" l="1"/>
  <c r="Q317" i="1"/>
  <c r="R317" i="1" l="1"/>
  <c r="Q318" i="1"/>
  <c r="R318" i="1" l="1"/>
  <c r="Q319" i="1"/>
  <c r="R319" i="1" l="1"/>
  <c r="Q320" i="1"/>
  <c r="Q321" i="1" l="1"/>
  <c r="R320" i="1"/>
  <c r="R321" i="1" l="1"/>
  <c r="Q322" i="1"/>
  <c r="R322" i="1" l="1"/>
  <c r="Q323" i="1"/>
  <c r="R323" i="1" l="1"/>
  <c r="Q324" i="1"/>
  <c r="Q325" i="1" l="1"/>
  <c r="R324" i="1"/>
  <c r="R325" i="1" l="1"/>
  <c r="Q326" i="1"/>
  <c r="R326" i="1" l="1"/>
  <c r="Q327" i="1"/>
  <c r="R327" i="1" l="1"/>
  <c r="Q328" i="1"/>
  <c r="R328" i="1" l="1"/>
  <c r="Q329" i="1"/>
  <c r="R329" i="1" l="1"/>
  <c r="Q330" i="1"/>
  <c r="R330" i="1" l="1"/>
  <c r="Q331" i="1"/>
  <c r="R331" i="1" l="1"/>
  <c r="Q332" i="1"/>
  <c r="R332" i="1" l="1"/>
  <c r="Q333" i="1"/>
  <c r="R333" i="1" l="1"/>
  <c r="Q334" i="1"/>
  <c r="R334" i="1" l="1"/>
  <c r="Q335" i="1"/>
  <c r="R335" i="1" l="1"/>
  <c r="Q336" i="1"/>
  <c r="R336" i="1" l="1"/>
  <c r="Q337" i="1"/>
  <c r="R337" i="1" l="1"/>
  <c r="Q338" i="1"/>
  <c r="R338" i="1" l="1"/>
  <c r="Q339" i="1"/>
  <c r="R339" i="1" l="1"/>
  <c r="Q340" i="1"/>
  <c r="R340" i="1" l="1"/>
  <c r="Q341" i="1"/>
  <c r="R341" i="1" l="1"/>
  <c r="Q342" i="1"/>
  <c r="R342" i="1" l="1"/>
  <c r="Q343" i="1"/>
  <c r="R343" i="1" l="1"/>
  <c r="Q344" i="1"/>
  <c r="Q345" i="1" l="1"/>
  <c r="R344" i="1"/>
  <c r="R345" i="1" l="1"/>
  <c r="Q346" i="1"/>
  <c r="R346" i="1" l="1"/>
  <c r="Q347" i="1"/>
  <c r="R347" i="1" l="1"/>
  <c r="Q348" i="1"/>
  <c r="R348" i="1" l="1"/>
  <c r="Q349" i="1"/>
  <c r="R349" i="1" l="1"/>
  <c r="Q350" i="1"/>
  <c r="R350" i="1" l="1"/>
  <c r="Q351" i="1"/>
  <c r="R351" i="1" l="1"/>
  <c r="Q352" i="1"/>
  <c r="R352" i="1" l="1"/>
  <c r="Q353" i="1"/>
  <c r="R353" i="1" l="1"/>
  <c r="Q354" i="1"/>
  <c r="R354" i="1" l="1"/>
  <c r="Q355" i="1"/>
  <c r="R355" i="1" l="1"/>
  <c r="Q356" i="1"/>
  <c r="R356" i="1" l="1"/>
  <c r="Q357" i="1"/>
  <c r="R357" i="1" l="1"/>
  <c r="Q358" i="1"/>
  <c r="R358" i="1" l="1"/>
  <c r="Q359" i="1"/>
  <c r="R359" i="1" l="1"/>
  <c r="Q360" i="1"/>
  <c r="R360" i="1" l="1"/>
  <c r="Q361" i="1"/>
  <c r="Q362" i="1" l="1"/>
  <c r="R361" i="1"/>
  <c r="R362" i="1" l="1"/>
  <c r="Q363" i="1"/>
  <c r="R363" i="1" l="1"/>
  <c r="Q364" i="1"/>
  <c r="R364" i="1" l="1"/>
  <c r="Q365" i="1"/>
  <c r="R365" i="1" l="1"/>
  <c r="Q366" i="1"/>
  <c r="R366" i="1" l="1"/>
  <c r="Q367" i="1"/>
  <c r="R367" i="1" l="1"/>
  <c r="Q368" i="1"/>
  <c r="R368" i="1" l="1"/>
  <c r="Q369" i="1"/>
  <c r="R369" i="1" l="1"/>
  <c r="Q370" i="1"/>
  <c r="R370" i="1" l="1"/>
  <c r="Q371" i="1"/>
  <c r="R371" i="1" l="1"/>
  <c r="Q372" i="1"/>
  <c r="R372" i="1" l="1"/>
  <c r="Q373" i="1"/>
  <c r="R373" i="1" l="1"/>
  <c r="Q374" i="1"/>
  <c r="R374" i="1" l="1"/>
  <c r="Q375" i="1"/>
  <c r="R375" i="1" l="1"/>
  <c r="Q376" i="1"/>
  <c r="Q377" i="1" l="1"/>
  <c r="R376" i="1"/>
  <c r="Q378" i="1" l="1"/>
  <c r="R377" i="1"/>
  <c r="R378" i="1" l="1"/>
  <c r="Q379" i="1"/>
  <c r="R379" i="1" l="1"/>
  <c r="Q380" i="1"/>
  <c r="R380" i="1" l="1"/>
  <c r="Q381" i="1"/>
  <c r="R381" i="1" l="1"/>
  <c r="Q382" i="1"/>
  <c r="R382" i="1" l="1"/>
  <c r="Q383" i="1"/>
  <c r="R383" i="1" l="1"/>
  <c r="Q384" i="1"/>
  <c r="R384" i="1" l="1"/>
  <c r="Q385" i="1"/>
  <c r="R385" i="1" l="1"/>
  <c r="Q386" i="1"/>
  <c r="R386" i="1" l="1"/>
  <c r="Q387" i="1"/>
  <c r="R387" i="1" l="1"/>
  <c r="Q388" i="1"/>
  <c r="R388" i="1" l="1"/>
  <c r="Q389" i="1"/>
  <c r="R389" i="1" l="1"/>
  <c r="Q390" i="1"/>
  <c r="R390" i="1" l="1"/>
  <c r="Q391" i="1"/>
  <c r="R391" i="1" l="1"/>
  <c r="Q392" i="1"/>
  <c r="R392" i="1" l="1"/>
  <c r="Q393" i="1"/>
  <c r="R393" i="1" l="1"/>
  <c r="Q394" i="1"/>
  <c r="R394" i="1" l="1"/>
  <c r="Q395" i="1"/>
  <c r="R395" i="1" l="1"/>
  <c r="Q396" i="1"/>
  <c r="R396" i="1" l="1"/>
  <c r="Q397" i="1"/>
  <c r="R397" i="1" l="1"/>
  <c r="Q398" i="1"/>
  <c r="R398" i="1" l="1"/>
  <c r="Q399" i="1"/>
  <c r="R399" i="1" l="1"/>
  <c r="Q400" i="1"/>
  <c r="R400" i="1" l="1"/>
  <c r="Q401" i="1"/>
  <c r="R401" i="1" l="1"/>
  <c r="Q402" i="1"/>
  <c r="R402" i="1" l="1"/>
  <c r="Q403" i="1"/>
  <c r="R403" i="1" l="1"/>
  <c r="Q404" i="1"/>
  <c r="R404" i="1" l="1"/>
  <c r="Q405" i="1"/>
  <c r="R405" i="1" l="1"/>
  <c r="Q406" i="1"/>
  <c r="R406" i="1" l="1"/>
  <c r="Q407" i="1"/>
  <c r="R407" i="1" l="1"/>
  <c r="Q408" i="1"/>
  <c r="R408" i="1" l="1"/>
  <c r="Q409" i="1"/>
  <c r="R409" i="1" l="1"/>
  <c r="Q410" i="1"/>
  <c r="R410" i="1" l="1"/>
  <c r="Q411" i="1"/>
  <c r="R411" i="1" l="1"/>
  <c r="Q412" i="1"/>
  <c r="R412" i="1" l="1"/>
  <c r="Q413" i="1"/>
  <c r="R413" i="1" l="1"/>
  <c r="Q414" i="1"/>
  <c r="R414" i="1" l="1"/>
  <c r="Q415" i="1"/>
  <c r="R415" i="1" l="1"/>
  <c r="Q416" i="1"/>
  <c r="R416" i="1" l="1"/>
  <c r="Q417" i="1"/>
  <c r="R417" i="1" l="1"/>
  <c r="Q418" i="1"/>
  <c r="R418" i="1" l="1"/>
  <c r="Q419" i="1"/>
  <c r="R419" i="1" l="1"/>
  <c r="Q420" i="1"/>
  <c r="R420" i="1" l="1"/>
  <c r="Q421" i="1"/>
  <c r="R421" i="1" l="1"/>
  <c r="Q422" i="1"/>
  <c r="R422" i="1" l="1"/>
  <c r="Q423" i="1"/>
  <c r="R423" i="1" l="1"/>
  <c r="Q424" i="1"/>
  <c r="R424" i="1" l="1"/>
  <c r="Q425" i="1"/>
  <c r="Q426" i="1" l="1"/>
  <c r="R425" i="1"/>
  <c r="R426" i="1" l="1"/>
  <c r="Q427" i="1"/>
  <c r="R427" i="1" l="1"/>
  <c r="Q428" i="1"/>
  <c r="R428" i="1" l="1"/>
  <c r="Q429" i="1"/>
  <c r="R429" i="1" l="1"/>
  <c r="Q430" i="1"/>
  <c r="R430" i="1" l="1"/>
  <c r="Q431" i="1"/>
  <c r="R431" i="1" l="1"/>
  <c r="Q432" i="1"/>
  <c r="R432" i="1" l="1"/>
  <c r="Q433" i="1"/>
  <c r="R433" i="1" l="1"/>
  <c r="Q434" i="1"/>
  <c r="R434" i="1" l="1"/>
  <c r="Q435" i="1"/>
  <c r="R435" i="1" l="1"/>
  <c r="Q436" i="1"/>
  <c r="R436" i="1" l="1"/>
  <c r="Q437" i="1"/>
  <c r="R437" i="1" l="1"/>
  <c r="Q438" i="1"/>
  <c r="R438" i="1" l="1"/>
  <c r="Q439" i="1"/>
  <c r="R439" i="1" l="1"/>
  <c r="Q440" i="1"/>
  <c r="R440" i="1" l="1"/>
  <c r="Q441" i="1"/>
  <c r="Q442" i="1" l="1"/>
  <c r="R441" i="1"/>
  <c r="R442" i="1" l="1"/>
  <c r="Q443" i="1"/>
  <c r="R443" i="1" l="1"/>
  <c r="Q444" i="1"/>
  <c r="R444" i="1" l="1"/>
  <c r="Q445" i="1"/>
  <c r="R445" i="1" l="1"/>
  <c r="Q446" i="1"/>
  <c r="R446" i="1" l="1"/>
  <c r="Q447" i="1"/>
  <c r="R447" i="1" l="1"/>
  <c r="Q448" i="1"/>
  <c r="R448" i="1" l="1"/>
  <c r="Q449" i="1"/>
  <c r="R449" i="1" l="1"/>
  <c r="Q450" i="1"/>
  <c r="R450" i="1" l="1"/>
  <c r="Q451" i="1"/>
  <c r="R451" i="1" l="1"/>
  <c r="Q452" i="1"/>
  <c r="R452" i="1" l="1"/>
  <c r="Q453" i="1"/>
  <c r="R453" i="1" l="1"/>
  <c r="Q454" i="1"/>
  <c r="R454" i="1" l="1"/>
  <c r="Q455" i="1"/>
  <c r="R455" i="1" l="1"/>
  <c r="Q456" i="1"/>
  <c r="R456" i="1" l="1"/>
  <c r="Q457" i="1"/>
  <c r="R457" i="1" l="1"/>
  <c r="Q458" i="1"/>
  <c r="R458" i="1" l="1"/>
  <c r="Q459" i="1"/>
  <c r="R459" i="1" l="1"/>
  <c r="Q460" i="1"/>
  <c r="R460" i="1" l="1"/>
  <c r="Q461" i="1"/>
  <c r="R461" i="1" l="1"/>
  <c r="Q462" i="1"/>
  <c r="R462" i="1" l="1"/>
  <c r="Q463" i="1"/>
  <c r="R463" i="1" l="1"/>
  <c r="Q464" i="1"/>
  <c r="R464" i="1" l="1"/>
  <c r="Q465" i="1"/>
  <c r="R465" i="1" l="1"/>
  <c r="Q466" i="1"/>
  <c r="R466" i="1" l="1"/>
  <c r="Q467" i="1"/>
  <c r="R467" i="1" l="1"/>
  <c r="Q468" i="1"/>
  <c r="R468" i="1" l="1"/>
  <c r="Q469" i="1"/>
  <c r="R469" i="1" l="1"/>
  <c r="Q470" i="1"/>
  <c r="Q471" i="1" l="1"/>
  <c r="R470" i="1"/>
  <c r="R471" i="1" l="1"/>
  <c r="Q472" i="1"/>
  <c r="R472" i="1" l="1"/>
  <c r="Q473" i="1"/>
  <c r="R473" i="1" l="1"/>
  <c r="Q474" i="1"/>
  <c r="R474" i="1" l="1"/>
  <c r="Q475" i="1"/>
  <c r="R475" i="1" l="1"/>
  <c r="Q476" i="1"/>
  <c r="R476" i="1" l="1"/>
  <c r="Q477" i="1"/>
  <c r="R477" i="1" l="1"/>
  <c r="Q478" i="1"/>
  <c r="R478" i="1" l="1"/>
  <c r="Q479" i="1"/>
  <c r="R479" i="1" l="1"/>
  <c r="Q480" i="1"/>
  <c r="R480" i="1" l="1"/>
  <c r="Q481" i="1"/>
  <c r="R481" i="1" l="1"/>
  <c r="Q482" i="1"/>
  <c r="R482" i="1" l="1"/>
  <c r="Q483" i="1"/>
  <c r="R483" i="1" l="1"/>
  <c r="Q484" i="1"/>
  <c r="C4" i="2" s="1"/>
  <c r="R484" i="1" l="1"/>
  <c r="Q485" i="1"/>
  <c r="R485" i="1" l="1"/>
  <c r="Q486" i="1"/>
  <c r="Q4" i="2"/>
  <c r="O4" i="2"/>
  <c r="P4" i="2"/>
  <c r="R486" i="1" l="1"/>
  <c r="Q487" i="1"/>
  <c r="R487" i="1" l="1"/>
  <c r="Q488" i="1"/>
  <c r="R488" i="1" l="1"/>
  <c r="Q489" i="1"/>
  <c r="Q490" i="1" l="1"/>
  <c r="R489" i="1"/>
  <c r="R490" i="1" l="1"/>
  <c r="Q491" i="1"/>
  <c r="R491" i="1" l="1"/>
  <c r="Q492" i="1"/>
  <c r="R492" i="1" l="1"/>
  <c r="Q493" i="1"/>
  <c r="R493" i="1" l="1"/>
  <c r="Q494" i="1"/>
  <c r="R494" i="1" l="1"/>
  <c r="Q495" i="1"/>
  <c r="R495" i="1" l="1"/>
  <c r="Q496" i="1"/>
  <c r="R496" i="1" l="1"/>
  <c r="Q497" i="1"/>
  <c r="R497" i="1" l="1"/>
  <c r="Q498" i="1"/>
  <c r="R498" i="1" l="1"/>
  <c r="Q499" i="1"/>
  <c r="R499" i="1" l="1"/>
  <c r="Q500" i="1"/>
  <c r="R500" i="1" l="1"/>
  <c r="Q501" i="1"/>
  <c r="R501" i="1" l="1"/>
  <c r="Q502" i="1"/>
  <c r="R502" i="1" l="1"/>
  <c r="Q503" i="1"/>
  <c r="R503" i="1" l="1"/>
  <c r="Q504" i="1"/>
  <c r="Q505" i="1" l="1"/>
  <c r="R504" i="1"/>
  <c r="Q506" i="1" l="1"/>
  <c r="R505" i="1"/>
  <c r="R506" i="1" l="1"/>
  <c r="Q507" i="1"/>
  <c r="R507" i="1" l="1"/>
  <c r="Q508" i="1"/>
  <c r="R508" i="1" l="1"/>
  <c r="Q509" i="1"/>
  <c r="R509" i="1" l="1"/>
  <c r="Q510" i="1"/>
  <c r="R510" i="1" l="1"/>
  <c r="Q511" i="1"/>
  <c r="R511" i="1" l="1"/>
  <c r="Q512" i="1"/>
  <c r="Q513" i="1" l="1"/>
  <c r="R512" i="1"/>
  <c r="R513" i="1" l="1"/>
  <c r="Q514" i="1"/>
  <c r="R514" i="1" l="1"/>
  <c r="Q515" i="1"/>
  <c r="R515" i="1" l="1"/>
  <c r="Q516" i="1"/>
  <c r="R516" i="1" l="1"/>
  <c r="Q517" i="1"/>
  <c r="R517" i="1" l="1"/>
  <c r="Q518" i="1"/>
  <c r="R518" i="1" l="1"/>
  <c r="Q519" i="1"/>
  <c r="R519" i="1" l="1"/>
  <c r="Q520" i="1"/>
  <c r="R520" i="1" l="1"/>
  <c r="Q521" i="1"/>
  <c r="R521" i="1" l="1"/>
  <c r="Q522" i="1"/>
  <c r="R522" i="1" l="1"/>
  <c r="Q523" i="1"/>
  <c r="R523" i="1" l="1"/>
  <c r="Q524" i="1"/>
  <c r="R524" i="1" l="1"/>
  <c r="Q525" i="1"/>
  <c r="R525" i="1" l="1"/>
  <c r="Q526" i="1"/>
  <c r="R526" i="1" l="1"/>
  <c r="Q527" i="1"/>
  <c r="R527" i="1" l="1"/>
  <c r="Q528" i="1"/>
  <c r="R528" i="1" l="1"/>
  <c r="Q529" i="1"/>
  <c r="R529" i="1" l="1"/>
  <c r="Q530" i="1"/>
  <c r="R530" i="1" l="1"/>
  <c r="Q531" i="1"/>
  <c r="R531" i="1" l="1"/>
  <c r="Q532" i="1"/>
  <c r="R532" i="1" l="1"/>
  <c r="Q533" i="1"/>
  <c r="R533" i="1" l="1"/>
  <c r="Q534" i="1"/>
  <c r="R534" i="1" l="1"/>
  <c r="Q535" i="1"/>
  <c r="Q536" i="1" l="1"/>
  <c r="R535" i="1"/>
  <c r="R536" i="1" l="1"/>
  <c r="Q537" i="1"/>
  <c r="R537" i="1" l="1"/>
  <c r="Q538" i="1"/>
  <c r="R538" i="1" l="1"/>
  <c r="Q539" i="1"/>
  <c r="R539" i="1" l="1"/>
  <c r="Q540" i="1"/>
  <c r="R540" i="1" l="1"/>
  <c r="Q541" i="1"/>
  <c r="R541" i="1" l="1"/>
  <c r="Q542" i="1"/>
  <c r="R542" i="1" l="1"/>
  <c r="Q543" i="1"/>
  <c r="R543" i="1" l="1"/>
  <c r="Q544" i="1"/>
  <c r="R544" i="1" l="1"/>
  <c r="Q545" i="1"/>
  <c r="R545" i="1" l="1"/>
  <c r="Q546" i="1"/>
  <c r="R546" i="1" l="1"/>
  <c r="Q547" i="1"/>
  <c r="R547" i="1" l="1"/>
  <c r="Q548" i="1"/>
  <c r="R548" i="1" l="1"/>
  <c r="Q549" i="1"/>
  <c r="R549" i="1" l="1"/>
  <c r="Q550" i="1"/>
  <c r="R550" i="1" l="1"/>
  <c r="Q551" i="1"/>
  <c r="R551" i="1" l="1"/>
  <c r="Q552" i="1"/>
  <c r="R552" i="1" l="1"/>
  <c r="Q553" i="1"/>
  <c r="R553" i="1" l="1"/>
  <c r="Q554" i="1"/>
  <c r="R554" i="1" l="1"/>
  <c r="Q555" i="1"/>
  <c r="R555" i="1" l="1"/>
  <c r="Q556" i="1"/>
  <c r="R556" i="1" l="1"/>
  <c r="Q557" i="1"/>
  <c r="R557" i="1" l="1"/>
  <c r="Q558" i="1"/>
  <c r="R558" i="1" l="1"/>
  <c r="Q559" i="1"/>
  <c r="R559" i="1" l="1"/>
  <c r="Q560" i="1"/>
  <c r="R560" i="1" l="1"/>
  <c r="Q561" i="1"/>
  <c r="R561" i="1" l="1"/>
  <c r="Q562" i="1"/>
  <c r="R562" i="1" l="1"/>
  <c r="Q563" i="1"/>
  <c r="R563" i="1" l="1"/>
  <c r="Q564" i="1"/>
  <c r="R564" i="1" l="1"/>
  <c r="Q565" i="1"/>
  <c r="R565" i="1" l="1"/>
  <c r="Q566" i="1"/>
  <c r="R566" i="1" l="1"/>
  <c r="Q567" i="1"/>
  <c r="R567" i="1" l="1"/>
  <c r="Q568" i="1"/>
  <c r="R568" i="1" l="1"/>
  <c r="Q569" i="1"/>
  <c r="R569" i="1" l="1"/>
  <c r="Q570" i="1"/>
  <c r="R570" i="1" l="1"/>
  <c r="Q571" i="1"/>
  <c r="R571" i="1" l="1"/>
  <c r="Q572" i="1"/>
  <c r="R572" i="1" l="1"/>
  <c r="Q573" i="1"/>
  <c r="R573" i="1" l="1"/>
  <c r="Q574" i="1"/>
  <c r="R574" i="1" l="1"/>
  <c r="Q575" i="1"/>
  <c r="R575" i="1" l="1"/>
  <c r="Q576" i="1"/>
  <c r="R576" i="1" l="1"/>
  <c r="Q577" i="1"/>
  <c r="R577" i="1" l="1"/>
  <c r="Q578" i="1"/>
  <c r="R578" i="1" l="1"/>
  <c r="Q579" i="1"/>
  <c r="R579" i="1" l="1"/>
  <c r="Q580" i="1"/>
  <c r="R580" i="1" l="1"/>
  <c r="Q581" i="1"/>
  <c r="R581" i="1" l="1"/>
  <c r="Q582" i="1"/>
  <c r="R582" i="1" l="1"/>
  <c r="Q583" i="1"/>
  <c r="R583" i="1" l="1"/>
  <c r="Q584" i="1"/>
  <c r="R584" i="1" l="1"/>
  <c r="Q585" i="1"/>
  <c r="Q586" i="1" l="1"/>
  <c r="R585" i="1"/>
  <c r="R586" i="1" l="1"/>
  <c r="Q587" i="1"/>
  <c r="R587" i="1" l="1"/>
  <c r="Q588" i="1"/>
  <c r="R588" i="1" l="1"/>
  <c r="Q589" i="1"/>
  <c r="R589" i="1" l="1"/>
  <c r="Q590" i="1"/>
  <c r="R590" i="1" l="1"/>
  <c r="Q591" i="1"/>
  <c r="R591" i="1" l="1"/>
  <c r="Q592" i="1"/>
  <c r="R592" i="1" l="1"/>
  <c r="Q593" i="1"/>
  <c r="R593" i="1" l="1"/>
  <c r="Q594" i="1"/>
  <c r="R594" i="1" l="1"/>
  <c r="Q595" i="1"/>
  <c r="R595" i="1" l="1"/>
  <c r="Q596" i="1"/>
  <c r="R596" i="1" l="1"/>
  <c r="Q597" i="1"/>
  <c r="R597" i="1" l="1"/>
  <c r="Q598" i="1"/>
  <c r="R598" i="1" l="1"/>
  <c r="Q599" i="1"/>
  <c r="R599" i="1" l="1"/>
  <c r="Q600" i="1"/>
  <c r="R600" i="1" l="1"/>
  <c r="Q601" i="1"/>
  <c r="R601" i="1" l="1"/>
  <c r="Q602" i="1"/>
  <c r="R602" i="1" l="1"/>
  <c r="Q603" i="1"/>
  <c r="R603" i="1" l="1"/>
  <c r="Q604" i="1"/>
  <c r="R604" i="1" l="1"/>
  <c r="Q605" i="1"/>
  <c r="R605" i="1" l="1"/>
  <c r="Q606" i="1"/>
  <c r="R606" i="1" l="1"/>
  <c r="Q607" i="1"/>
  <c r="R607" i="1" l="1"/>
  <c r="Q608" i="1"/>
  <c r="R608" i="1" l="1"/>
  <c r="Q609" i="1"/>
  <c r="R609" i="1" l="1"/>
  <c r="Q610" i="1"/>
  <c r="R610" i="1" l="1"/>
  <c r="Q611" i="1"/>
  <c r="R611" i="1" l="1"/>
  <c r="Q612" i="1"/>
  <c r="R612" i="1" l="1"/>
  <c r="Q613" i="1"/>
  <c r="R613" i="1" l="1"/>
  <c r="Q614" i="1"/>
  <c r="R614" i="1" l="1"/>
  <c r="Q615" i="1"/>
  <c r="R615" i="1" l="1"/>
  <c r="Q616" i="1"/>
  <c r="R616" i="1" l="1"/>
  <c r="Q617" i="1"/>
  <c r="R617" i="1" l="1"/>
  <c r="Q618" i="1"/>
  <c r="R618" i="1" l="1"/>
  <c r="Q619" i="1"/>
  <c r="R619" i="1" l="1"/>
  <c r="Q620" i="1"/>
  <c r="R620" i="1" l="1"/>
  <c r="Q621" i="1"/>
  <c r="R621" i="1" l="1"/>
  <c r="Q622" i="1"/>
  <c r="R622" i="1" l="1"/>
  <c r="Q623" i="1"/>
  <c r="R623" i="1" l="1"/>
  <c r="Q624" i="1"/>
  <c r="R624" i="1" l="1"/>
  <c r="Q625" i="1"/>
  <c r="R625" i="1" l="1"/>
  <c r="Q626" i="1"/>
  <c r="R626" i="1" l="1"/>
  <c r="Q627" i="1"/>
  <c r="R627" i="1" l="1"/>
  <c r="Q628" i="1"/>
  <c r="R628" i="1" l="1"/>
  <c r="Q629" i="1"/>
  <c r="R629" i="1" l="1"/>
  <c r="Q630" i="1"/>
  <c r="R630" i="1" l="1"/>
  <c r="Q631" i="1"/>
  <c r="R631" i="1" l="1"/>
  <c r="Q632" i="1"/>
  <c r="R632" i="1" l="1"/>
  <c r="Q633" i="1"/>
  <c r="R633" i="1" l="1"/>
  <c r="Q634" i="1"/>
  <c r="R634" i="1" l="1"/>
  <c r="Q635" i="1"/>
  <c r="R635" i="1" l="1"/>
  <c r="Q636" i="1"/>
  <c r="R636" i="1" l="1"/>
  <c r="Q637" i="1"/>
  <c r="R637" i="1" l="1"/>
  <c r="Q638" i="1"/>
  <c r="R638" i="1" l="1"/>
  <c r="Q639" i="1"/>
  <c r="R639" i="1" l="1"/>
  <c r="Q640" i="1"/>
  <c r="R640" i="1" l="1"/>
  <c r="Q641" i="1"/>
  <c r="R641" i="1" l="1"/>
  <c r="Q642" i="1"/>
  <c r="R642" i="1" l="1"/>
  <c r="Q643" i="1"/>
  <c r="R643" i="1" l="1"/>
  <c r="Q644" i="1"/>
  <c r="R644" i="1" l="1"/>
  <c r="Q645" i="1"/>
  <c r="R645" i="1" l="1"/>
  <c r="Q646" i="1"/>
  <c r="R646" i="1" l="1"/>
  <c r="Q647" i="1"/>
  <c r="R647" i="1" l="1"/>
  <c r="Q648" i="1"/>
  <c r="R648" i="1" l="1"/>
  <c r="Q649" i="1"/>
  <c r="R649" i="1" l="1"/>
  <c r="Q650" i="1"/>
  <c r="R650" i="1" l="1"/>
  <c r="Q651" i="1"/>
  <c r="R651" i="1" l="1"/>
  <c r="Q652" i="1"/>
  <c r="R652" i="1" l="1"/>
  <c r="Q653" i="1"/>
  <c r="R653" i="1" l="1"/>
  <c r="Q654" i="1"/>
  <c r="R654" i="1" l="1"/>
  <c r="Q655" i="1"/>
  <c r="R655" i="1" l="1"/>
  <c r="Q656" i="1"/>
  <c r="R656" i="1" l="1"/>
  <c r="Q657" i="1"/>
  <c r="R657" i="1" l="1"/>
  <c r="Q658" i="1"/>
  <c r="R658" i="1" l="1"/>
  <c r="Q659" i="1"/>
  <c r="R659" i="1" l="1"/>
  <c r="Q660" i="1"/>
  <c r="R660" i="1" l="1"/>
  <c r="Q661" i="1"/>
  <c r="R661" i="1" l="1"/>
  <c r="Q662" i="1"/>
  <c r="R662" i="1" l="1"/>
  <c r="Q663" i="1"/>
  <c r="R663" i="1" l="1"/>
  <c r="Q664" i="1"/>
  <c r="R664" i="1" l="1"/>
  <c r="Q665" i="1"/>
  <c r="R665" i="1" l="1"/>
  <c r="Q666" i="1"/>
  <c r="R666" i="1" l="1"/>
  <c r="Q667" i="1"/>
  <c r="R667" i="1" l="1"/>
  <c r="Q668" i="1"/>
  <c r="R668" i="1" l="1"/>
  <c r="Q669" i="1"/>
  <c r="R669" i="1" l="1"/>
  <c r="Q670" i="1"/>
  <c r="R670" i="1" l="1"/>
  <c r="Q671" i="1"/>
  <c r="R671" i="1" l="1"/>
  <c r="Q672" i="1"/>
  <c r="R672" i="1" l="1"/>
  <c r="Q673" i="1"/>
  <c r="R673" i="1" l="1"/>
  <c r="Q674" i="1"/>
  <c r="R674" i="1" l="1"/>
  <c r="Q675" i="1"/>
  <c r="R675" i="1" l="1"/>
  <c r="Q676" i="1"/>
  <c r="R676" i="1" l="1"/>
  <c r="Q677" i="1"/>
  <c r="R677" i="1" l="1"/>
  <c r="Q678" i="1"/>
  <c r="R678" i="1" l="1"/>
  <c r="Q679" i="1"/>
  <c r="R679" i="1" l="1"/>
  <c r="Q680" i="1"/>
  <c r="R680" i="1" l="1"/>
  <c r="Q681" i="1"/>
  <c r="R681" i="1" l="1"/>
  <c r="Q682" i="1"/>
  <c r="R682" i="1" l="1"/>
  <c r="Q683" i="1"/>
  <c r="R683" i="1" l="1"/>
  <c r="Q684" i="1"/>
  <c r="R684" i="1" l="1"/>
  <c r="Q685" i="1"/>
  <c r="R685" i="1" l="1"/>
  <c r="Q686" i="1"/>
  <c r="R686" i="1" l="1"/>
  <c r="Q687" i="1"/>
  <c r="R687" i="1" l="1"/>
  <c r="Q688" i="1"/>
  <c r="R688" i="1" l="1"/>
  <c r="Q689" i="1"/>
  <c r="R689" i="1" l="1"/>
  <c r="Q690" i="1"/>
  <c r="R690" i="1" l="1"/>
  <c r="Q691" i="1"/>
  <c r="R691" i="1" l="1"/>
  <c r="Q692" i="1"/>
  <c r="R692" i="1" l="1"/>
  <c r="Q693" i="1"/>
  <c r="R693" i="1" l="1"/>
  <c r="Q694" i="1"/>
  <c r="R694" i="1" l="1"/>
  <c r="Q695" i="1"/>
  <c r="R695" i="1" l="1"/>
  <c r="Q696" i="1"/>
  <c r="R696" i="1" l="1"/>
  <c r="Q697" i="1"/>
  <c r="R697" i="1" l="1"/>
  <c r="Q698" i="1"/>
  <c r="R698" i="1" l="1"/>
  <c r="Q699" i="1"/>
  <c r="R699" i="1" l="1"/>
  <c r="Q700" i="1"/>
  <c r="R700" i="1" l="1"/>
  <c r="Q701" i="1"/>
  <c r="R701" i="1" l="1"/>
  <c r="Q702" i="1"/>
  <c r="R702" i="1" l="1"/>
  <c r="Q703" i="1"/>
  <c r="R703" i="1" l="1"/>
  <c r="Q704" i="1"/>
  <c r="R704" i="1" l="1"/>
  <c r="Q705" i="1"/>
  <c r="R705" i="1" l="1"/>
  <c r="Q706" i="1"/>
  <c r="R706" i="1" l="1"/>
  <c r="Q707" i="1"/>
  <c r="R707" i="1" l="1"/>
  <c r="Q708" i="1"/>
  <c r="R708" i="1" l="1"/>
  <c r="Q709" i="1"/>
  <c r="R709" i="1" l="1"/>
  <c r="Q710" i="1"/>
  <c r="R710" i="1" l="1"/>
  <c r="Q711" i="1"/>
  <c r="R711" i="1" l="1"/>
  <c r="Q712" i="1"/>
  <c r="R712" i="1" l="1"/>
  <c r="Q713" i="1"/>
  <c r="R713" i="1" l="1"/>
  <c r="Q714" i="1"/>
  <c r="R714" i="1" l="1"/>
  <c r="Q715" i="1"/>
  <c r="R715" i="1" l="1"/>
  <c r="Q716" i="1"/>
  <c r="R716" i="1" l="1"/>
  <c r="Q717" i="1"/>
  <c r="R717" i="1" l="1"/>
  <c r="Q718" i="1"/>
  <c r="R718" i="1" l="1"/>
  <c r="Q719" i="1"/>
  <c r="R719" i="1" l="1"/>
  <c r="Q720" i="1"/>
  <c r="R720" i="1" l="1"/>
  <c r="Q721" i="1"/>
  <c r="R721" i="1" l="1"/>
  <c r="Q722" i="1"/>
  <c r="R722" i="1" l="1"/>
  <c r="Q723" i="1"/>
  <c r="R723" i="1" l="1"/>
  <c r="Q724" i="1"/>
  <c r="R724" i="1" l="1"/>
  <c r="Q725" i="1"/>
  <c r="R725" i="1" l="1"/>
  <c r="Q726" i="1"/>
  <c r="C5" i="2" s="1"/>
  <c r="R726" i="1" l="1"/>
  <c r="Q727" i="1"/>
  <c r="R727" i="1" l="1"/>
  <c r="Q728" i="1"/>
  <c r="O5" i="2"/>
  <c r="P5" i="2"/>
  <c r="Q5" i="2"/>
  <c r="R728" i="1" l="1"/>
  <c r="Q729" i="1"/>
  <c r="R729" i="1" l="1"/>
  <c r="Q730" i="1"/>
  <c r="Q731" i="1" l="1"/>
  <c r="R730" i="1"/>
  <c r="R731" i="1" l="1"/>
  <c r="Q732" i="1"/>
  <c r="R732" i="1" l="1"/>
  <c r="Q733" i="1"/>
  <c r="R733" i="1" l="1"/>
  <c r="Q734" i="1"/>
  <c r="R734" i="1" l="1"/>
  <c r="Q735" i="1"/>
  <c r="R735" i="1" l="1"/>
  <c r="Q736" i="1"/>
  <c r="R736" i="1" l="1"/>
  <c r="Q737" i="1"/>
  <c r="R737" i="1" l="1"/>
  <c r="Q738" i="1"/>
  <c r="R738" i="1" l="1"/>
  <c r="Q739" i="1"/>
  <c r="R739" i="1" l="1"/>
  <c r="Q740" i="1"/>
  <c r="R740" i="1" l="1"/>
  <c r="Q741" i="1"/>
  <c r="R741" i="1" l="1"/>
  <c r="Q742" i="1"/>
  <c r="R742" i="1" l="1"/>
  <c r="Q743" i="1"/>
  <c r="R743" i="1" l="1"/>
  <c r="Q744" i="1"/>
  <c r="R744" i="1" l="1"/>
  <c r="Q745" i="1"/>
  <c r="R745" i="1" l="1"/>
  <c r="Q746" i="1"/>
  <c r="R746" i="1" l="1"/>
  <c r="Q747" i="1"/>
  <c r="R747" i="1" l="1"/>
  <c r="Q748" i="1"/>
  <c r="R748" i="1" l="1"/>
  <c r="Q749" i="1"/>
  <c r="R749" i="1" l="1"/>
  <c r="Q750" i="1"/>
  <c r="R750" i="1" l="1"/>
  <c r="Q751" i="1"/>
  <c r="R751" i="1" l="1"/>
  <c r="Q752" i="1"/>
  <c r="R752" i="1" l="1"/>
  <c r="Q753" i="1"/>
  <c r="R753" i="1" l="1"/>
  <c r="Q754" i="1"/>
  <c r="R754" i="1" l="1"/>
  <c r="Q755" i="1"/>
  <c r="R755" i="1" l="1"/>
  <c r="Q756" i="1"/>
  <c r="R756" i="1" l="1"/>
  <c r="Q757" i="1"/>
  <c r="R757" i="1" l="1"/>
  <c r="Q758" i="1"/>
  <c r="R758" i="1" l="1"/>
  <c r="Q759" i="1"/>
  <c r="R759" i="1" l="1"/>
  <c r="Q760" i="1"/>
  <c r="Q761" i="1" l="1"/>
  <c r="R760" i="1"/>
  <c r="R761" i="1" l="1"/>
  <c r="Q762" i="1"/>
  <c r="R762" i="1" l="1"/>
  <c r="Q763" i="1"/>
  <c r="R763" i="1" l="1"/>
  <c r="Q764" i="1"/>
  <c r="R764" i="1" l="1"/>
  <c r="Q765" i="1"/>
  <c r="R765" i="1" l="1"/>
  <c r="Q766" i="1"/>
  <c r="R766" i="1" l="1"/>
  <c r="Q767" i="1"/>
  <c r="R767" i="1" l="1"/>
  <c r="Q768" i="1"/>
  <c r="Q769" i="1" l="1"/>
  <c r="R768" i="1"/>
  <c r="R769" i="1" l="1"/>
  <c r="Q770" i="1"/>
  <c r="R770" i="1" l="1"/>
  <c r="Q771" i="1"/>
  <c r="R771" i="1" l="1"/>
  <c r="Q772" i="1"/>
  <c r="R772" i="1" l="1"/>
  <c r="Q773" i="1"/>
  <c r="R773" i="1" l="1"/>
  <c r="Q774" i="1"/>
  <c r="R774" i="1" l="1"/>
  <c r="Q775" i="1"/>
  <c r="R775" i="1" l="1"/>
  <c r="Q776" i="1"/>
  <c r="R776" i="1" l="1"/>
  <c r="Q777" i="1"/>
  <c r="R777" i="1" l="1"/>
  <c r="Q778" i="1"/>
  <c r="R778" i="1" l="1"/>
  <c r="Q779" i="1"/>
  <c r="R779" i="1" l="1"/>
  <c r="Q780" i="1"/>
  <c r="R780" i="1" l="1"/>
  <c r="Q781" i="1"/>
  <c r="R781" i="1" l="1"/>
  <c r="Q782" i="1"/>
  <c r="R782" i="1" l="1"/>
  <c r="Q783" i="1"/>
  <c r="R783" i="1" l="1"/>
  <c r="Q784" i="1"/>
  <c r="R784" i="1" l="1"/>
  <c r="Q785" i="1"/>
  <c r="R785" i="1" l="1"/>
  <c r="Q786" i="1"/>
  <c r="R786" i="1" l="1"/>
  <c r="Q787" i="1"/>
  <c r="R787" i="1" l="1"/>
  <c r="Q788" i="1"/>
  <c r="R788" i="1" l="1"/>
  <c r="Q789" i="1"/>
  <c r="R789" i="1" l="1"/>
  <c r="Q790" i="1"/>
  <c r="R790" i="1" l="1"/>
  <c r="Q791" i="1"/>
  <c r="Q792" i="1" l="1"/>
  <c r="R791" i="1"/>
  <c r="R792" i="1" l="1"/>
  <c r="Q793" i="1"/>
  <c r="R793" i="1" l="1"/>
  <c r="Q794" i="1"/>
  <c r="R794" i="1" l="1"/>
  <c r="Q795" i="1"/>
  <c r="R795" i="1" l="1"/>
  <c r="Q796" i="1"/>
  <c r="R796" i="1" l="1"/>
  <c r="Q797" i="1"/>
  <c r="R797" i="1" l="1"/>
  <c r="Q798" i="1"/>
  <c r="R798" i="1" l="1"/>
  <c r="Q799" i="1"/>
  <c r="R799" i="1" l="1"/>
  <c r="Q800" i="1"/>
  <c r="R800" i="1" l="1"/>
  <c r="Q801" i="1"/>
  <c r="R801" i="1" l="1"/>
  <c r="Q802" i="1"/>
  <c r="R802" i="1" l="1"/>
  <c r="Q803" i="1"/>
  <c r="R803" i="1" l="1"/>
  <c r="Q804" i="1"/>
  <c r="R804" i="1" l="1"/>
  <c r="Q805" i="1"/>
  <c r="R805" i="1" l="1"/>
  <c r="Q806" i="1"/>
  <c r="R806" i="1" l="1"/>
  <c r="Q807" i="1"/>
  <c r="R807" i="1" l="1"/>
  <c r="Q808" i="1"/>
  <c r="R808" i="1" l="1"/>
  <c r="Q809" i="1"/>
  <c r="R809" i="1" l="1"/>
  <c r="Q810" i="1"/>
  <c r="R810" i="1" l="1"/>
  <c r="Q811" i="1"/>
  <c r="R811" i="1" l="1"/>
  <c r="Q812" i="1"/>
  <c r="R812" i="1" l="1"/>
  <c r="Q813" i="1"/>
  <c r="R813" i="1" l="1"/>
  <c r="Q814" i="1"/>
  <c r="R814" i="1" l="1"/>
  <c r="Q815" i="1"/>
  <c r="R815" i="1" l="1"/>
  <c r="Q816" i="1"/>
  <c r="R816" i="1" l="1"/>
  <c r="Q817" i="1"/>
  <c r="R817" i="1" l="1"/>
  <c r="Q818" i="1"/>
  <c r="R818" i="1" l="1"/>
  <c r="Q819" i="1"/>
  <c r="R819" i="1" l="1"/>
  <c r="Q820" i="1"/>
  <c r="R820" i="1" l="1"/>
  <c r="Q821" i="1"/>
  <c r="R821" i="1" l="1"/>
  <c r="Q822" i="1"/>
  <c r="R822" i="1" l="1"/>
  <c r="Q823" i="1"/>
  <c r="R823" i="1" l="1"/>
  <c r="Q824" i="1"/>
  <c r="R824" i="1" l="1"/>
  <c r="Q825" i="1"/>
  <c r="R825" i="1" l="1"/>
  <c r="Q826" i="1"/>
  <c r="R826" i="1" l="1"/>
  <c r="Q827" i="1"/>
  <c r="R827" i="1" l="1"/>
  <c r="Q828" i="1"/>
  <c r="R828" i="1" l="1"/>
  <c r="Q829" i="1"/>
  <c r="R829" i="1" l="1"/>
  <c r="Q830" i="1"/>
  <c r="R830" i="1" l="1"/>
  <c r="Q831" i="1"/>
  <c r="R831" i="1" l="1"/>
  <c r="Q832" i="1"/>
  <c r="R832" i="1" l="1"/>
  <c r="Q833" i="1"/>
  <c r="R833" i="1" l="1"/>
  <c r="Q834" i="1"/>
  <c r="R834" i="1" l="1"/>
  <c r="Q835" i="1"/>
  <c r="R835" i="1" l="1"/>
  <c r="Q836" i="1"/>
  <c r="R836" i="1" l="1"/>
  <c r="Q837" i="1"/>
  <c r="R837" i="1" l="1"/>
  <c r="Q838" i="1"/>
  <c r="R838" i="1" l="1"/>
  <c r="Q839" i="1"/>
  <c r="R839" i="1" l="1"/>
  <c r="Q840" i="1"/>
  <c r="R840" i="1" l="1"/>
  <c r="Q841" i="1"/>
  <c r="R841" i="1" l="1"/>
  <c r="Q842" i="1"/>
  <c r="R842" i="1" l="1"/>
  <c r="Q843" i="1"/>
  <c r="R843" i="1" l="1"/>
  <c r="Q844" i="1"/>
  <c r="R844" i="1" l="1"/>
  <c r="Q845" i="1"/>
  <c r="R845" i="1" l="1"/>
  <c r="Q846" i="1"/>
  <c r="R846" i="1" l="1"/>
  <c r="Q847" i="1"/>
  <c r="R847" i="1" l="1"/>
  <c r="Q848" i="1"/>
  <c r="R848" i="1" l="1"/>
  <c r="Q849" i="1"/>
  <c r="R849" i="1" l="1"/>
  <c r="Q850" i="1"/>
  <c r="R850" i="1" l="1"/>
  <c r="Q851" i="1"/>
  <c r="R851" i="1" l="1"/>
  <c r="Q852" i="1"/>
  <c r="R852" i="1" l="1"/>
  <c r="Q853" i="1"/>
  <c r="R853" i="1" l="1"/>
  <c r="Q854" i="1"/>
  <c r="R854" i="1" l="1"/>
  <c r="Q855" i="1"/>
  <c r="R855" i="1" l="1"/>
  <c r="Q856" i="1"/>
  <c r="R856" i="1" l="1"/>
  <c r="Q857" i="1"/>
  <c r="Q858" i="1" l="1"/>
  <c r="R857" i="1"/>
  <c r="Q859" i="1" l="1"/>
  <c r="R858" i="1"/>
  <c r="R859" i="1" l="1"/>
  <c r="Q860" i="1"/>
  <c r="R860" i="1" l="1"/>
  <c r="Q861" i="1"/>
  <c r="R861" i="1" l="1"/>
  <c r="Q862" i="1"/>
  <c r="R862" i="1" l="1"/>
  <c r="Q863" i="1"/>
  <c r="R863" i="1" l="1"/>
  <c r="Q864" i="1"/>
  <c r="R864" i="1" l="1"/>
  <c r="Q865" i="1"/>
  <c r="R865" i="1" l="1"/>
  <c r="Q866" i="1"/>
  <c r="R866" i="1" l="1"/>
  <c r="Q867" i="1"/>
  <c r="R867" i="1" l="1"/>
  <c r="Q868" i="1"/>
  <c r="R868" i="1" l="1"/>
  <c r="Q869" i="1"/>
  <c r="R869" i="1" l="1"/>
  <c r="Q870" i="1"/>
  <c r="R870" i="1" l="1"/>
  <c r="Q871" i="1"/>
  <c r="R871" i="1" l="1"/>
  <c r="Q872" i="1"/>
  <c r="Q873" i="1" l="1"/>
  <c r="R872" i="1"/>
  <c r="Q874" i="1" l="1"/>
  <c r="R873" i="1"/>
  <c r="Q875" i="1" l="1"/>
  <c r="R874" i="1"/>
  <c r="R875" i="1" l="1"/>
  <c r="Q876" i="1"/>
  <c r="R876" i="1" l="1"/>
  <c r="Q877" i="1"/>
  <c r="R877" i="1" l="1"/>
  <c r="Q878" i="1"/>
  <c r="R878" i="1" l="1"/>
  <c r="Q879" i="1"/>
  <c r="R879" i="1" l="1"/>
  <c r="Q880" i="1"/>
  <c r="R880" i="1" l="1"/>
  <c r="Q881" i="1"/>
  <c r="R881" i="1" l="1"/>
  <c r="Q882" i="1"/>
  <c r="R882" i="1" l="1"/>
  <c r="Q883" i="1"/>
  <c r="R883" i="1" l="1"/>
  <c r="Q884" i="1"/>
  <c r="R884" i="1" l="1"/>
  <c r="Q885" i="1"/>
  <c r="R885" i="1" l="1"/>
  <c r="Q886" i="1"/>
  <c r="R886" i="1" l="1"/>
  <c r="Q887" i="1"/>
  <c r="R887" i="1" l="1"/>
  <c r="Q888" i="1"/>
  <c r="R888" i="1" l="1"/>
  <c r="Q889" i="1"/>
  <c r="Q890" i="1" l="1"/>
  <c r="R889" i="1"/>
  <c r="R890" i="1" l="1"/>
  <c r="Q891" i="1"/>
  <c r="R891" i="1" l="1"/>
  <c r="Q892" i="1"/>
  <c r="R892" i="1" l="1"/>
  <c r="Q893" i="1"/>
  <c r="R893" i="1" l="1"/>
  <c r="Q894" i="1"/>
  <c r="R894" i="1" l="1"/>
  <c r="Q895" i="1"/>
  <c r="R895" i="1" l="1"/>
  <c r="Q896" i="1"/>
  <c r="Q897" i="1" l="1"/>
  <c r="R896" i="1"/>
  <c r="R897" i="1" l="1"/>
  <c r="Q898" i="1"/>
  <c r="R898" i="1" l="1"/>
  <c r="Q899" i="1"/>
  <c r="R899" i="1" l="1"/>
  <c r="Q900" i="1"/>
  <c r="R900" i="1" l="1"/>
  <c r="Q901" i="1"/>
  <c r="R901" i="1" l="1"/>
  <c r="Q902" i="1"/>
  <c r="R902" i="1" l="1"/>
  <c r="Q903" i="1"/>
  <c r="R903" i="1" l="1"/>
  <c r="Q904" i="1"/>
  <c r="R904" i="1" l="1"/>
  <c r="Q905" i="1"/>
  <c r="R905" i="1" l="1"/>
  <c r="Q906" i="1"/>
  <c r="R906" i="1" l="1"/>
  <c r="Q907" i="1"/>
  <c r="R907" i="1" l="1"/>
  <c r="Q908" i="1"/>
  <c r="R908" i="1" l="1"/>
  <c r="Q909" i="1"/>
  <c r="R909" i="1" l="1"/>
  <c r="Q910" i="1"/>
  <c r="R910" i="1" l="1"/>
  <c r="Q911" i="1"/>
  <c r="R911" i="1" l="1"/>
  <c r="Q912" i="1"/>
  <c r="R912" i="1" l="1"/>
  <c r="Q913" i="1"/>
  <c r="R913" i="1" l="1"/>
  <c r="Q914" i="1"/>
  <c r="R914" i="1" l="1"/>
  <c r="Q915" i="1"/>
  <c r="R915" i="1" l="1"/>
  <c r="Q916" i="1"/>
  <c r="Q917" i="1" l="1"/>
  <c r="R916" i="1"/>
  <c r="R917" i="1" l="1"/>
  <c r="Q918" i="1"/>
  <c r="R918" i="1" l="1"/>
  <c r="Q919" i="1"/>
  <c r="Q920" i="1" l="1"/>
  <c r="R919" i="1"/>
  <c r="R920" i="1" l="1"/>
  <c r="Q921" i="1"/>
  <c r="Q922" i="1" l="1"/>
  <c r="R921" i="1"/>
  <c r="Q923" i="1" l="1"/>
  <c r="R922" i="1"/>
  <c r="R923" i="1" l="1"/>
  <c r="Q924" i="1"/>
  <c r="R924" i="1" l="1"/>
  <c r="Q925" i="1"/>
  <c r="R925" i="1" l="1"/>
  <c r="Q926" i="1"/>
  <c r="R926" i="1" l="1"/>
  <c r="Q927" i="1"/>
  <c r="R927" i="1" l="1"/>
  <c r="Q928" i="1"/>
  <c r="R928" i="1" l="1"/>
  <c r="Q929" i="1"/>
  <c r="R929" i="1" l="1"/>
  <c r="Q930" i="1"/>
  <c r="R930" i="1" l="1"/>
  <c r="Q931" i="1"/>
  <c r="R931" i="1" l="1"/>
  <c r="Q932" i="1"/>
  <c r="R932" i="1" l="1"/>
  <c r="Q933" i="1"/>
  <c r="R933" i="1" l="1"/>
  <c r="Q934" i="1"/>
  <c r="R934" i="1" l="1"/>
  <c r="Q935" i="1"/>
  <c r="R935" i="1" l="1"/>
  <c r="Q936" i="1"/>
  <c r="R936" i="1" l="1"/>
  <c r="Q937" i="1"/>
  <c r="Q938" i="1" l="1"/>
  <c r="R937" i="1"/>
  <c r="Q939" i="1" l="1"/>
  <c r="R938" i="1"/>
  <c r="R939" i="1" l="1"/>
  <c r="Q940" i="1"/>
  <c r="R940" i="1" l="1"/>
  <c r="Q941" i="1"/>
  <c r="R941" i="1" l="1"/>
  <c r="Q942" i="1"/>
  <c r="R942" i="1" l="1"/>
  <c r="Q943" i="1"/>
  <c r="R943" i="1" l="1"/>
  <c r="Q944" i="1"/>
  <c r="R944" i="1" l="1"/>
  <c r="Q945" i="1"/>
  <c r="R945" i="1" l="1"/>
  <c r="Q946" i="1"/>
  <c r="R946" i="1" l="1"/>
  <c r="Q947" i="1"/>
  <c r="R947" i="1" l="1"/>
  <c r="Q948" i="1"/>
  <c r="R948" i="1" l="1"/>
  <c r="Q949" i="1"/>
  <c r="R949" i="1" l="1"/>
  <c r="Q950" i="1"/>
  <c r="R950" i="1" l="1"/>
  <c r="Q951" i="1"/>
  <c r="R951" i="1" l="1"/>
  <c r="Q952" i="1"/>
  <c r="R952" i="1" l="1"/>
  <c r="Q953" i="1"/>
  <c r="Q954" i="1" l="1"/>
  <c r="R953" i="1"/>
  <c r="R954" i="1" l="1"/>
  <c r="Q955" i="1"/>
  <c r="R955" i="1" l="1"/>
  <c r="Q956" i="1"/>
  <c r="R956" i="1" l="1"/>
  <c r="Q957" i="1"/>
  <c r="R957" i="1" l="1"/>
  <c r="Q958" i="1"/>
  <c r="R958" i="1" l="1"/>
  <c r="Q959" i="1"/>
  <c r="R959" i="1" l="1"/>
  <c r="Q960" i="1"/>
  <c r="R960" i="1" l="1"/>
  <c r="Q961" i="1"/>
  <c r="R961" i="1" l="1"/>
  <c r="Q962" i="1"/>
  <c r="R962" i="1" l="1"/>
  <c r="Q963" i="1"/>
  <c r="R963" i="1" l="1"/>
  <c r="Q964" i="1"/>
  <c r="R964" i="1" l="1"/>
  <c r="Q965" i="1"/>
  <c r="R965" i="1" l="1"/>
  <c r="Q966" i="1"/>
  <c r="R966" i="1" l="1"/>
  <c r="Q967" i="1"/>
  <c r="R967" i="1" l="1"/>
  <c r="Q968" i="1"/>
  <c r="R968" i="1" l="1"/>
  <c r="Q969" i="1"/>
  <c r="R969" i="1" l="1"/>
  <c r="Q970" i="1"/>
  <c r="R970" i="1" l="1"/>
  <c r="Q971" i="1"/>
  <c r="R971" i="1" l="1"/>
  <c r="Q972" i="1"/>
  <c r="C6" i="2" s="1"/>
  <c r="R972" i="1" l="1"/>
  <c r="Q973" i="1"/>
  <c r="R973" i="1" l="1"/>
  <c r="Q974" i="1"/>
  <c r="O6" i="2"/>
  <c r="Q6" i="2"/>
  <c r="P6" i="2"/>
  <c r="R974" i="1" l="1"/>
  <c r="Q975" i="1"/>
  <c r="R975" i="1" l="1"/>
  <c r="Q976" i="1"/>
  <c r="R976" i="1" l="1"/>
  <c r="Q977" i="1"/>
  <c r="R977" i="1" l="1"/>
  <c r="Q978" i="1"/>
  <c r="R978" i="1" l="1"/>
  <c r="Q979" i="1"/>
  <c r="R979" i="1" l="1"/>
  <c r="Q980" i="1"/>
  <c r="R980" i="1" l="1"/>
  <c r="Q981" i="1"/>
  <c r="R981" i="1" l="1"/>
  <c r="Q982" i="1"/>
  <c r="R982" i="1" l="1"/>
  <c r="Q983" i="1"/>
  <c r="Q984" i="1" l="1"/>
  <c r="R983" i="1"/>
  <c r="R984" i="1" l="1"/>
  <c r="Q985" i="1"/>
  <c r="Q986" i="1" l="1"/>
  <c r="R985" i="1"/>
  <c r="Q987" i="1" l="1"/>
  <c r="R986" i="1"/>
  <c r="R987" i="1" l="1"/>
  <c r="Q988" i="1"/>
  <c r="R988" i="1" l="1"/>
  <c r="Q989" i="1"/>
  <c r="R989" i="1" l="1"/>
  <c r="Q990" i="1"/>
  <c r="R990" i="1" l="1"/>
  <c r="Q991" i="1"/>
  <c r="R991" i="1" l="1"/>
  <c r="Q992" i="1"/>
  <c r="R992" i="1" l="1"/>
  <c r="Q993" i="1"/>
  <c r="R993" i="1" l="1"/>
  <c r="Q994" i="1"/>
  <c r="R994" i="1" l="1"/>
  <c r="Q995" i="1"/>
  <c r="R995" i="1" l="1"/>
  <c r="Q996" i="1"/>
  <c r="R996" i="1" l="1"/>
  <c r="Q997" i="1"/>
  <c r="R997" i="1" l="1"/>
  <c r="Q998" i="1"/>
  <c r="R998" i="1" l="1"/>
  <c r="Q999" i="1"/>
  <c r="R999" i="1" l="1"/>
  <c r="Q1000" i="1"/>
  <c r="R1000" i="1" l="1"/>
  <c r="Q1001" i="1"/>
  <c r="Q1002" i="1" l="1"/>
  <c r="R1001" i="1"/>
  <c r="Q1003" i="1" l="1"/>
  <c r="R1002" i="1"/>
  <c r="R1003" i="1" l="1"/>
  <c r="Q1004" i="1"/>
  <c r="R1004" i="1" l="1"/>
  <c r="Q1005" i="1"/>
  <c r="R1005" i="1" l="1"/>
  <c r="Q1006" i="1"/>
  <c r="R1006" i="1" l="1"/>
  <c r="Q1007" i="1"/>
  <c r="R1007" i="1" l="1"/>
  <c r="Q1008" i="1"/>
  <c r="R1008" i="1" l="1"/>
  <c r="Q1009" i="1"/>
  <c r="R1009" i="1" l="1"/>
  <c r="Q1010" i="1"/>
  <c r="R1010" i="1" l="1"/>
  <c r="Q1011" i="1"/>
  <c r="R1011" i="1" l="1"/>
  <c r="Q1012" i="1"/>
  <c r="R1012" i="1" l="1"/>
  <c r="Q1013" i="1"/>
  <c r="R1013" i="1" l="1"/>
  <c r="Q1014" i="1"/>
  <c r="R1014" i="1" l="1"/>
  <c r="Q1015" i="1"/>
  <c r="R1015" i="1" l="1"/>
  <c r="Q1016" i="1"/>
  <c r="R1016" i="1" l="1"/>
  <c r="Q1017" i="1"/>
  <c r="Q1018" i="1" l="1"/>
  <c r="R1017" i="1"/>
  <c r="R1018" i="1" l="1"/>
  <c r="Q1019" i="1"/>
  <c r="R1019" i="1" l="1"/>
  <c r="Q1020" i="1"/>
  <c r="R1020" i="1" l="1"/>
  <c r="Q1021" i="1"/>
  <c r="R1021" i="1" l="1"/>
  <c r="Q1022" i="1"/>
  <c r="R1022" i="1" l="1"/>
  <c r="Q1023" i="1"/>
  <c r="R1023" i="1" l="1"/>
  <c r="Q1024" i="1"/>
  <c r="Q1025" i="1" l="1"/>
  <c r="R1024" i="1"/>
  <c r="R1025" i="1" l="1"/>
  <c r="Q1026" i="1"/>
  <c r="R1026" i="1" l="1"/>
  <c r="Q1027" i="1"/>
  <c r="R1027" i="1" l="1"/>
  <c r="Q1028" i="1"/>
  <c r="R1028" i="1" l="1"/>
  <c r="Q1029" i="1"/>
  <c r="R1029" i="1" l="1"/>
  <c r="Q1030" i="1"/>
  <c r="R1030" i="1" l="1"/>
  <c r="Q1031" i="1"/>
  <c r="R1031" i="1" l="1"/>
  <c r="Q1032" i="1"/>
  <c r="R1032" i="1" l="1"/>
  <c r="Q1033" i="1"/>
  <c r="R1033" i="1" l="1"/>
  <c r="Q1034" i="1"/>
  <c r="R1034" i="1" l="1"/>
  <c r="Q1035" i="1"/>
  <c r="R1035" i="1" l="1"/>
  <c r="Q1036" i="1"/>
  <c r="Q1037" i="1" l="1"/>
  <c r="R1036" i="1"/>
  <c r="R1037" i="1" l="1"/>
  <c r="Q1038" i="1"/>
  <c r="R1038" i="1" l="1"/>
  <c r="Q1039" i="1"/>
  <c r="R1039" i="1" l="1"/>
  <c r="Q1040" i="1"/>
  <c r="R1040" i="1" l="1"/>
  <c r="Q1041" i="1"/>
  <c r="R1041" i="1" l="1"/>
  <c r="Q1042" i="1"/>
  <c r="R1042" i="1" l="1"/>
  <c r="Q1043" i="1"/>
  <c r="R1043" i="1" l="1"/>
  <c r="Q1044" i="1"/>
  <c r="R1044" i="1" l="1"/>
  <c r="Q1045" i="1"/>
  <c r="R1045" i="1" l="1"/>
  <c r="Q1046" i="1"/>
  <c r="R1046" i="1" l="1"/>
  <c r="Q1047" i="1"/>
  <c r="Q1048" i="1" l="1"/>
  <c r="R1047" i="1"/>
  <c r="R1048" i="1" l="1"/>
  <c r="Q1049" i="1"/>
  <c r="Q1050" i="1" l="1"/>
  <c r="R1049" i="1"/>
  <c r="Q1051" i="1" l="1"/>
  <c r="R1050" i="1"/>
  <c r="R1051" i="1" l="1"/>
  <c r="Q1052" i="1"/>
  <c r="R1052" i="1" l="1"/>
  <c r="Q1053" i="1"/>
  <c r="R1053" i="1" l="1"/>
  <c r="Q1054" i="1"/>
  <c r="R1054" i="1" l="1"/>
  <c r="Q1055" i="1"/>
  <c r="R1055" i="1" l="1"/>
  <c r="Q1056" i="1"/>
  <c r="R1056" i="1" l="1"/>
  <c r="Q1057" i="1"/>
  <c r="R1057" i="1" l="1"/>
  <c r="Q1058" i="1"/>
  <c r="R1058" i="1" l="1"/>
  <c r="Q1059" i="1"/>
  <c r="R1059" i="1" l="1"/>
  <c r="Q1060" i="1"/>
  <c r="R1060" i="1" l="1"/>
  <c r="Q1061" i="1"/>
  <c r="R1061" i="1" l="1"/>
  <c r="Q1062" i="1"/>
  <c r="R1062" i="1" l="1"/>
  <c r="Q1063" i="1"/>
  <c r="R1063" i="1" l="1"/>
  <c r="Q1064" i="1"/>
  <c r="R1064" i="1" l="1"/>
  <c r="Q1065" i="1"/>
  <c r="Q1066" i="1" l="1"/>
  <c r="R1065" i="1"/>
  <c r="R1066" i="1" l="1"/>
  <c r="Q1067" i="1"/>
  <c r="R1067" i="1" l="1"/>
  <c r="Q1068" i="1"/>
  <c r="R1068" i="1" l="1"/>
  <c r="Q1069" i="1"/>
  <c r="R1069" i="1" l="1"/>
  <c r="Q1070" i="1"/>
  <c r="R1070" i="1" l="1"/>
  <c r="Q1071" i="1"/>
  <c r="R1071" i="1" l="1"/>
  <c r="Q1072" i="1"/>
  <c r="R1072" i="1" l="1"/>
  <c r="Q1073" i="1"/>
  <c r="R1073" i="1" l="1"/>
  <c r="Q1074" i="1"/>
  <c r="R1074" i="1" l="1"/>
  <c r="Q1075" i="1"/>
  <c r="R1075" i="1" l="1"/>
  <c r="Q1076" i="1"/>
  <c r="R1076" i="1" l="1"/>
  <c r="Q1077" i="1"/>
  <c r="R1077" i="1" l="1"/>
  <c r="Q1078" i="1"/>
  <c r="R1078" i="1" l="1"/>
  <c r="Q1079" i="1"/>
  <c r="R1079" i="1" l="1"/>
  <c r="Q1080" i="1"/>
  <c r="R1080" i="1" l="1"/>
  <c r="Q1081" i="1"/>
  <c r="Q1082" i="1" l="1"/>
  <c r="R1081" i="1"/>
  <c r="R1082" i="1" l="1"/>
  <c r="Q1083" i="1"/>
  <c r="R1083" i="1" l="1"/>
  <c r="Q1084" i="1"/>
  <c r="R1084" i="1" l="1"/>
  <c r="Q1085" i="1"/>
  <c r="R1085" i="1" l="1"/>
  <c r="Q1086" i="1"/>
  <c r="R1086" i="1" l="1"/>
  <c r="Q1087" i="1"/>
  <c r="R1087" i="1" l="1"/>
  <c r="Q1088" i="1"/>
  <c r="R1088" i="1" l="1"/>
  <c r="Q1089" i="1"/>
  <c r="R1089" i="1" l="1"/>
  <c r="Q1090" i="1"/>
  <c r="R1090" i="1" l="1"/>
  <c r="Q1091" i="1"/>
  <c r="R1091" i="1" l="1"/>
  <c r="Q1092" i="1"/>
  <c r="R1092" i="1" l="1"/>
  <c r="Q1093" i="1"/>
  <c r="R1093" i="1" l="1"/>
  <c r="Q1094" i="1"/>
  <c r="R1094" i="1" l="1"/>
  <c r="Q1095" i="1"/>
  <c r="R1095" i="1" l="1"/>
  <c r="Q1096" i="1"/>
  <c r="Q1097" i="1" l="1"/>
  <c r="R1096" i="1"/>
  <c r="R1097" i="1" l="1"/>
  <c r="Q1098" i="1"/>
  <c r="R1098" i="1" l="1"/>
  <c r="Q1099" i="1"/>
  <c r="R1099" i="1" l="1"/>
  <c r="Q1100" i="1"/>
  <c r="R1100" i="1" l="1"/>
  <c r="Q1101" i="1"/>
  <c r="R1101" i="1" l="1"/>
  <c r="Q1102" i="1"/>
  <c r="R1102" i="1" l="1"/>
  <c r="Q1103" i="1"/>
  <c r="R1103" i="1" l="1"/>
  <c r="Q1104" i="1"/>
  <c r="R1104" i="1" l="1"/>
  <c r="Q1105" i="1"/>
  <c r="R1105" i="1" l="1"/>
  <c r="Q1106" i="1"/>
  <c r="R1106" i="1" l="1"/>
  <c r="Q1107" i="1"/>
  <c r="R1107" i="1" l="1"/>
  <c r="Q1108" i="1"/>
  <c r="Q1109" i="1" l="1"/>
  <c r="R1108" i="1"/>
  <c r="R1109" i="1" l="1"/>
  <c r="Q1110" i="1"/>
  <c r="R1110" i="1" l="1"/>
  <c r="Q1111" i="1"/>
  <c r="Q1112" i="1" l="1"/>
  <c r="R1111" i="1"/>
  <c r="R1112" i="1" l="1"/>
  <c r="Q1113" i="1"/>
  <c r="Q1114" i="1" l="1"/>
  <c r="R1113" i="1"/>
  <c r="Q1115" i="1" l="1"/>
  <c r="R1114" i="1"/>
  <c r="R1115" i="1" l="1"/>
  <c r="Q1116" i="1"/>
  <c r="R1116" i="1" l="1"/>
  <c r="Q1117" i="1"/>
  <c r="R1117" i="1" l="1"/>
  <c r="Q1118" i="1"/>
  <c r="R1118" i="1" l="1"/>
  <c r="Q1119" i="1"/>
  <c r="R1119" i="1" l="1"/>
  <c r="Q1120" i="1"/>
  <c r="R1120" i="1" l="1"/>
  <c r="Q1121" i="1"/>
  <c r="R1121" i="1" l="1"/>
  <c r="Q1122" i="1"/>
  <c r="R1122" i="1" l="1"/>
  <c r="Q1123" i="1"/>
  <c r="R1123" i="1" l="1"/>
  <c r="Q1124" i="1"/>
  <c r="R1124" i="1" l="1"/>
  <c r="Q1125" i="1"/>
  <c r="R1125" i="1" l="1"/>
  <c r="Q1126" i="1"/>
  <c r="R1126" i="1" l="1"/>
  <c r="Q1127" i="1"/>
  <c r="R1127" i="1" l="1"/>
  <c r="Q1128" i="1"/>
  <c r="R1128" i="1" l="1"/>
  <c r="Q1129" i="1"/>
  <c r="Q1130" i="1" l="1"/>
  <c r="R1129" i="1"/>
  <c r="R1130" i="1" l="1"/>
  <c r="Q1131" i="1"/>
  <c r="R1131" i="1" l="1"/>
  <c r="Q1132" i="1"/>
  <c r="R1132" i="1" l="1"/>
  <c r="Q1133" i="1"/>
  <c r="R1133" i="1" l="1"/>
  <c r="Q1134" i="1"/>
  <c r="R1134" i="1" l="1"/>
  <c r="Q1135" i="1"/>
  <c r="R1135" i="1" l="1"/>
  <c r="Q1136" i="1"/>
  <c r="R1136" i="1" l="1"/>
  <c r="Q1137" i="1"/>
  <c r="R1137" i="1" l="1"/>
  <c r="Q1138" i="1"/>
  <c r="R1138" i="1" l="1"/>
  <c r="Q1139" i="1"/>
  <c r="R1139" i="1" l="1"/>
  <c r="Q1140" i="1"/>
  <c r="R1140" i="1" l="1"/>
  <c r="Q1141" i="1"/>
  <c r="R1141" i="1" l="1"/>
  <c r="Q1142" i="1"/>
  <c r="R1142" i="1" l="1"/>
  <c r="Q1143" i="1"/>
  <c r="R1143" i="1" l="1"/>
  <c r="Q1144" i="1"/>
  <c r="R1144" i="1" l="1"/>
  <c r="Q1145" i="1"/>
  <c r="Q1146" i="1" l="1"/>
  <c r="R1145" i="1"/>
  <c r="R1146" i="1" l="1"/>
  <c r="Q1147" i="1"/>
  <c r="R1147" i="1" l="1"/>
  <c r="Q1148" i="1"/>
  <c r="R1148" i="1" l="1"/>
  <c r="Q1149" i="1"/>
  <c r="R1149" i="1" l="1"/>
  <c r="Q1150" i="1"/>
  <c r="R1150" i="1" l="1"/>
  <c r="Q1151" i="1"/>
  <c r="R1151" i="1" l="1"/>
  <c r="Q1152" i="1"/>
  <c r="R1152" i="1" l="1"/>
  <c r="Q1153" i="1"/>
  <c r="R1153" i="1" l="1"/>
  <c r="Q1154" i="1"/>
  <c r="R1154" i="1" l="1"/>
  <c r="Q1155" i="1"/>
  <c r="R1155" i="1" l="1"/>
  <c r="Q1156" i="1"/>
  <c r="R1156" i="1" l="1"/>
  <c r="Q1157" i="1"/>
  <c r="R1157" i="1" l="1"/>
  <c r="Q1158" i="1"/>
  <c r="R1158" i="1" l="1"/>
  <c r="Q1159" i="1"/>
  <c r="R1159" i="1" l="1"/>
  <c r="Q1160" i="1"/>
  <c r="R1160" i="1" l="1"/>
  <c r="Q1161" i="1"/>
  <c r="R1161" i="1" l="1"/>
  <c r="Q1162" i="1"/>
  <c r="R1162" i="1" l="1"/>
  <c r="Q1163" i="1"/>
  <c r="R1163" i="1" l="1"/>
  <c r="Q1164" i="1"/>
  <c r="R1164" i="1" l="1"/>
  <c r="Q1165" i="1"/>
  <c r="R1165" i="1" l="1"/>
  <c r="Q1166" i="1"/>
  <c r="R1166" i="1" l="1"/>
  <c r="Q1167" i="1"/>
  <c r="R1167" i="1" l="1"/>
  <c r="Q1168" i="1"/>
  <c r="R1168" i="1" l="1"/>
  <c r="Q1169" i="1"/>
  <c r="R1169" i="1" l="1"/>
  <c r="Q1170" i="1"/>
  <c r="R1170" i="1" l="1"/>
  <c r="Q1171" i="1"/>
  <c r="R1171" i="1" l="1"/>
  <c r="Q1172" i="1"/>
  <c r="Q1173" i="1" l="1"/>
  <c r="R1172" i="1"/>
  <c r="R1173" i="1" l="1"/>
  <c r="Q1174" i="1"/>
  <c r="R1174" i="1" l="1"/>
  <c r="Q1175" i="1"/>
  <c r="Q1176" i="1" l="1"/>
  <c r="R1175" i="1"/>
  <c r="R1176" i="1" l="1"/>
  <c r="Q1177" i="1"/>
  <c r="Q1178" i="1" l="1"/>
  <c r="R1177" i="1"/>
  <c r="R1178" i="1" l="1"/>
  <c r="Q1179" i="1"/>
  <c r="R1179" i="1" l="1"/>
  <c r="Q1180" i="1"/>
  <c r="R1180" i="1" l="1"/>
  <c r="Q1181" i="1"/>
  <c r="R1181" i="1" l="1"/>
  <c r="Q1182" i="1"/>
  <c r="R1182" i="1" l="1"/>
  <c r="Q1183" i="1"/>
  <c r="R1183" i="1" l="1"/>
  <c r="Q1184" i="1"/>
  <c r="R1184" i="1" l="1"/>
  <c r="Q1185" i="1"/>
  <c r="R1185" i="1" l="1"/>
  <c r="Q1186" i="1"/>
  <c r="R1186" i="1" l="1"/>
  <c r="Q1187" i="1"/>
  <c r="R1187" i="1" l="1"/>
  <c r="Q1188" i="1"/>
  <c r="R1188" i="1" l="1"/>
  <c r="Q1189" i="1"/>
  <c r="R1189" i="1" l="1"/>
  <c r="Q1190" i="1"/>
  <c r="R1190" i="1" l="1"/>
  <c r="Q1191" i="1"/>
  <c r="R1191" i="1" l="1"/>
  <c r="Q1192" i="1"/>
  <c r="R1192" i="1" l="1"/>
  <c r="Q1193" i="1"/>
  <c r="Q1194" i="1" l="1"/>
  <c r="R1193" i="1"/>
  <c r="R1194" i="1" l="1"/>
  <c r="Q1195" i="1"/>
  <c r="R1195" i="1" l="1"/>
  <c r="Q1196" i="1"/>
  <c r="R1196" i="1" l="1"/>
  <c r="Q1197" i="1"/>
  <c r="R1197" i="1" l="1"/>
  <c r="Q1198" i="1"/>
  <c r="R1198" i="1" l="1"/>
  <c r="Q1199" i="1"/>
  <c r="R1199" i="1" l="1"/>
  <c r="Q1200" i="1"/>
  <c r="R1200" i="1" l="1"/>
  <c r="Q1201" i="1"/>
  <c r="R1201" i="1" l="1"/>
  <c r="Q1202" i="1"/>
  <c r="R1202" i="1" l="1"/>
  <c r="Q1203" i="1"/>
  <c r="R1203" i="1" l="1"/>
  <c r="Q1204" i="1"/>
  <c r="R1204" i="1" l="1"/>
  <c r="Q1205" i="1"/>
  <c r="R1205" i="1" l="1"/>
  <c r="Q1206" i="1"/>
  <c r="R1206" i="1" l="1"/>
  <c r="Q1207" i="1"/>
  <c r="R1207" i="1" l="1"/>
  <c r="Q1208" i="1"/>
  <c r="R1208" i="1" l="1"/>
  <c r="Q1209" i="1"/>
  <c r="Q1210" i="1" l="1"/>
  <c r="R1209" i="1"/>
  <c r="R1210" i="1" l="1"/>
  <c r="Q1211" i="1"/>
  <c r="R1211" i="1" l="1"/>
  <c r="Q1212" i="1"/>
  <c r="R1212" i="1" l="1"/>
  <c r="Q1213" i="1"/>
  <c r="R1213" i="1" l="1"/>
  <c r="Q1214" i="1"/>
  <c r="R1214" i="1" l="1"/>
  <c r="Q1215" i="1"/>
  <c r="R1215" i="1" l="1"/>
  <c r="Q1216" i="1"/>
  <c r="C7" i="2" s="1"/>
  <c r="R1216" i="1" l="1"/>
  <c r="Q1217" i="1"/>
  <c r="R1217" i="1" l="1"/>
  <c r="Q1218" i="1"/>
  <c r="Q7" i="2"/>
  <c r="P7" i="2"/>
  <c r="O7" i="2"/>
  <c r="R1218" i="1" l="1"/>
  <c r="Q1219" i="1"/>
  <c r="R1219" i="1" l="1"/>
  <c r="Q1220" i="1"/>
  <c r="R1220" i="1" l="1"/>
  <c r="Q1221" i="1"/>
  <c r="R1221" i="1" l="1"/>
  <c r="Q1222" i="1"/>
  <c r="R1222" i="1" l="1"/>
  <c r="Q1223" i="1"/>
  <c r="R1223" i="1" l="1"/>
  <c r="Q1224" i="1"/>
  <c r="R1224" i="1" l="1"/>
  <c r="Q1225" i="1"/>
  <c r="R1225" i="1" l="1"/>
  <c r="Q1226" i="1"/>
  <c r="R1226" i="1" l="1"/>
  <c r="Q1227" i="1"/>
  <c r="R1227" i="1" l="1"/>
  <c r="Q1228" i="1"/>
  <c r="Q1229" i="1" l="1"/>
  <c r="R1228" i="1"/>
  <c r="R1229" i="1" l="1"/>
  <c r="Q1230" i="1"/>
  <c r="R1230" i="1" l="1"/>
  <c r="Q1231" i="1"/>
  <c r="R1231" i="1" l="1"/>
  <c r="Q1232" i="1"/>
  <c r="R1232" i="1" l="1"/>
  <c r="Q1233" i="1"/>
  <c r="R1233" i="1" l="1"/>
  <c r="Q1234" i="1"/>
  <c r="R1234" i="1" l="1"/>
  <c r="Q1235" i="1"/>
  <c r="R1235" i="1" l="1"/>
  <c r="Q1236" i="1"/>
  <c r="R1236" i="1" l="1"/>
  <c r="Q1237" i="1"/>
  <c r="R1237" i="1" l="1"/>
  <c r="Q1238" i="1"/>
  <c r="R1238" i="1" l="1"/>
  <c r="Q1239" i="1"/>
  <c r="R1239" i="1" l="1"/>
  <c r="Q1240" i="1"/>
  <c r="R1240" i="1" l="1"/>
  <c r="Q1241" i="1"/>
  <c r="R1241" i="1" l="1"/>
  <c r="Q1242" i="1"/>
  <c r="Q1243" i="1" l="1"/>
  <c r="R1242" i="1"/>
  <c r="R1243" i="1" l="1"/>
  <c r="Q1244" i="1"/>
  <c r="R1244" i="1" l="1"/>
  <c r="Q1245" i="1"/>
  <c r="R1245" i="1" l="1"/>
  <c r="Q1246" i="1"/>
  <c r="R1246" i="1" l="1"/>
  <c r="Q1247" i="1"/>
  <c r="R1247" i="1" l="1"/>
  <c r="Q1248" i="1"/>
  <c r="R1248" i="1" l="1"/>
  <c r="Q1249" i="1"/>
  <c r="R1249" i="1" l="1"/>
  <c r="Q1250" i="1"/>
  <c r="R1250" i="1" l="1"/>
  <c r="Q1251" i="1"/>
  <c r="R1251" i="1" l="1"/>
  <c r="Q1252" i="1"/>
  <c r="R1252" i="1" l="1"/>
  <c r="Q1253" i="1"/>
  <c r="R1253" i="1" l="1"/>
  <c r="Q1254" i="1"/>
  <c r="R1254" i="1" l="1"/>
  <c r="Q1255" i="1"/>
  <c r="R1255" i="1" l="1"/>
  <c r="Q1256" i="1"/>
  <c r="R1256" i="1" l="1"/>
  <c r="Q1257" i="1"/>
  <c r="R1257" i="1" l="1"/>
  <c r="Q1258" i="1"/>
  <c r="R1258" i="1" l="1"/>
  <c r="Q1259" i="1"/>
  <c r="R1259" i="1" l="1"/>
  <c r="Q1260" i="1"/>
  <c r="R1260" i="1" l="1"/>
  <c r="Q1261" i="1"/>
  <c r="R1261" i="1" l="1"/>
  <c r="Q1262" i="1"/>
  <c r="R1262" i="1" l="1"/>
  <c r="Q1263" i="1"/>
  <c r="R1263" i="1" l="1"/>
  <c r="Q1264" i="1"/>
  <c r="R1264" i="1" l="1"/>
  <c r="Q1265" i="1"/>
  <c r="R1265" i="1" l="1"/>
  <c r="Q1266" i="1"/>
  <c r="R1266" i="1" l="1"/>
  <c r="Q1267" i="1"/>
  <c r="R1267" i="1" l="1"/>
  <c r="Q1268" i="1"/>
  <c r="R1268" i="1" l="1"/>
  <c r="Q1269" i="1"/>
  <c r="R1269" i="1" l="1"/>
  <c r="Q1270" i="1"/>
  <c r="R1270" i="1" l="1"/>
  <c r="Q1271" i="1"/>
  <c r="R1271" i="1" l="1"/>
  <c r="Q1272" i="1"/>
  <c r="R1272" i="1" l="1"/>
  <c r="Q1273" i="1"/>
  <c r="R1273" i="1" l="1"/>
  <c r="Q1274" i="1"/>
  <c r="R1274" i="1" l="1"/>
  <c r="Q1275" i="1"/>
  <c r="R1275" i="1" l="1"/>
  <c r="Q1276" i="1"/>
  <c r="R1276" i="1" l="1"/>
  <c r="Q1277" i="1"/>
  <c r="R1277" i="1" l="1"/>
  <c r="Q1278" i="1"/>
  <c r="R1278" i="1" l="1"/>
  <c r="Q1279" i="1"/>
  <c r="R1279" i="1" l="1"/>
  <c r="Q1280" i="1"/>
  <c r="R1280" i="1" l="1"/>
  <c r="Q1281" i="1"/>
  <c r="R1281" i="1" l="1"/>
  <c r="Q1282" i="1"/>
  <c r="R1282" i="1" l="1"/>
  <c r="Q1283" i="1"/>
  <c r="R1283" i="1" l="1"/>
  <c r="Q1284" i="1"/>
  <c r="R1284" i="1" l="1"/>
  <c r="Q1285" i="1"/>
  <c r="R1285" i="1" l="1"/>
  <c r="Q1286" i="1"/>
  <c r="R1286" i="1" l="1"/>
  <c r="Q1287" i="1"/>
  <c r="R1287" i="1" l="1"/>
  <c r="Q1288" i="1"/>
  <c r="R1288" i="1" l="1"/>
  <c r="Q1289" i="1"/>
  <c r="R1289" i="1" l="1"/>
  <c r="Q1290" i="1"/>
  <c r="R1290" i="1" l="1"/>
  <c r="Q1291" i="1"/>
  <c r="R1291" i="1" l="1"/>
  <c r="Q1292" i="1"/>
  <c r="R1292" i="1" l="1"/>
  <c r="Q1293" i="1"/>
  <c r="R1293" i="1" l="1"/>
  <c r="Q1294" i="1"/>
  <c r="R1294" i="1" l="1"/>
  <c r="Q1295" i="1"/>
  <c r="R1295" i="1" l="1"/>
  <c r="Q1296" i="1"/>
  <c r="Q1297" i="1" l="1"/>
  <c r="R1296" i="1"/>
  <c r="R1297" i="1" l="1"/>
  <c r="Q1298" i="1"/>
  <c r="R1298" i="1" l="1"/>
  <c r="Q1299" i="1"/>
  <c r="R1299" i="1" l="1"/>
  <c r="Q1300" i="1"/>
  <c r="R1300" i="1" l="1"/>
  <c r="Q1301" i="1"/>
  <c r="R1301" i="1" l="1"/>
  <c r="Q1302" i="1"/>
  <c r="R1302" i="1" l="1"/>
  <c r="Q1303" i="1"/>
  <c r="Q1304" i="1" l="1"/>
  <c r="R1303" i="1"/>
  <c r="R1304" i="1" l="1"/>
  <c r="Q1305" i="1"/>
  <c r="R1305" i="1" l="1"/>
  <c r="Q1306" i="1"/>
  <c r="Q1307" i="1" l="1"/>
  <c r="R1306" i="1"/>
  <c r="R1307" i="1" l="1"/>
  <c r="Q1308" i="1"/>
  <c r="R1308" i="1" l="1"/>
  <c r="Q1309" i="1"/>
  <c r="R1309" i="1" l="1"/>
  <c r="Q1310" i="1"/>
  <c r="R1310" i="1" l="1"/>
  <c r="Q1311" i="1"/>
  <c r="R1311" i="1" l="1"/>
  <c r="Q1312" i="1"/>
  <c r="R1312" i="1" l="1"/>
  <c r="Q1313" i="1"/>
  <c r="R1313" i="1" l="1"/>
  <c r="Q1314" i="1"/>
  <c r="R1314" i="1" l="1"/>
  <c r="Q1315" i="1"/>
  <c r="R1315" i="1" l="1"/>
  <c r="Q1316" i="1"/>
  <c r="R1316" i="1" l="1"/>
  <c r="Q1317" i="1"/>
  <c r="R1317" i="1" l="1"/>
  <c r="Q1318" i="1"/>
  <c r="R1318" i="1" l="1"/>
  <c r="Q1319" i="1"/>
  <c r="R1319" i="1" l="1"/>
  <c r="Q1320" i="1"/>
  <c r="R1320" i="1" l="1"/>
  <c r="Q1321" i="1"/>
  <c r="R1321" i="1" l="1"/>
  <c r="Q1322" i="1"/>
  <c r="R1322" i="1" l="1"/>
  <c r="Q1323" i="1"/>
  <c r="R1323" i="1" l="1"/>
  <c r="Q1324" i="1"/>
  <c r="R1324" i="1" l="1"/>
  <c r="Q1325" i="1"/>
  <c r="R1325" i="1" l="1"/>
  <c r="Q1326" i="1"/>
  <c r="R1326" i="1" l="1"/>
  <c r="Q1327" i="1"/>
  <c r="R1327" i="1" l="1"/>
  <c r="Q1328" i="1"/>
  <c r="R1328" i="1" l="1"/>
  <c r="Q1329" i="1"/>
  <c r="R1329" i="1" l="1"/>
  <c r="Q1330" i="1"/>
  <c r="R1330" i="1" l="1"/>
  <c r="Q1331" i="1"/>
  <c r="R1331" i="1" l="1"/>
  <c r="Q1332" i="1"/>
  <c r="R1332" i="1" l="1"/>
  <c r="Q1333" i="1"/>
  <c r="R1333" i="1" l="1"/>
  <c r="Q1334" i="1"/>
  <c r="R1334" i="1" l="1"/>
  <c r="Q1335" i="1"/>
  <c r="R1335" i="1" l="1"/>
  <c r="Q1336" i="1"/>
  <c r="R1336" i="1" l="1"/>
  <c r="Q1337" i="1"/>
  <c r="R1337" i="1" l="1"/>
  <c r="Q1338" i="1"/>
  <c r="R1338" i="1" l="1"/>
  <c r="Q1339" i="1"/>
  <c r="R1339" i="1" l="1"/>
  <c r="Q1340" i="1"/>
  <c r="R1340" i="1" l="1"/>
  <c r="Q1341" i="1"/>
  <c r="R1341" i="1" l="1"/>
  <c r="Q1342" i="1"/>
  <c r="R1342" i="1" l="1"/>
  <c r="Q1343" i="1"/>
  <c r="R1343" i="1" l="1"/>
  <c r="Q1344" i="1"/>
  <c r="R1344" i="1" l="1"/>
  <c r="Q1345" i="1"/>
  <c r="R1345" i="1" l="1"/>
  <c r="Q1346" i="1"/>
  <c r="R1346" i="1" l="1"/>
  <c r="Q1347" i="1"/>
  <c r="R1347" i="1" l="1"/>
  <c r="Q1348" i="1"/>
  <c r="R1348" i="1" l="1"/>
  <c r="Q1349" i="1"/>
  <c r="R1349" i="1" l="1"/>
  <c r="Q1350" i="1"/>
  <c r="R1350" i="1" l="1"/>
  <c r="Q1351" i="1"/>
  <c r="R1351" i="1" l="1"/>
  <c r="Q1352" i="1"/>
  <c r="R1352" i="1" l="1"/>
  <c r="Q1353" i="1"/>
  <c r="R1353" i="1" l="1"/>
  <c r="Q1354" i="1"/>
  <c r="R1354" i="1" l="1"/>
  <c r="Q1355" i="1"/>
  <c r="R1355" i="1" l="1"/>
  <c r="Q1356" i="1"/>
  <c r="R1356" i="1" l="1"/>
  <c r="Q1357" i="1"/>
  <c r="R1357" i="1" l="1"/>
  <c r="Q1358" i="1"/>
  <c r="R1358" i="1" l="1"/>
  <c r="Q1359" i="1"/>
  <c r="R1359" i="1" l="1"/>
  <c r="Q1360" i="1"/>
  <c r="R1360" i="1" l="1"/>
  <c r="Q1361" i="1"/>
  <c r="R1361" i="1" l="1"/>
  <c r="Q1362" i="1"/>
  <c r="R1362" i="1" l="1"/>
  <c r="Q1363" i="1"/>
  <c r="R1363" i="1" l="1"/>
  <c r="Q1364" i="1"/>
  <c r="R1364" i="1" l="1"/>
  <c r="Q1365" i="1"/>
  <c r="R1365" i="1" l="1"/>
  <c r="Q1366" i="1"/>
  <c r="Q1367" i="1" l="1"/>
  <c r="R1366" i="1"/>
  <c r="R1367" i="1" l="1"/>
  <c r="Q1368" i="1"/>
  <c r="R1368" i="1" l="1"/>
  <c r="Q1369" i="1"/>
  <c r="R1369" i="1" l="1"/>
  <c r="Q1370" i="1"/>
  <c r="R1370" i="1" l="1"/>
  <c r="Q1371" i="1"/>
  <c r="Q1372" i="1" l="1"/>
  <c r="R1371" i="1"/>
  <c r="R1372" i="1" l="1"/>
  <c r="Q1373" i="1"/>
  <c r="R1373" i="1" l="1"/>
  <c r="Q1374" i="1"/>
  <c r="R1374" i="1" l="1"/>
  <c r="Q1375" i="1"/>
  <c r="Q1376" i="1" l="1"/>
  <c r="R1375" i="1"/>
  <c r="R1376" i="1" l="1"/>
  <c r="Q1377" i="1"/>
  <c r="R1377" i="1" l="1"/>
  <c r="Q1378" i="1"/>
  <c r="Q1379" i="1" l="1"/>
  <c r="R1378" i="1"/>
  <c r="R1379" i="1" l="1"/>
  <c r="Q1380" i="1"/>
  <c r="R1380" i="1" l="1"/>
  <c r="Q1381" i="1"/>
  <c r="R1381" i="1" l="1"/>
  <c r="Q1382" i="1"/>
  <c r="R1382" i="1" l="1"/>
  <c r="Q1383" i="1"/>
  <c r="R1383" i="1" l="1"/>
  <c r="Q1384" i="1"/>
  <c r="R1384" i="1" l="1"/>
  <c r="Q1385" i="1"/>
  <c r="R1385" i="1" l="1"/>
  <c r="Q1386" i="1"/>
  <c r="R1386" i="1" l="1"/>
  <c r="Q1387" i="1"/>
  <c r="R1387" i="1" l="1"/>
  <c r="Q1388" i="1"/>
  <c r="R1388" i="1" l="1"/>
  <c r="Q1389" i="1"/>
  <c r="R1389" i="1" l="1"/>
  <c r="Q1390" i="1"/>
  <c r="R1390" i="1" l="1"/>
  <c r="Q1391" i="1"/>
  <c r="R1391" i="1" l="1"/>
  <c r="Q1392" i="1"/>
  <c r="R1392" i="1" l="1"/>
  <c r="Q1393" i="1"/>
  <c r="R1393" i="1" l="1"/>
  <c r="Q1394" i="1"/>
  <c r="R1394" i="1" l="1"/>
  <c r="Q1395" i="1"/>
  <c r="R1395" i="1" l="1"/>
  <c r="Q1396" i="1"/>
  <c r="R1396" i="1" l="1"/>
  <c r="Q1397" i="1"/>
  <c r="R1397" i="1" l="1"/>
  <c r="Q1398" i="1"/>
  <c r="R1398" i="1" l="1"/>
  <c r="Q1399" i="1"/>
  <c r="R1399" i="1" l="1"/>
  <c r="Q1400" i="1"/>
  <c r="R1400" i="1" l="1"/>
  <c r="Q1401" i="1"/>
  <c r="R1401" i="1" l="1"/>
  <c r="Q1402" i="1"/>
  <c r="R1402" i="1" l="1"/>
  <c r="Q1403" i="1"/>
  <c r="R1403" i="1" l="1"/>
  <c r="Q1404" i="1"/>
  <c r="R1404" i="1" l="1"/>
  <c r="Q1405" i="1"/>
  <c r="R1405" i="1" l="1"/>
  <c r="Q1406" i="1"/>
  <c r="R1406" i="1" l="1"/>
  <c r="Q1407" i="1"/>
  <c r="R1407" i="1" l="1"/>
  <c r="Q1408" i="1"/>
  <c r="R1408" i="1" l="1"/>
  <c r="Q1409" i="1"/>
  <c r="R1409" i="1" l="1"/>
  <c r="Q1410" i="1"/>
  <c r="R1410" i="1" l="1"/>
  <c r="Q1411" i="1"/>
  <c r="R1411" i="1" l="1"/>
  <c r="Q1412" i="1"/>
  <c r="R1412" i="1" l="1"/>
  <c r="Q1413" i="1"/>
  <c r="R1413" i="1" l="1"/>
  <c r="Q1414" i="1"/>
  <c r="R1414" i="1" l="1"/>
  <c r="Q1415" i="1"/>
  <c r="R1415" i="1" l="1"/>
  <c r="Q1416" i="1"/>
  <c r="R1416" i="1" l="1"/>
  <c r="Q1417" i="1"/>
  <c r="R1417" i="1" l="1"/>
  <c r="Q1418" i="1"/>
  <c r="R1418" i="1" l="1"/>
  <c r="Q1419" i="1"/>
  <c r="R1419" i="1" l="1"/>
  <c r="Q1420" i="1"/>
  <c r="R1420" i="1" l="1"/>
  <c r="Q1421" i="1"/>
  <c r="R1421" i="1" l="1"/>
  <c r="Q1422" i="1"/>
  <c r="R1422" i="1" l="1"/>
  <c r="Q1423" i="1"/>
  <c r="R1423" i="1" l="1"/>
  <c r="Q1424" i="1"/>
  <c r="R1424" i="1" l="1"/>
  <c r="Q1425" i="1"/>
  <c r="R1425" i="1" l="1"/>
  <c r="Q1426" i="1"/>
  <c r="R1426" i="1" l="1"/>
  <c r="Q1427" i="1"/>
  <c r="R1427" i="1" l="1"/>
  <c r="Q1428" i="1"/>
  <c r="R1428" i="1" l="1"/>
  <c r="Q1429" i="1"/>
  <c r="Q1430" i="1" l="1"/>
  <c r="R1429" i="1"/>
  <c r="R1430" i="1" l="1"/>
  <c r="Q1431" i="1"/>
  <c r="R1431" i="1" l="1"/>
  <c r="Q1432" i="1"/>
  <c r="R1432" i="1" l="1"/>
  <c r="Q1433" i="1"/>
  <c r="R1433" i="1" l="1"/>
  <c r="Q1434" i="1"/>
  <c r="R1434" i="1" l="1"/>
  <c r="Q1435" i="1"/>
  <c r="R1435" i="1" l="1"/>
  <c r="Q1436" i="1"/>
  <c r="R1436" i="1" l="1"/>
  <c r="Q1437" i="1"/>
  <c r="R1437" i="1" l="1"/>
  <c r="Q1438" i="1"/>
  <c r="R1438" i="1" l="1"/>
  <c r="Q1439" i="1"/>
  <c r="R1439" i="1" l="1"/>
  <c r="Q1440" i="1"/>
  <c r="R1440" i="1" l="1"/>
  <c r="Q1441" i="1"/>
  <c r="R1441" i="1" l="1"/>
  <c r="Q1442" i="1"/>
  <c r="R1442" i="1" l="1"/>
  <c r="Q1443" i="1"/>
  <c r="R1443" i="1" l="1"/>
  <c r="Q1444" i="1"/>
  <c r="R1444" i="1" l="1"/>
  <c r="Q1445" i="1"/>
  <c r="R1445" i="1" l="1"/>
  <c r="Q1446" i="1"/>
  <c r="R1446" i="1" l="1"/>
  <c r="Q1447" i="1"/>
  <c r="R1447" i="1" l="1"/>
  <c r="Q1448" i="1"/>
  <c r="R1448" i="1" l="1"/>
  <c r="Q1449" i="1"/>
  <c r="R1449" i="1" l="1"/>
  <c r="Q1450" i="1"/>
  <c r="R1450" i="1" l="1"/>
  <c r="Q1451" i="1"/>
  <c r="Q1452" i="1" l="1"/>
  <c r="R1451" i="1"/>
  <c r="R1452" i="1" l="1"/>
  <c r="Q1453" i="1"/>
  <c r="R1453" i="1" l="1"/>
  <c r="Q1454" i="1"/>
  <c r="R1454" i="1" l="1"/>
  <c r="Q1455" i="1"/>
  <c r="R1455" i="1" l="1"/>
  <c r="Q1456" i="1"/>
  <c r="R1456" i="1" l="1"/>
  <c r="Q1457" i="1"/>
  <c r="R1457" i="1" l="1"/>
  <c r="Q1458" i="1"/>
  <c r="C8" i="2" s="1"/>
  <c r="R1458" i="1" l="1"/>
  <c r="Q1459" i="1"/>
  <c r="R1459" i="1" l="1"/>
  <c r="Q1460" i="1"/>
  <c r="O8" i="2"/>
  <c r="P8" i="2"/>
  <c r="Q8" i="2"/>
  <c r="R1460" i="1" l="1"/>
  <c r="Q1461" i="1"/>
  <c r="R1461" i="1" l="1"/>
  <c r="Q1462" i="1"/>
  <c r="R1462" i="1" l="1"/>
  <c r="Q1463" i="1"/>
  <c r="R1463" i="1" l="1"/>
  <c r="Q1464" i="1"/>
  <c r="R1464" i="1" l="1"/>
  <c r="Q1465" i="1"/>
  <c r="R1465" i="1" l="1"/>
  <c r="Q1466" i="1"/>
  <c r="R1466" i="1" l="1"/>
  <c r="Q1467" i="1"/>
  <c r="R1467" i="1" l="1"/>
  <c r="Q1468" i="1"/>
  <c r="R1468" i="1" l="1"/>
  <c r="Q1469" i="1"/>
  <c r="R1469" i="1" l="1"/>
  <c r="Q1470" i="1"/>
  <c r="R1470" i="1" l="1"/>
  <c r="Q1471" i="1"/>
  <c r="R1471" i="1" l="1"/>
  <c r="Q1472" i="1"/>
  <c r="R1472" i="1" l="1"/>
  <c r="Q1473" i="1"/>
  <c r="R1473" i="1" l="1"/>
  <c r="Q1474" i="1"/>
  <c r="R1474" i="1" l="1"/>
  <c r="Q1475" i="1"/>
  <c r="R1475" i="1" l="1"/>
  <c r="Q1476" i="1"/>
  <c r="R1476" i="1" l="1"/>
  <c r="Q1477" i="1"/>
  <c r="R1477" i="1" l="1"/>
  <c r="Q1478" i="1"/>
  <c r="R1478" i="1" l="1"/>
  <c r="Q1479" i="1"/>
  <c r="R1479" i="1" l="1"/>
  <c r="Q1480" i="1"/>
  <c r="R1480" i="1" l="1"/>
  <c r="Q1481" i="1"/>
  <c r="R1481" i="1" l="1"/>
  <c r="Q1482" i="1"/>
  <c r="R1482" i="1" l="1"/>
  <c r="Q1483" i="1"/>
  <c r="R1483" i="1" l="1"/>
  <c r="Q1484" i="1"/>
  <c r="R1484" i="1" l="1"/>
  <c r="Q1485" i="1"/>
  <c r="R1485" i="1" l="1"/>
  <c r="Q1486" i="1"/>
  <c r="Q1487" i="1" l="1"/>
  <c r="R1486" i="1"/>
  <c r="R1487" i="1" l="1"/>
  <c r="Q1488" i="1"/>
  <c r="R1488" i="1" l="1"/>
  <c r="Q1489" i="1"/>
  <c r="R1489" i="1" l="1"/>
  <c r="Q1490" i="1"/>
  <c r="R1490" i="1" l="1"/>
  <c r="Q1491" i="1"/>
  <c r="R1491" i="1" l="1"/>
  <c r="Q1492" i="1"/>
  <c r="R1492" i="1" l="1"/>
  <c r="Q1493" i="1"/>
  <c r="R1493" i="1" l="1"/>
  <c r="Q1494" i="1"/>
  <c r="R1494" i="1" l="1"/>
  <c r="Q1495" i="1"/>
  <c r="R1495" i="1" l="1"/>
  <c r="Q1496" i="1"/>
  <c r="R1496" i="1" l="1"/>
  <c r="Q1497" i="1"/>
  <c r="R1497" i="1" l="1"/>
  <c r="Q1498" i="1"/>
  <c r="Q1499" i="1" l="1"/>
  <c r="R1498" i="1"/>
  <c r="R1499" i="1" l="1"/>
  <c r="Q1500" i="1"/>
  <c r="R1500" i="1" l="1"/>
  <c r="Q1501" i="1"/>
  <c r="R1501" i="1" l="1"/>
  <c r="Q1502" i="1"/>
  <c r="R1502" i="1" l="1"/>
  <c r="Q1503" i="1"/>
  <c r="R1503" i="1" l="1"/>
  <c r="Q1504" i="1"/>
  <c r="R1504" i="1" l="1"/>
  <c r="Q1505" i="1"/>
  <c r="R1505" i="1" l="1"/>
  <c r="Q1506" i="1"/>
  <c r="R1506" i="1" l="1"/>
  <c r="Q1507" i="1"/>
  <c r="R1507" i="1" l="1"/>
  <c r="Q1508" i="1"/>
  <c r="R1508" i="1" l="1"/>
  <c r="Q1509" i="1"/>
  <c r="R1509" i="1" l="1"/>
  <c r="Q1510" i="1"/>
  <c r="R1510" i="1" l="1"/>
  <c r="Q1511" i="1"/>
  <c r="R1511" i="1" l="1"/>
  <c r="Q1512" i="1"/>
  <c r="R1512" i="1" l="1"/>
  <c r="Q1513" i="1"/>
  <c r="R1513" i="1" l="1"/>
  <c r="Q1514" i="1"/>
  <c r="R1514" i="1" l="1"/>
  <c r="Q1515" i="1"/>
  <c r="R1515" i="1" l="1"/>
  <c r="Q1516" i="1"/>
  <c r="R1516" i="1" l="1"/>
  <c r="Q1517" i="1"/>
  <c r="R1517" i="1" l="1"/>
  <c r="Q1518" i="1"/>
  <c r="R1518" i="1" l="1"/>
  <c r="Q1519" i="1"/>
  <c r="R1519" i="1" l="1"/>
  <c r="Q1520" i="1"/>
  <c r="R1520" i="1" l="1"/>
  <c r="Q1521" i="1"/>
  <c r="R1521" i="1" l="1"/>
  <c r="Q1522" i="1"/>
  <c r="R1522" i="1" l="1"/>
  <c r="Q1523" i="1"/>
  <c r="R1523" i="1" l="1"/>
  <c r="Q1524" i="1"/>
  <c r="R1524" i="1" l="1"/>
  <c r="Q1525" i="1"/>
  <c r="R1525" i="1" l="1"/>
  <c r="Q1526" i="1"/>
  <c r="R1526" i="1" l="1"/>
  <c r="Q1527" i="1"/>
  <c r="R1527" i="1" l="1"/>
  <c r="Q1528" i="1"/>
  <c r="R1528" i="1" l="1"/>
  <c r="Q1529" i="1"/>
  <c r="R1529" i="1" l="1"/>
  <c r="Q1530" i="1"/>
  <c r="R1530" i="1" l="1"/>
  <c r="Q1531" i="1"/>
  <c r="R1531" i="1" l="1"/>
  <c r="Q1532" i="1"/>
  <c r="R1532" i="1" l="1"/>
  <c r="Q1533" i="1"/>
  <c r="R1533" i="1" l="1"/>
  <c r="Q1534" i="1"/>
  <c r="R1534" i="1" l="1"/>
  <c r="Q1535" i="1"/>
  <c r="R1535" i="1" l="1"/>
  <c r="Q1536" i="1"/>
  <c r="R1536" i="1" l="1"/>
  <c r="Q1537" i="1"/>
  <c r="R1537" i="1" l="1"/>
  <c r="Q1538" i="1"/>
  <c r="R1538" i="1" l="1"/>
  <c r="Q1539" i="1"/>
  <c r="R1539" i="1" l="1"/>
  <c r="Q1540" i="1"/>
  <c r="R1540" i="1" l="1"/>
  <c r="Q1541" i="1"/>
  <c r="R1541" i="1" l="1"/>
  <c r="Q1542" i="1"/>
  <c r="R1542" i="1" l="1"/>
  <c r="Q1543" i="1"/>
  <c r="R1543" i="1" l="1"/>
  <c r="Q1544" i="1"/>
  <c r="R1544" i="1" l="1"/>
  <c r="Q1545" i="1"/>
  <c r="R1545" i="1" l="1"/>
  <c r="Q1546" i="1"/>
  <c r="R1546" i="1" l="1"/>
  <c r="Q1547" i="1"/>
  <c r="R1547" i="1" l="1"/>
  <c r="Q1548" i="1"/>
  <c r="R1548" i="1" l="1"/>
  <c r="Q1549" i="1"/>
  <c r="R1549" i="1" l="1"/>
  <c r="Q1550" i="1"/>
  <c r="R1550" i="1" l="1"/>
  <c r="Q1551" i="1"/>
  <c r="R1551" i="1" l="1"/>
  <c r="Q1552" i="1"/>
  <c r="R1552" i="1" l="1"/>
  <c r="Q1553" i="1"/>
  <c r="R1553" i="1" l="1"/>
  <c r="Q1554" i="1"/>
  <c r="R1554" i="1" l="1"/>
  <c r="Q1555" i="1"/>
  <c r="Q1556" i="1" l="1"/>
  <c r="R1555" i="1"/>
  <c r="R1556" i="1" l="1"/>
  <c r="Q1557" i="1"/>
  <c r="R1557" i="1" l="1"/>
  <c r="Q1558" i="1"/>
  <c r="R1558" i="1" l="1"/>
  <c r="Q1559" i="1"/>
  <c r="R1559" i="1" l="1"/>
  <c r="Q1560" i="1"/>
  <c r="R1560" i="1" l="1"/>
  <c r="Q1561" i="1"/>
  <c r="R1561" i="1" l="1"/>
  <c r="Q1562" i="1"/>
  <c r="R1562" i="1" l="1"/>
  <c r="Q1563" i="1"/>
  <c r="R1563" i="1" l="1"/>
  <c r="Q1564" i="1"/>
  <c r="R1564" i="1" l="1"/>
  <c r="Q1565" i="1"/>
  <c r="R1565" i="1" l="1"/>
  <c r="Q1566" i="1"/>
  <c r="R1566" i="1" l="1"/>
  <c r="Q1567" i="1"/>
  <c r="R1567" i="1" l="1"/>
  <c r="Q1568" i="1"/>
  <c r="R1568" i="1" l="1"/>
  <c r="Q1569" i="1"/>
  <c r="R1569" i="1" l="1"/>
  <c r="Q1570" i="1"/>
  <c r="R1570" i="1" l="1"/>
  <c r="Q1571" i="1"/>
  <c r="R1571" i="1" l="1"/>
  <c r="Q1572" i="1"/>
  <c r="R1572" i="1" l="1"/>
  <c r="Q1573" i="1"/>
  <c r="R1573" i="1" l="1"/>
  <c r="Q1574" i="1"/>
  <c r="R1574" i="1" l="1"/>
  <c r="Q1575" i="1"/>
  <c r="R1575" i="1" l="1"/>
  <c r="Q1576" i="1"/>
  <c r="R1576" i="1" l="1"/>
  <c r="Q1577" i="1"/>
  <c r="R1577" i="1" l="1"/>
  <c r="Q1578" i="1"/>
  <c r="R1578" i="1" l="1"/>
  <c r="Q1579" i="1"/>
  <c r="R1579" i="1" l="1"/>
  <c r="Q1580" i="1"/>
  <c r="R1580" i="1" l="1"/>
  <c r="Q1581" i="1"/>
  <c r="R1581" i="1" l="1"/>
  <c r="Q1582" i="1"/>
  <c r="R1582" i="1" l="1"/>
  <c r="Q1583" i="1"/>
  <c r="R1583" i="1" l="1"/>
  <c r="Q1584" i="1"/>
  <c r="R1584" i="1" l="1"/>
  <c r="Q1585" i="1"/>
  <c r="R1585" i="1" l="1"/>
  <c r="Q1586" i="1"/>
  <c r="R1586" i="1" l="1"/>
  <c r="Q1587" i="1"/>
  <c r="R1587" i="1" l="1"/>
  <c r="Q1588" i="1"/>
  <c r="R1588" i="1" l="1"/>
  <c r="Q1589" i="1"/>
  <c r="R1589" i="1" l="1"/>
  <c r="Q1590" i="1"/>
  <c r="R1590" i="1" l="1"/>
  <c r="Q1591" i="1"/>
  <c r="R1591" i="1" l="1"/>
  <c r="Q1592" i="1"/>
  <c r="R1592" i="1" l="1"/>
  <c r="Q1593" i="1"/>
  <c r="R1593" i="1" l="1"/>
  <c r="Q1594" i="1"/>
  <c r="R1594" i="1" l="1"/>
  <c r="Q1595" i="1"/>
  <c r="R1595" i="1" l="1"/>
  <c r="Q1596" i="1"/>
  <c r="R1596" i="1" l="1"/>
  <c r="Q1597" i="1"/>
  <c r="R1597" i="1" l="1"/>
  <c r="Q1598" i="1"/>
  <c r="R1598" i="1" l="1"/>
  <c r="Q1599" i="1"/>
  <c r="R1599" i="1" l="1"/>
  <c r="Q1600" i="1"/>
  <c r="R1600" i="1" l="1"/>
  <c r="Q1601" i="1"/>
  <c r="R1601" i="1" l="1"/>
  <c r="Q1602" i="1"/>
  <c r="R1602" i="1" l="1"/>
  <c r="Q1603" i="1"/>
  <c r="R1603" i="1" l="1"/>
  <c r="Q1604" i="1"/>
  <c r="R1604" i="1" l="1"/>
  <c r="Q1605" i="1"/>
  <c r="R1605" i="1" l="1"/>
  <c r="Q1606" i="1"/>
  <c r="R1606" i="1" l="1"/>
  <c r="Q1607" i="1"/>
  <c r="R1607" i="1" l="1"/>
  <c r="Q1608" i="1"/>
  <c r="R1608" i="1" l="1"/>
  <c r="Q1609" i="1"/>
  <c r="R1609" i="1" l="1"/>
  <c r="Q1610" i="1"/>
  <c r="R1610" i="1" l="1"/>
  <c r="Q1611" i="1"/>
  <c r="R1611" i="1" l="1"/>
  <c r="Q1612" i="1"/>
  <c r="R1612" i="1" l="1"/>
  <c r="Q1613" i="1"/>
  <c r="R1613" i="1" l="1"/>
  <c r="Q1614" i="1"/>
  <c r="Q1615" i="1" l="1"/>
  <c r="R1614" i="1"/>
  <c r="R1615" i="1" l="1"/>
  <c r="Q1616" i="1"/>
  <c r="R1616" i="1" l="1"/>
  <c r="Q1617" i="1"/>
  <c r="R1617" i="1" l="1"/>
  <c r="Q1618" i="1"/>
  <c r="R1618" i="1" l="1"/>
  <c r="Q1619" i="1"/>
  <c r="Q1620" i="1" l="1"/>
  <c r="R1619" i="1"/>
  <c r="R1620" i="1" l="1"/>
  <c r="Q1621" i="1"/>
  <c r="R1621" i="1" l="1"/>
  <c r="Q1622" i="1"/>
  <c r="R1622" i="1" l="1"/>
  <c r="Q1623" i="1"/>
  <c r="R1623" i="1" l="1"/>
  <c r="Q1624" i="1"/>
  <c r="R1624" i="1" l="1"/>
  <c r="Q1625" i="1"/>
  <c r="R1625" i="1" l="1"/>
  <c r="Q1626" i="1"/>
  <c r="R1626" i="1" l="1"/>
  <c r="Q1627" i="1"/>
  <c r="R1627" i="1" l="1"/>
  <c r="Q1628" i="1"/>
  <c r="R1628" i="1" l="1"/>
  <c r="Q1629" i="1"/>
  <c r="R1629" i="1" l="1"/>
  <c r="Q1630" i="1"/>
  <c r="R1630" i="1" l="1"/>
  <c r="Q1631" i="1"/>
  <c r="R1631" i="1" l="1"/>
  <c r="Q1632" i="1"/>
  <c r="R1632" i="1" l="1"/>
  <c r="Q1633" i="1"/>
  <c r="R1633" i="1" l="1"/>
  <c r="Q1634" i="1"/>
  <c r="R1634" i="1" l="1"/>
  <c r="Q1635" i="1"/>
  <c r="R1635" i="1" l="1"/>
  <c r="Q1636" i="1"/>
  <c r="R1636" i="1" l="1"/>
  <c r="Q1637" i="1"/>
  <c r="R1637" i="1" l="1"/>
  <c r="Q1638" i="1"/>
  <c r="R1638" i="1" l="1"/>
  <c r="Q1639" i="1"/>
  <c r="R1639" i="1" l="1"/>
  <c r="Q1640" i="1"/>
  <c r="R1640" i="1" l="1"/>
  <c r="Q1641" i="1"/>
  <c r="R1641" i="1" l="1"/>
  <c r="Q1642" i="1"/>
  <c r="R1642" i="1" l="1"/>
  <c r="Q1643" i="1"/>
  <c r="R1643" i="1" l="1"/>
  <c r="Q1644" i="1"/>
  <c r="R1644" i="1" l="1"/>
  <c r="Q1645" i="1"/>
  <c r="R1645" i="1" l="1"/>
  <c r="Q1646" i="1"/>
  <c r="R1646" i="1" l="1"/>
  <c r="Q1647" i="1"/>
  <c r="R1647" i="1" l="1"/>
  <c r="Q1648" i="1"/>
  <c r="R1648" i="1" l="1"/>
  <c r="Q1649" i="1"/>
  <c r="R1649" i="1" l="1"/>
  <c r="Q1650" i="1"/>
  <c r="R1650" i="1" l="1"/>
  <c r="Q1651" i="1"/>
  <c r="R1651" i="1" l="1"/>
  <c r="Q1652" i="1"/>
  <c r="R1652" i="1" l="1"/>
  <c r="Q1653" i="1"/>
  <c r="R1653" i="1" l="1"/>
  <c r="Q1654" i="1"/>
  <c r="R1654" i="1" l="1"/>
  <c r="Q1655" i="1"/>
  <c r="R1655" i="1" l="1"/>
  <c r="Q1656" i="1"/>
  <c r="R1656" i="1" l="1"/>
  <c r="Q1657" i="1"/>
  <c r="R1657" i="1" l="1"/>
  <c r="Q1658" i="1"/>
  <c r="Q1659" i="1" l="1"/>
  <c r="R1658" i="1"/>
  <c r="R1659" i="1" l="1"/>
  <c r="Q1660" i="1"/>
  <c r="R1660" i="1" l="1"/>
  <c r="Q1661" i="1"/>
  <c r="R1661" i="1" l="1"/>
  <c r="Q1662" i="1"/>
  <c r="R1662" i="1" l="1"/>
  <c r="Q1663" i="1"/>
  <c r="R1663" i="1" l="1"/>
  <c r="Q1664" i="1"/>
  <c r="R1664" i="1" l="1"/>
  <c r="Q1665" i="1"/>
  <c r="R1665" i="1" l="1"/>
  <c r="Q1666" i="1"/>
  <c r="R1666" i="1" l="1"/>
  <c r="Q1667" i="1"/>
  <c r="R1667" i="1" l="1"/>
  <c r="Q1668" i="1"/>
  <c r="R1668" i="1" l="1"/>
  <c r="Q1669" i="1"/>
  <c r="R1669" i="1" l="1"/>
  <c r="Q1670" i="1"/>
  <c r="R1670" i="1" l="1"/>
  <c r="Q1671" i="1"/>
  <c r="R1671" i="1" l="1"/>
  <c r="Q1672" i="1"/>
  <c r="R1672" i="1" l="1"/>
  <c r="Q1673" i="1"/>
  <c r="R1673" i="1" l="1"/>
  <c r="Q1674" i="1"/>
  <c r="R1674" i="1" l="1"/>
  <c r="Q1675" i="1"/>
  <c r="R1675" i="1" l="1"/>
  <c r="Q1676" i="1"/>
  <c r="R1676" i="1" l="1"/>
  <c r="Q1677" i="1"/>
  <c r="R1677" i="1" l="1"/>
  <c r="Q1678" i="1"/>
  <c r="R1678" i="1" l="1"/>
  <c r="Q1679" i="1"/>
  <c r="R1679" i="1" l="1"/>
  <c r="Q1680" i="1"/>
  <c r="R1680" i="1" l="1"/>
  <c r="Q1681" i="1"/>
  <c r="R1681" i="1" l="1"/>
  <c r="Q1682" i="1"/>
  <c r="R1682" i="1" l="1"/>
  <c r="Q1683" i="1"/>
  <c r="R1683" i="1" l="1"/>
  <c r="Q1684" i="1"/>
  <c r="R1684" i="1" l="1"/>
  <c r="Q1685" i="1"/>
  <c r="R1685" i="1" l="1"/>
  <c r="Q1686" i="1"/>
  <c r="R1686" i="1" l="1"/>
  <c r="Q1687" i="1"/>
  <c r="R1687" i="1" l="1"/>
  <c r="Q1688" i="1"/>
  <c r="R1688" i="1" l="1"/>
  <c r="Q1689" i="1"/>
  <c r="R1689" i="1" l="1"/>
  <c r="Q1690" i="1"/>
  <c r="R1690" i="1" l="1"/>
  <c r="Q1691" i="1"/>
  <c r="R1691" i="1" l="1"/>
  <c r="Q1692" i="1"/>
  <c r="R1692" i="1" l="1"/>
  <c r="Q1693" i="1"/>
  <c r="R1693" i="1" l="1"/>
  <c r="Q1694" i="1"/>
  <c r="R1694" i="1" l="1"/>
  <c r="Q1695" i="1"/>
  <c r="R1695" i="1" l="1"/>
  <c r="Q1696" i="1"/>
  <c r="R1696" i="1" l="1"/>
  <c r="Q1697" i="1"/>
  <c r="R1697" i="1" l="1"/>
  <c r="Q1698" i="1"/>
  <c r="R1698" i="1" l="1"/>
  <c r="Q1699" i="1"/>
  <c r="R1699" i="1" l="1"/>
  <c r="Q1700" i="1"/>
  <c r="R1700" i="1" l="1"/>
  <c r="Q1701" i="1"/>
  <c r="R1701" i="1" l="1"/>
  <c r="Q1702" i="1"/>
  <c r="C9" i="2" s="1"/>
  <c r="R1702" i="1" l="1"/>
  <c r="Q1703" i="1"/>
  <c r="P9" i="2" l="1"/>
  <c r="Q9" i="2"/>
  <c r="O9" i="2"/>
  <c r="R1703" i="1"/>
  <c r="Q1704" i="1"/>
  <c r="R1704" i="1" l="1"/>
  <c r="Q1705" i="1"/>
  <c r="Q1706" i="1" l="1"/>
  <c r="R1705" i="1"/>
  <c r="R1706" i="1" l="1"/>
  <c r="Q1707" i="1"/>
  <c r="Q1708" i="1" l="1"/>
  <c r="R1707" i="1"/>
  <c r="R1708" i="1" l="1"/>
  <c r="Q1709" i="1"/>
  <c r="R1709" i="1" l="1"/>
  <c r="Q1710" i="1"/>
  <c r="R1710" i="1" l="1"/>
  <c r="Q1711" i="1"/>
  <c r="R1711" i="1" l="1"/>
  <c r="Q1712" i="1"/>
  <c r="R1712" i="1" l="1"/>
  <c r="Q1713" i="1"/>
  <c r="Q1714" i="1" l="1"/>
  <c r="R1713" i="1"/>
  <c r="R1714" i="1" l="1"/>
  <c r="Q1715" i="1"/>
  <c r="Q1716" i="1" l="1"/>
  <c r="R1715" i="1"/>
  <c r="R1716" i="1" l="1"/>
  <c r="Q1717" i="1"/>
  <c r="R1717" i="1" l="1"/>
  <c r="Q1718" i="1"/>
  <c r="R1718" i="1" l="1"/>
  <c r="Q1719" i="1"/>
  <c r="R1719" i="1" l="1"/>
  <c r="Q1720" i="1"/>
  <c r="R1720" i="1" l="1"/>
  <c r="Q1721" i="1"/>
  <c r="Q1722" i="1" l="1"/>
  <c r="R1721" i="1"/>
  <c r="R1722" i="1" l="1"/>
  <c r="Q1723" i="1"/>
  <c r="Q1724" i="1" l="1"/>
  <c r="R1723" i="1"/>
  <c r="R1724" i="1" l="1"/>
  <c r="Q1725" i="1"/>
  <c r="R1725" i="1" l="1"/>
  <c r="Q1726" i="1"/>
  <c r="R1726" i="1" l="1"/>
  <c r="Q1727" i="1"/>
  <c r="R1727" i="1" l="1"/>
  <c r="Q1728" i="1"/>
  <c r="R1728" i="1" l="1"/>
  <c r="Q1729" i="1"/>
  <c r="Q1730" i="1" l="1"/>
  <c r="R1729" i="1"/>
  <c r="R1730" i="1" l="1"/>
  <c r="Q1731" i="1"/>
  <c r="Q1732" i="1" l="1"/>
  <c r="R1731" i="1"/>
  <c r="R1732" i="1" l="1"/>
  <c r="Q1733" i="1"/>
  <c r="R1733" i="1" l="1"/>
  <c r="Q1734" i="1"/>
  <c r="R1734" i="1" l="1"/>
  <c r="Q1735" i="1"/>
  <c r="R1735" i="1" l="1"/>
  <c r="Q1736" i="1"/>
  <c r="R1736" i="1" l="1"/>
  <c r="Q1737" i="1"/>
  <c r="Q1738" i="1" l="1"/>
  <c r="R1737" i="1"/>
  <c r="R1738" i="1" l="1"/>
  <c r="Q1739" i="1"/>
  <c r="Q1740" i="1" l="1"/>
  <c r="R1739" i="1"/>
  <c r="R1740" i="1" l="1"/>
  <c r="Q1741" i="1"/>
  <c r="R1741" i="1" l="1"/>
  <c r="Q1742" i="1"/>
  <c r="R1742" i="1" l="1"/>
  <c r="Q1743" i="1"/>
  <c r="R1743" i="1" l="1"/>
  <c r="Q1744" i="1"/>
  <c r="R1744" i="1" l="1"/>
  <c r="Q1745" i="1"/>
  <c r="Q1746" i="1" l="1"/>
  <c r="R1745" i="1"/>
  <c r="R1746" i="1" l="1"/>
  <c r="Q1747" i="1"/>
  <c r="Q1748" i="1" l="1"/>
  <c r="R1747" i="1"/>
  <c r="R1748" i="1" l="1"/>
  <c r="Q1749" i="1"/>
  <c r="R1749" i="1" l="1"/>
  <c r="Q1750" i="1"/>
  <c r="R1750" i="1" l="1"/>
  <c r="Q1751" i="1"/>
  <c r="R1751" i="1" l="1"/>
  <c r="Q1752" i="1"/>
  <c r="R1752" i="1" l="1"/>
  <c r="Q1753" i="1"/>
  <c r="Q1754" i="1" l="1"/>
  <c r="R1753" i="1"/>
  <c r="R1754" i="1" l="1"/>
  <c r="Q1755" i="1"/>
  <c r="Q1756" i="1" l="1"/>
  <c r="R1755" i="1"/>
  <c r="R1756" i="1" l="1"/>
  <c r="Q1757" i="1"/>
  <c r="R1757" i="1" l="1"/>
  <c r="Q1758" i="1"/>
  <c r="R1758" i="1" l="1"/>
  <c r="Q1759" i="1"/>
  <c r="R1759" i="1" l="1"/>
  <c r="Q1760" i="1"/>
  <c r="R1760" i="1" l="1"/>
  <c r="Q1761" i="1"/>
  <c r="Q1762" i="1" l="1"/>
  <c r="R1761" i="1"/>
  <c r="R1762" i="1" l="1"/>
  <c r="Q1763" i="1"/>
  <c r="Q1764" i="1" l="1"/>
  <c r="R1763" i="1"/>
  <c r="R1764" i="1" l="1"/>
  <c r="Q1765" i="1"/>
  <c r="R1765" i="1" l="1"/>
  <c r="Q1766" i="1"/>
  <c r="R1766" i="1" l="1"/>
  <c r="Q1767" i="1"/>
  <c r="R1767" i="1" l="1"/>
  <c r="Q1768" i="1"/>
  <c r="R1768" i="1" l="1"/>
  <c r="Q1769" i="1"/>
  <c r="Q1770" i="1" l="1"/>
  <c r="R1769" i="1"/>
  <c r="R1770" i="1" l="1"/>
  <c r="Q1771" i="1"/>
  <c r="Q1772" i="1" l="1"/>
  <c r="R1771" i="1"/>
  <c r="R1772" i="1" l="1"/>
  <c r="Q1773" i="1"/>
  <c r="R1773" i="1" l="1"/>
  <c r="Q1774" i="1"/>
  <c r="R1774" i="1" l="1"/>
  <c r="Q1775" i="1"/>
  <c r="R1775" i="1" l="1"/>
  <c r="Q1776" i="1"/>
  <c r="R1776" i="1" l="1"/>
  <c r="Q1777" i="1"/>
  <c r="Q1778" i="1" l="1"/>
  <c r="R1777" i="1"/>
  <c r="R1778" i="1" l="1"/>
  <c r="Q1779" i="1"/>
  <c r="Q1780" i="1" l="1"/>
  <c r="R1779" i="1"/>
  <c r="R1780" i="1" l="1"/>
  <c r="Q1781" i="1"/>
  <c r="R1781" i="1" l="1"/>
  <c r="Q1782" i="1"/>
  <c r="R1782" i="1" l="1"/>
  <c r="Q1783" i="1"/>
  <c r="Q1784" i="1" l="1"/>
  <c r="R1783" i="1"/>
  <c r="R1784" i="1" l="1"/>
  <c r="Q1785" i="1"/>
  <c r="R1785" i="1" l="1"/>
  <c r="Q1786" i="1"/>
  <c r="R1786" i="1" l="1"/>
  <c r="Q1787" i="1"/>
  <c r="R1787" i="1" l="1"/>
  <c r="Q1788" i="1"/>
  <c r="R1788" i="1" l="1"/>
  <c r="Q1789" i="1"/>
  <c r="Q1790" i="1" l="1"/>
  <c r="R1789" i="1"/>
  <c r="R1790" i="1" l="1"/>
  <c r="Q1791" i="1"/>
  <c r="Q1792" i="1" l="1"/>
  <c r="R1791" i="1"/>
  <c r="R1792" i="1" l="1"/>
  <c r="Q1793" i="1"/>
  <c r="R1793" i="1" l="1"/>
  <c r="Q1794" i="1"/>
  <c r="R1794" i="1" l="1"/>
  <c r="Q1795" i="1"/>
  <c r="R1795" i="1" l="1"/>
  <c r="Q1796" i="1"/>
  <c r="R1796" i="1" l="1"/>
  <c r="Q1797" i="1"/>
  <c r="R1797" i="1" l="1"/>
  <c r="Q1798" i="1"/>
  <c r="R1798" i="1" l="1"/>
  <c r="Q1799" i="1"/>
  <c r="Q1800" i="1" l="1"/>
  <c r="R1799" i="1"/>
  <c r="R1800" i="1" l="1"/>
  <c r="Q1801" i="1"/>
  <c r="R1801" i="1" l="1"/>
  <c r="Q1802" i="1"/>
  <c r="R1802" i="1" l="1"/>
  <c r="Q1803" i="1"/>
  <c r="R1803" i="1" l="1"/>
  <c r="Q1804" i="1"/>
  <c r="R1804" i="1" l="1"/>
  <c r="Q1805" i="1"/>
  <c r="Q1806" i="1" l="1"/>
  <c r="R1805" i="1"/>
  <c r="R1806" i="1" l="1"/>
  <c r="Q1807" i="1"/>
  <c r="Q1808" i="1" l="1"/>
  <c r="R1807" i="1"/>
  <c r="R1808" i="1" l="1"/>
  <c r="Q1809" i="1"/>
  <c r="R1809" i="1" l="1"/>
  <c r="Q1810" i="1"/>
  <c r="R1810" i="1" l="1"/>
  <c r="Q1811" i="1"/>
  <c r="R1811" i="1" l="1"/>
  <c r="Q1812" i="1"/>
  <c r="R1812" i="1" l="1"/>
  <c r="Q1813" i="1"/>
  <c r="R1813" i="1" l="1"/>
  <c r="Q1814" i="1"/>
  <c r="R1814" i="1" l="1"/>
  <c r="Q1815" i="1"/>
  <c r="Q1816" i="1" l="1"/>
  <c r="R1815" i="1"/>
  <c r="R1816" i="1" l="1"/>
  <c r="Q1817" i="1"/>
  <c r="R1817" i="1" l="1"/>
  <c r="Q1818" i="1"/>
  <c r="R1818" i="1" l="1"/>
  <c r="Q1819" i="1"/>
  <c r="R1819" i="1" l="1"/>
  <c r="Q1820" i="1"/>
  <c r="R1820" i="1" l="1"/>
  <c r="Q1821" i="1"/>
  <c r="Q1822" i="1" l="1"/>
  <c r="R1821" i="1"/>
  <c r="R1822" i="1" l="1"/>
  <c r="Q1823" i="1"/>
  <c r="Q1824" i="1" l="1"/>
  <c r="R1823" i="1"/>
  <c r="R1824" i="1" l="1"/>
  <c r="Q1825" i="1"/>
  <c r="R1825" i="1" l="1"/>
  <c r="Q1826" i="1"/>
  <c r="R1826" i="1" l="1"/>
  <c r="Q1827" i="1"/>
  <c r="R1827" i="1" l="1"/>
  <c r="Q1828" i="1"/>
  <c r="R1828" i="1" l="1"/>
  <c r="Q1829" i="1"/>
  <c r="R1829" i="1" l="1"/>
  <c r="Q1830" i="1"/>
  <c r="R1830" i="1" l="1"/>
  <c r="Q1831" i="1"/>
  <c r="Q1832" i="1" l="1"/>
  <c r="R1831" i="1"/>
  <c r="Q1833" i="1" l="1"/>
  <c r="R1832" i="1"/>
  <c r="R1833" i="1" l="1"/>
  <c r="Q1834" i="1"/>
  <c r="R1834" i="1" l="1"/>
  <c r="Q1835" i="1"/>
  <c r="R1835" i="1" l="1"/>
  <c r="Q1836" i="1"/>
  <c r="R1836" i="1" l="1"/>
  <c r="Q1837" i="1"/>
  <c r="Q1838" i="1" l="1"/>
  <c r="R1837" i="1"/>
  <c r="R1838" i="1" l="1"/>
  <c r="Q1839" i="1"/>
  <c r="Q1840" i="1" l="1"/>
  <c r="R1839" i="1"/>
  <c r="R1840" i="1" l="1"/>
  <c r="Q1841" i="1"/>
  <c r="R1841" i="1" l="1"/>
  <c r="Q1842" i="1"/>
  <c r="R1842" i="1" l="1"/>
  <c r="Q1843" i="1"/>
  <c r="R1843" i="1" l="1"/>
  <c r="Q1844" i="1"/>
  <c r="R1844" i="1" l="1"/>
  <c r="Q1845" i="1"/>
  <c r="R1845" i="1" l="1"/>
  <c r="Q1846" i="1"/>
  <c r="R1846" i="1" l="1"/>
  <c r="Q1847" i="1"/>
  <c r="Q1848" i="1" l="1"/>
  <c r="R1847" i="1"/>
  <c r="R1848" i="1" l="1"/>
  <c r="Q1849" i="1"/>
  <c r="R1849" i="1" l="1"/>
  <c r="Q1850" i="1"/>
  <c r="R1850" i="1" l="1"/>
  <c r="Q1851" i="1"/>
  <c r="R1851" i="1" l="1"/>
  <c r="Q1852" i="1"/>
  <c r="R1852" i="1" l="1"/>
  <c r="Q1853" i="1"/>
  <c r="Q1854" i="1" l="1"/>
  <c r="R1853" i="1"/>
  <c r="R1854" i="1" l="1"/>
  <c r="Q1855" i="1"/>
  <c r="Q1856" i="1" l="1"/>
  <c r="R1855" i="1"/>
  <c r="R1856" i="1" l="1"/>
  <c r="Q1857" i="1"/>
  <c r="R1857" i="1" l="1"/>
  <c r="Q1858" i="1"/>
  <c r="R1858" i="1" l="1"/>
  <c r="Q1859" i="1"/>
  <c r="R1859" i="1" l="1"/>
  <c r="Q1860" i="1"/>
  <c r="R1860" i="1" l="1"/>
  <c r="Q1861" i="1"/>
  <c r="R1861" i="1" l="1"/>
  <c r="Q1862" i="1"/>
  <c r="R1862" i="1" l="1"/>
  <c r="Q1863" i="1"/>
  <c r="Q1864" i="1" l="1"/>
  <c r="R1863" i="1"/>
  <c r="R1864" i="1" l="1"/>
  <c r="Q1865" i="1"/>
  <c r="Q1866" i="1" l="1"/>
  <c r="R1865" i="1"/>
  <c r="R1866" i="1" l="1"/>
  <c r="Q1867" i="1"/>
  <c r="R1867" i="1" l="1"/>
  <c r="Q1868" i="1"/>
  <c r="R1868" i="1" l="1"/>
  <c r="Q1869" i="1"/>
  <c r="R1869" i="1" l="1"/>
  <c r="Q1870" i="1"/>
  <c r="R1870" i="1" l="1"/>
  <c r="Q1871" i="1"/>
  <c r="Q1872" i="1" l="1"/>
  <c r="R1871" i="1"/>
  <c r="R1872" i="1" l="1"/>
  <c r="Q1873" i="1"/>
  <c r="Q1874" i="1" l="1"/>
  <c r="R1873" i="1"/>
  <c r="Q1875" i="1" l="1"/>
  <c r="R1874" i="1"/>
  <c r="R1875" i="1" l="1"/>
  <c r="Q1876" i="1"/>
  <c r="R1876" i="1" l="1"/>
  <c r="Q1877" i="1"/>
  <c r="R1877" i="1" l="1"/>
  <c r="Q1878" i="1"/>
  <c r="R1878" i="1" l="1"/>
  <c r="Q1879" i="1"/>
  <c r="Q1880" i="1" l="1"/>
  <c r="R1879" i="1"/>
  <c r="R1880" i="1" l="1"/>
  <c r="Q1881" i="1"/>
  <c r="Q1882" i="1" l="1"/>
  <c r="R1881" i="1"/>
  <c r="R1882" i="1" l="1"/>
  <c r="Q1883" i="1"/>
  <c r="R1883" i="1" l="1"/>
  <c r="Q1884" i="1"/>
  <c r="R1884" i="1" l="1"/>
  <c r="Q1885" i="1"/>
  <c r="R1885" i="1" l="1"/>
  <c r="Q1886" i="1"/>
  <c r="R1886" i="1" l="1"/>
  <c r="Q1887" i="1"/>
  <c r="Q1888" i="1" l="1"/>
  <c r="R1887" i="1"/>
  <c r="R1888" i="1" l="1"/>
  <c r="Q1889" i="1"/>
  <c r="Q1890" i="1" l="1"/>
  <c r="R1889" i="1"/>
  <c r="R1890" i="1" l="1"/>
  <c r="Q1891" i="1"/>
  <c r="R1891" i="1" l="1"/>
  <c r="Q1892" i="1"/>
  <c r="R1892" i="1" l="1"/>
  <c r="Q1893" i="1"/>
  <c r="R1893" i="1" l="1"/>
  <c r="Q1894" i="1"/>
  <c r="R1894" i="1" l="1"/>
  <c r="Q1895" i="1"/>
  <c r="Q1896" i="1" l="1"/>
  <c r="R1895" i="1"/>
  <c r="Q1897" i="1" l="1"/>
  <c r="R1896" i="1"/>
  <c r="Q1898" i="1" l="1"/>
  <c r="R1897" i="1"/>
  <c r="R1898" i="1" l="1"/>
  <c r="Q1899" i="1"/>
  <c r="R1899" i="1" l="1"/>
  <c r="Q1900" i="1"/>
  <c r="R1900" i="1" l="1"/>
  <c r="Q1901" i="1"/>
  <c r="R1901" i="1" l="1"/>
  <c r="Q1902" i="1"/>
  <c r="R1902" i="1" l="1"/>
  <c r="Q1903" i="1"/>
  <c r="Q1904" i="1" l="1"/>
  <c r="R1903" i="1"/>
  <c r="R1904" i="1" l="1"/>
  <c r="Q1905" i="1"/>
  <c r="Q1906" i="1" l="1"/>
  <c r="R1905" i="1"/>
  <c r="R1906" i="1" l="1"/>
  <c r="Q1907" i="1"/>
  <c r="R1907" i="1" l="1"/>
  <c r="Q1908" i="1"/>
  <c r="R1908" i="1" l="1"/>
  <c r="Q1909" i="1"/>
  <c r="R1909" i="1" l="1"/>
  <c r="Q1910" i="1"/>
  <c r="R1910" i="1" l="1"/>
  <c r="Q1911" i="1"/>
  <c r="Q1912" i="1" l="1"/>
  <c r="R1911" i="1"/>
  <c r="R1912" i="1" l="1"/>
  <c r="Q1913" i="1"/>
  <c r="Q1914" i="1" l="1"/>
  <c r="R1913" i="1"/>
  <c r="R1914" i="1" l="1"/>
  <c r="Q1915" i="1"/>
  <c r="R1915" i="1" l="1"/>
  <c r="Q1916" i="1"/>
  <c r="Q1917" i="1" l="1"/>
  <c r="R1916" i="1"/>
  <c r="R1917" i="1" l="1"/>
  <c r="Q1918" i="1"/>
  <c r="R1918" i="1" l="1"/>
  <c r="Q1919" i="1"/>
  <c r="Q1920" i="1" l="1"/>
  <c r="R1919" i="1"/>
  <c r="R1920" i="1" l="1"/>
  <c r="Q1921" i="1"/>
  <c r="Q1922" i="1" l="1"/>
  <c r="R1921" i="1"/>
  <c r="R1922" i="1" l="1"/>
  <c r="Q1923" i="1"/>
  <c r="R1923" i="1" l="1"/>
  <c r="Q1924" i="1"/>
  <c r="R1924" i="1" l="1"/>
  <c r="Q1925" i="1"/>
  <c r="R1925" i="1" l="1"/>
  <c r="Q1926" i="1"/>
  <c r="R1926" i="1" l="1"/>
  <c r="Q1927" i="1"/>
  <c r="Q1928" i="1" l="1"/>
  <c r="R1927" i="1"/>
  <c r="Q1929" i="1" l="1"/>
  <c r="R1928" i="1"/>
  <c r="Q1930" i="1" l="1"/>
  <c r="R1929" i="1"/>
  <c r="R1930" i="1" l="1"/>
  <c r="Q1931" i="1"/>
  <c r="R1931" i="1" l="1"/>
  <c r="Q1932" i="1"/>
  <c r="R1932" i="1" l="1"/>
  <c r="Q1933" i="1"/>
  <c r="R1933" i="1" l="1"/>
  <c r="Q1934" i="1"/>
  <c r="R1934" i="1" l="1"/>
  <c r="Q1935" i="1"/>
  <c r="Q1936" i="1" l="1"/>
  <c r="R1935" i="1"/>
  <c r="R1936" i="1" l="1"/>
  <c r="Q1937" i="1"/>
  <c r="Q1938" i="1" l="1"/>
  <c r="R1937" i="1"/>
  <c r="R1938" i="1" l="1"/>
  <c r="Q1939" i="1"/>
  <c r="R1939" i="1" l="1"/>
  <c r="Q1940" i="1"/>
  <c r="R1940" i="1" l="1"/>
  <c r="Q1941" i="1"/>
  <c r="R1941" i="1" l="1"/>
  <c r="Q1942" i="1"/>
  <c r="R1942" i="1" l="1"/>
  <c r="Q1943" i="1"/>
  <c r="Q1944" i="1" l="1"/>
  <c r="R1943" i="1"/>
  <c r="R1944" i="1" l="1"/>
  <c r="Q1945" i="1"/>
  <c r="C10" i="2" s="1"/>
  <c r="R1945" i="1" l="1"/>
  <c r="Q1946" i="1"/>
  <c r="R1946" i="1" l="1"/>
  <c r="Q1947" i="1"/>
  <c r="Q10" i="2"/>
  <c r="P10" i="2"/>
  <c r="O10" i="2"/>
  <c r="R1947" i="1" l="1"/>
  <c r="Q1948" i="1"/>
  <c r="R1948" i="1" l="1"/>
  <c r="Q1949" i="1"/>
  <c r="Q1950" i="1" l="1"/>
  <c r="R1949" i="1"/>
  <c r="R1950" i="1" l="1"/>
  <c r="Q1951" i="1"/>
  <c r="Q1952" i="1" l="1"/>
  <c r="R1951" i="1"/>
  <c r="R1952" i="1" l="1"/>
  <c r="Q1953" i="1"/>
  <c r="R1953" i="1" l="1"/>
  <c r="Q1954" i="1"/>
  <c r="R1954" i="1" l="1"/>
  <c r="Q1955" i="1"/>
  <c r="R1955" i="1" l="1"/>
  <c r="Q1956" i="1"/>
  <c r="R1956" i="1" l="1"/>
  <c r="Q1957" i="1"/>
  <c r="Q1958" i="1" l="1"/>
  <c r="R1957" i="1"/>
  <c r="R1958" i="1" l="1"/>
  <c r="Q1959" i="1"/>
  <c r="Q1960" i="1" l="1"/>
  <c r="R1959" i="1"/>
  <c r="Q1961" i="1" l="1"/>
  <c r="R1960" i="1"/>
  <c r="R1961" i="1" l="1"/>
  <c r="Q1962" i="1"/>
  <c r="R1962" i="1" l="1"/>
  <c r="Q1963" i="1"/>
  <c r="R1963" i="1" l="1"/>
  <c r="Q1964" i="1"/>
  <c r="R1964" i="1" l="1"/>
  <c r="Q1965" i="1"/>
  <c r="Q1966" i="1" l="1"/>
  <c r="R1965" i="1"/>
  <c r="R1966" i="1" l="1"/>
  <c r="Q1967" i="1"/>
  <c r="Q1968" i="1" l="1"/>
  <c r="R1967" i="1"/>
  <c r="R1968" i="1" l="1"/>
  <c r="Q1969" i="1"/>
  <c r="R1969" i="1" l="1"/>
  <c r="Q1970" i="1"/>
  <c r="R1970" i="1" l="1"/>
  <c r="Q1971" i="1"/>
  <c r="R1971" i="1" l="1"/>
  <c r="Q1972" i="1"/>
  <c r="R1972" i="1" l="1"/>
  <c r="Q1973" i="1"/>
  <c r="Q1974" i="1" l="1"/>
  <c r="R1973" i="1"/>
  <c r="R1974" i="1" l="1"/>
  <c r="Q1975" i="1"/>
  <c r="Q1976" i="1" l="1"/>
  <c r="R1975" i="1"/>
  <c r="R1976" i="1" l="1"/>
  <c r="Q1977" i="1"/>
  <c r="R1977" i="1" l="1"/>
  <c r="Q1978" i="1"/>
  <c r="R1978" i="1" l="1"/>
  <c r="Q1979" i="1"/>
  <c r="R1979" i="1" l="1"/>
  <c r="Q1980" i="1"/>
  <c r="R1980" i="1" l="1"/>
  <c r="Q1981" i="1"/>
  <c r="Q1982" i="1" l="1"/>
  <c r="R1981" i="1"/>
  <c r="R1982" i="1" l="1"/>
  <c r="Q1983" i="1"/>
  <c r="Q1984" i="1" l="1"/>
  <c r="R1983" i="1"/>
  <c r="R1984" i="1" l="1"/>
  <c r="Q1985" i="1"/>
  <c r="R1985" i="1" l="1"/>
  <c r="Q1986" i="1"/>
  <c r="R1986" i="1" l="1"/>
  <c r="Q1987" i="1"/>
  <c r="R1987" i="1" l="1"/>
  <c r="Q1988" i="1"/>
  <c r="R1988" i="1" l="1"/>
  <c r="Q1989" i="1"/>
  <c r="Q1990" i="1" l="1"/>
  <c r="R1989" i="1"/>
  <c r="R1990" i="1" l="1"/>
  <c r="Q1991" i="1"/>
  <c r="Q1992" i="1" l="1"/>
  <c r="R1991" i="1"/>
  <c r="R1992" i="1" l="1"/>
  <c r="Q1993" i="1"/>
  <c r="R1993" i="1" l="1"/>
  <c r="Q1994" i="1"/>
  <c r="R1994" i="1" l="1"/>
  <c r="Q1995" i="1"/>
  <c r="R1995" i="1" l="1"/>
  <c r="Q1996" i="1"/>
  <c r="R1996" i="1" l="1"/>
  <c r="Q1997" i="1"/>
  <c r="Q1998" i="1" l="1"/>
  <c r="R1997" i="1"/>
  <c r="R1998" i="1" l="1"/>
  <c r="Q1999" i="1"/>
  <c r="Q2000" i="1" l="1"/>
  <c r="R1999" i="1"/>
  <c r="R2000" i="1" l="1"/>
  <c r="Q2001" i="1"/>
  <c r="R2001" i="1" l="1"/>
  <c r="Q2002" i="1"/>
  <c r="Q2003" i="1" l="1"/>
  <c r="R2002" i="1"/>
  <c r="R2003" i="1" l="1"/>
  <c r="Q2004" i="1"/>
  <c r="R2004" i="1" l="1"/>
  <c r="Q2005" i="1"/>
  <c r="Q2006" i="1" l="1"/>
  <c r="R2005" i="1"/>
  <c r="R2006" i="1" l="1"/>
  <c r="Q2007" i="1"/>
  <c r="Q2008" i="1" l="1"/>
  <c r="R2007" i="1"/>
  <c r="R2008" i="1" l="1"/>
  <c r="Q2009" i="1"/>
  <c r="R2009" i="1" l="1"/>
  <c r="Q2010" i="1"/>
  <c r="R2010" i="1" l="1"/>
  <c r="Q2011" i="1"/>
  <c r="R2011" i="1" l="1"/>
  <c r="Q2012" i="1"/>
  <c r="R2012" i="1" l="1"/>
  <c r="Q2013" i="1"/>
  <c r="Q2014" i="1" l="1"/>
  <c r="R2013" i="1"/>
  <c r="R2014" i="1" l="1"/>
  <c r="Q2015" i="1"/>
  <c r="Q2016" i="1" l="1"/>
  <c r="R2015" i="1"/>
  <c r="R2016" i="1" l="1"/>
  <c r="Q2017" i="1"/>
  <c r="R2017" i="1" l="1"/>
  <c r="Q2018" i="1"/>
  <c r="R2018" i="1" l="1"/>
  <c r="Q2019" i="1"/>
  <c r="R2019" i="1" l="1"/>
  <c r="Q2020" i="1"/>
  <c r="R2020" i="1" l="1"/>
  <c r="Q2021" i="1"/>
  <c r="Q2022" i="1" l="1"/>
  <c r="R2021" i="1"/>
  <c r="R2022" i="1" l="1"/>
  <c r="Q2023" i="1"/>
  <c r="Q2024" i="1" l="1"/>
  <c r="R2023" i="1"/>
  <c r="R2024" i="1" l="1"/>
  <c r="Q2025" i="1"/>
  <c r="R2025" i="1" l="1"/>
  <c r="Q2026" i="1"/>
  <c r="R2026" i="1" l="1"/>
  <c r="Q2027" i="1"/>
  <c r="R2027" i="1" l="1"/>
  <c r="Q2028" i="1"/>
  <c r="R2028" i="1" l="1"/>
  <c r="Q2029" i="1"/>
  <c r="Q2030" i="1" l="1"/>
  <c r="R2029" i="1"/>
  <c r="R2030" i="1" l="1"/>
  <c r="Q2031" i="1"/>
  <c r="Q2032" i="1" l="1"/>
  <c r="R2031" i="1"/>
  <c r="R2032" i="1" l="1"/>
  <c r="Q2033" i="1"/>
  <c r="R2033" i="1" l="1"/>
  <c r="Q2034" i="1"/>
  <c r="R2034" i="1" l="1"/>
  <c r="Q2035" i="1"/>
  <c r="R2035" i="1" l="1"/>
  <c r="Q2036" i="1"/>
  <c r="R2036" i="1" l="1"/>
  <c r="Q2037" i="1"/>
  <c r="Q2038" i="1" l="1"/>
  <c r="R2037" i="1"/>
  <c r="R2038" i="1" l="1"/>
  <c r="Q2039" i="1"/>
  <c r="Q2040" i="1" l="1"/>
  <c r="R2039" i="1"/>
  <c r="R2040" i="1" l="1"/>
  <c r="Q2041" i="1"/>
  <c r="R2041" i="1" l="1"/>
  <c r="Q2042" i="1"/>
  <c r="R2042" i="1" l="1"/>
  <c r="Q2043" i="1"/>
  <c r="R2043" i="1" l="1"/>
  <c r="Q2044" i="1"/>
  <c r="Q2045" i="1" l="1"/>
  <c r="R2044" i="1"/>
  <c r="Q2046" i="1" l="1"/>
  <c r="R2045" i="1"/>
  <c r="R2046" i="1" l="1"/>
  <c r="Q2047" i="1"/>
  <c r="Q2048" i="1" l="1"/>
  <c r="R2047" i="1"/>
  <c r="R2048" i="1" l="1"/>
  <c r="Q2049" i="1"/>
  <c r="R2049" i="1" l="1"/>
  <c r="Q2050" i="1"/>
  <c r="R2050" i="1" l="1"/>
  <c r="Q2051" i="1"/>
  <c r="R2051" i="1" l="1"/>
  <c r="Q2052" i="1"/>
  <c r="R2052" i="1" l="1"/>
  <c r="Q2053" i="1"/>
  <c r="Q2054" i="1" l="1"/>
  <c r="R2053" i="1"/>
  <c r="R2054" i="1" l="1"/>
  <c r="Q2055" i="1"/>
  <c r="Q2056" i="1" l="1"/>
  <c r="R2055" i="1"/>
  <c r="Q2057" i="1" l="1"/>
  <c r="R2056" i="1"/>
  <c r="R2057" i="1" l="1"/>
  <c r="Q2058" i="1"/>
  <c r="R2058" i="1" l="1"/>
  <c r="Q2059" i="1"/>
  <c r="R2059" i="1" l="1"/>
  <c r="Q2060" i="1"/>
  <c r="R2060" i="1" l="1"/>
  <c r="Q2061" i="1"/>
  <c r="Q2062" i="1" l="1"/>
  <c r="R2061" i="1"/>
  <c r="R2062" i="1" l="1"/>
  <c r="Q2063" i="1"/>
  <c r="Q2064" i="1" l="1"/>
  <c r="R2063" i="1"/>
  <c r="R2064" i="1" l="1"/>
  <c r="Q2065" i="1"/>
  <c r="R2065" i="1" l="1"/>
  <c r="Q2066" i="1"/>
  <c r="R2066" i="1" l="1"/>
  <c r="Q2067" i="1"/>
  <c r="R2067" i="1" l="1"/>
  <c r="Q2068" i="1"/>
  <c r="R2068" i="1" l="1"/>
  <c r="Q2069" i="1"/>
  <c r="Q2070" i="1" l="1"/>
  <c r="R2069" i="1"/>
  <c r="R2070" i="1" l="1"/>
  <c r="Q2071" i="1"/>
  <c r="Q2072" i="1" l="1"/>
  <c r="R2071" i="1"/>
  <c r="R2072" i="1" l="1"/>
  <c r="Q2073" i="1"/>
  <c r="R2073" i="1" l="1"/>
  <c r="Q2074" i="1"/>
  <c r="R2074" i="1" l="1"/>
  <c r="Q2075" i="1"/>
  <c r="R2075" i="1" l="1"/>
  <c r="Q2076" i="1"/>
  <c r="R2076" i="1" l="1"/>
  <c r="Q2077" i="1"/>
  <c r="Q2078" i="1" l="1"/>
  <c r="R2077" i="1"/>
  <c r="R2078" i="1" l="1"/>
  <c r="Q2079" i="1"/>
  <c r="Q2080" i="1" l="1"/>
  <c r="R2079" i="1"/>
  <c r="R2080" i="1" l="1"/>
  <c r="Q2081" i="1"/>
  <c r="R2081" i="1" l="1"/>
  <c r="Q2082" i="1"/>
  <c r="R2082" i="1" l="1"/>
  <c r="Q2083" i="1"/>
  <c r="R2083" i="1" l="1"/>
  <c r="Q2084" i="1"/>
  <c r="R2084" i="1" l="1"/>
  <c r="Q2085" i="1"/>
  <c r="Q2086" i="1" l="1"/>
  <c r="R2085" i="1"/>
  <c r="R2086" i="1" l="1"/>
  <c r="Q2087" i="1"/>
  <c r="Q2088" i="1" l="1"/>
  <c r="R2087" i="1"/>
  <c r="Q2089" i="1" l="1"/>
  <c r="R2088" i="1"/>
  <c r="R2089" i="1" l="1"/>
  <c r="Q2090" i="1"/>
  <c r="R2090" i="1" l="1"/>
  <c r="Q2091" i="1"/>
  <c r="R2091" i="1" l="1"/>
  <c r="Q2092" i="1"/>
  <c r="R2092" i="1" l="1"/>
  <c r="Q2093" i="1"/>
  <c r="Q2094" i="1" l="1"/>
  <c r="R2093" i="1"/>
  <c r="R2094" i="1" l="1"/>
  <c r="Q2095" i="1"/>
  <c r="Q2096" i="1" l="1"/>
  <c r="R2095" i="1"/>
  <c r="R2096" i="1" l="1"/>
  <c r="Q2097" i="1"/>
  <c r="R2097" i="1" l="1"/>
  <c r="Q2098" i="1"/>
  <c r="R2098" i="1" l="1"/>
  <c r="Q2099" i="1"/>
  <c r="R2099" i="1" l="1"/>
  <c r="Q2100" i="1"/>
  <c r="R2100" i="1" l="1"/>
  <c r="Q2101" i="1"/>
  <c r="Q2102" i="1" l="1"/>
  <c r="R2101" i="1"/>
  <c r="R2102" i="1" l="1"/>
  <c r="Q2103" i="1"/>
  <c r="Q2104" i="1" l="1"/>
  <c r="R2103" i="1"/>
  <c r="R2104" i="1" l="1"/>
  <c r="Q2105" i="1"/>
  <c r="R2105" i="1" l="1"/>
  <c r="Q2106" i="1"/>
  <c r="R2106" i="1" l="1"/>
  <c r="Q2107" i="1"/>
  <c r="R2107" i="1" l="1"/>
  <c r="Q2108" i="1"/>
  <c r="R2108" i="1" l="1"/>
  <c r="Q2109" i="1"/>
  <c r="Q2110" i="1" l="1"/>
  <c r="R2109" i="1"/>
  <c r="R2110" i="1" l="1"/>
  <c r="Q2111" i="1"/>
  <c r="Q2112" i="1" l="1"/>
  <c r="R2111" i="1"/>
  <c r="R2112" i="1" l="1"/>
  <c r="Q2113" i="1"/>
  <c r="R2113" i="1" l="1"/>
  <c r="Q2114" i="1"/>
  <c r="R2114" i="1" l="1"/>
  <c r="Q2115" i="1"/>
  <c r="R2115" i="1" l="1"/>
  <c r="Q2116" i="1"/>
  <c r="R2116" i="1" l="1"/>
  <c r="Q2117" i="1"/>
  <c r="Q2118" i="1" l="1"/>
  <c r="R2117" i="1"/>
  <c r="R2118" i="1" l="1"/>
  <c r="Q2119" i="1"/>
  <c r="Q2120" i="1" l="1"/>
  <c r="R2119" i="1"/>
  <c r="R2120" i="1" l="1"/>
  <c r="Q2121" i="1"/>
  <c r="R2121" i="1" l="1"/>
  <c r="Q2122" i="1"/>
  <c r="R2122" i="1" l="1"/>
  <c r="Q2123" i="1"/>
  <c r="R2123" i="1" l="1"/>
  <c r="Q2124" i="1"/>
  <c r="R2124" i="1" l="1"/>
  <c r="Q2125" i="1"/>
  <c r="Q2126" i="1" l="1"/>
  <c r="R2125" i="1"/>
  <c r="R2126" i="1" l="1"/>
  <c r="Q2127" i="1"/>
  <c r="R2127" i="1" l="1"/>
  <c r="Q2128" i="1"/>
  <c r="R2128" i="1" l="1"/>
  <c r="Q2129" i="1"/>
  <c r="R2129" i="1" l="1"/>
  <c r="Q2130" i="1"/>
  <c r="R2130" i="1" l="1"/>
  <c r="Q2131" i="1"/>
  <c r="R2131" i="1" l="1"/>
  <c r="Q2132" i="1"/>
  <c r="R2132" i="1" l="1"/>
  <c r="Q2133" i="1"/>
  <c r="R2133" i="1" l="1"/>
  <c r="Q2134" i="1"/>
  <c r="R2134" i="1" l="1"/>
  <c r="Q2135" i="1"/>
  <c r="R2135" i="1" l="1"/>
  <c r="Q2136" i="1"/>
  <c r="R2136" i="1" l="1"/>
  <c r="Q2137" i="1"/>
  <c r="R2137" i="1" l="1"/>
  <c r="Q2138" i="1"/>
  <c r="R2138" i="1" l="1"/>
  <c r="Q2139" i="1"/>
  <c r="R2139" i="1" l="1"/>
  <c r="Q2140" i="1"/>
  <c r="R2140" i="1" l="1"/>
  <c r="Q2141" i="1"/>
  <c r="R2141" i="1" l="1"/>
  <c r="Q2142" i="1"/>
  <c r="R2142" i="1" l="1"/>
  <c r="Q2143" i="1"/>
  <c r="R2143" i="1" l="1"/>
  <c r="Q2144" i="1"/>
  <c r="R2144" i="1" l="1"/>
  <c r="Q2145" i="1"/>
  <c r="R2145" i="1" l="1"/>
  <c r="Q2146" i="1"/>
  <c r="R2146" i="1" l="1"/>
  <c r="Q2147" i="1"/>
  <c r="R2147" i="1" l="1"/>
  <c r="Q2148" i="1"/>
  <c r="R2148" i="1" l="1"/>
  <c r="Q2149" i="1"/>
  <c r="R2149" i="1" l="1"/>
  <c r="Q2150" i="1"/>
  <c r="Q2151" i="1" l="1"/>
  <c r="R2150" i="1"/>
  <c r="R2151" i="1" l="1"/>
  <c r="Q2152" i="1"/>
  <c r="R2152" i="1" l="1"/>
  <c r="Q2153" i="1"/>
  <c r="R2153" i="1" l="1"/>
  <c r="Q2154" i="1"/>
  <c r="R2154" i="1" l="1"/>
  <c r="Q2155" i="1"/>
  <c r="R2155" i="1" l="1"/>
  <c r="Q2156" i="1"/>
  <c r="R2156" i="1" l="1"/>
  <c r="Q2157" i="1"/>
  <c r="R2157" i="1" l="1"/>
  <c r="Q2158" i="1"/>
  <c r="R2158" i="1" l="1"/>
  <c r="Q2159" i="1"/>
  <c r="R2159" i="1" l="1"/>
  <c r="Q2160" i="1"/>
  <c r="R2160" i="1" l="1"/>
  <c r="Q2161" i="1"/>
  <c r="R2161" i="1" l="1"/>
  <c r="Q2162" i="1"/>
  <c r="R2162" i="1" l="1"/>
  <c r="Q2163" i="1"/>
  <c r="R2163" i="1" l="1"/>
  <c r="Q2164" i="1"/>
  <c r="R2164" i="1" l="1"/>
  <c r="Q2165" i="1"/>
  <c r="R2165" i="1" l="1"/>
  <c r="Q2166" i="1"/>
  <c r="R2166" i="1" l="1"/>
  <c r="Q2167" i="1"/>
  <c r="R2167" i="1" l="1"/>
  <c r="Q2168" i="1"/>
  <c r="R2168" i="1" l="1"/>
  <c r="Q2169" i="1"/>
  <c r="R2169" i="1" l="1"/>
  <c r="Q2170" i="1"/>
  <c r="R2170" i="1" l="1"/>
  <c r="Q2171" i="1"/>
  <c r="R2171" i="1" l="1"/>
  <c r="Q2172" i="1"/>
  <c r="R2172" i="1" l="1"/>
  <c r="Q2173" i="1"/>
  <c r="R2173" i="1" l="1"/>
  <c r="Q2174" i="1"/>
  <c r="R2174" i="1" l="1"/>
  <c r="Q2175" i="1"/>
  <c r="R2175" i="1" l="1"/>
  <c r="Q2176" i="1"/>
  <c r="R2176" i="1" l="1"/>
  <c r="Q2177" i="1"/>
  <c r="R2177" i="1" l="1"/>
  <c r="Q2178" i="1"/>
  <c r="R2178" i="1" l="1"/>
  <c r="Q2179" i="1"/>
  <c r="R2179" i="1" l="1"/>
  <c r="Q2180" i="1"/>
  <c r="R2180" i="1" l="1"/>
  <c r="Q2181" i="1"/>
  <c r="Q2182" i="1" l="1"/>
  <c r="R2181" i="1"/>
  <c r="R2182" i="1" l="1"/>
  <c r="Q2183" i="1"/>
  <c r="C11" i="2" s="1"/>
  <c r="R2183" i="1" l="1"/>
  <c r="Q2184" i="1"/>
  <c r="R2184" i="1" l="1"/>
  <c r="Q2185" i="1"/>
  <c r="O11" i="2"/>
  <c r="Q11" i="2"/>
  <c r="P11" i="2"/>
  <c r="R2185" i="1" l="1"/>
  <c r="Q2186" i="1"/>
  <c r="R2186" i="1" l="1"/>
  <c r="Q2187" i="1"/>
  <c r="R2187" i="1" l="1"/>
  <c r="Q2188" i="1"/>
  <c r="R2188" i="1" l="1"/>
  <c r="Q2189" i="1"/>
  <c r="R2189" i="1" l="1"/>
  <c r="Q2190" i="1"/>
  <c r="R2190" i="1" l="1"/>
  <c r="Q2191" i="1"/>
  <c r="R2191" i="1" l="1"/>
  <c r="Q2192" i="1"/>
  <c r="R2192" i="1" l="1"/>
  <c r="Q2193" i="1"/>
  <c r="R2193" i="1" l="1"/>
  <c r="Q2194" i="1"/>
  <c r="R2194" i="1" l="1"/>
  <c r="Q2195" i="1"/>
  <c r="R2195" i="1" l="1"/>
  <c r="Q2196" i="1"/>
  <c r="R2196" i="1" l="1"/>
  <c r="Q2197" i="1"/>
  <c r="R2197" i="1" l="1"/>
  <c r="Q2198" i="1"/>
  <c r="R2198" i="1" l="1"/>
  <c r="Q2199" i="1"/>
  <c r="R2199" i="1" l="1"/>
  <c r="Q2200" i="1"/>
  <c r="R2200" i="1" l="1"/>
  <c r="Q2201" i="1"/>
  <c r="R2201" i="1" l="1"/>
  <c r="Q2202" i="1"/>
  <c r="R2202" i="1" l="1"/>
  <c r="Q2203" i="1"/>
  <c r="R2203" i="1" l="1"/>
  <c r="Q2204" i="1"/>
  <c r="R2204" i="1" l="1"/>
  <c r="Q2205" i="1"/>
  <c r="R2205" i="1" l="1"/>
  <c r="Q2206" i="1"/>
  <c r="R2206" i="1" l="1"/>
  <c r="Q2207" i="1"/>
  <c r="R2207" i="1" l="1"/>
  <c r="Q2208" i="1"/>
  <c r="R2208" i="1" l="1"/>
  <c r="Q2209" i="1"/>
  <c r="R2209" i="1" l="1"/>
  <c r="Q2210" i="1"/>
  <c r="R2210" i="1" l="1"/>
  <c r="Q2211" i="1"/>
  <c r="R2211" i="1" l="1"/>
  <c r="Q2212" i="1"/>
  <c r="R2212" i="1" l="1"/>
  <c r="Q2213" i="1"/>
  <c r="R2213" i="1" l="1"/>
  <c r="Q2214" i="1"/>
  <c r="R2214" i="1" l="1"/>
  <c r="Q2215" i="1"/>
  <c r="R2215" i="1" l="1"/>
  <c r="Q2216" i="1"/>
  <c r="R2216" i="1" l="1"/>
  <c r="Q2217" i="1"/>
  <c r="R2217" i="1" l="1"/>
  <c r="Q2218" i="1"/>
  <c r="R2218" i="1" l="1"/>
  <c r="Q2219" i="1"/>
  <c r="R2219" i="1" l="1"/>
  <c r="Q2220" i="1"/>
  <c r="R2220" i="1" l="1"/>
  <c r="Q2221" i="1"/>
  <c r="R2221" i="1" l="1"/>
  <c r="Q2222" i="1"/>
  <c r="R2222" i="1" l="1"/>
  <c r="Q2223" i="1"/>
  <c r="R2223" i="1" l="1"/>
  <c r="Q2224" i="1"/>
  <c r="R2224" i="1" l="1"/>
  <c r="Q2225" i="1"/>
  <c r="R2225" i="1" l="1"/>
  <c r="Q2226" i="1"/>
  <c r="R2226" i="1" l="1"/>
  <c r="Q2227" i="1"/>
  <c r="R2227" i="1" l="1"/>
  <c r="Q2228" i="1"/>
  <c r="R2228" i="1" l="1"/>
  <c r="Q2229" i="1"/>
  <c r="R2229" i="1" l="1"/>
  <c r="Q2230" i="1"/>
  <c r="R2230" i="1" l="1"/>
  <c r="Q2231" i="1"/>
  <c r="R2231" i="1" l="1"/>
  <c r="Q2232" i="1"/>
  <c r="R2232" i="1" l="1"/>
  <c r="Q2233" i="1"/>
  <c r="R2233" i="1" l="1"/>
  <c r="Q2234" i="1"/>
  <c r="R2234" i="1" l="1"/>
  <c r="Q2235" i="1"/>
  <c r="R2235" i="1" l="1"/>
  <c r="Q2236" i="1"/>
  <c r="R2236" i="1" l="1"/>
  <c r="Q2237" i="1"/>
  <c r="R2237" i="1" l="1"/>
  <c r="Q2238" i="1"/>
  <c r="R2238" i="1" l="1"/>
  <c r="Q2239" i="1"/>
  <c r="R2239" i="1" l="1"/>
  <c r="Q2240" i="1"/>
  <c r="R2240" i="1" l="1"/>
  <c r="Q2241" i="1"/>
  <c r="R2241" i="1" l="1"/>
  <c r="Q2242" i="1"/>
  <c r="R2242" i="1" l="1"/>
  <c r="Q2243" i="1"/>
  <c r="R2243" i="1" l="1"/>
  <c r="Q2244" i="1"/>
  <c r="R2244" i="1" l="1"/>
  <c r="Q2245" i="1"/>
  <c r="R2245" i="1" l="1"/>
  <c r="Q2246" i="1"/>
  <c r="Q2247" i="1" l="1"/>
  <c r="R2246" i="1"/>
  <c r="R2247" i="1" l="1"/>
  <c r="Q2248" i="1"/>
  <c r="R2248" i="1" l="1"/>
  <c r="Q2249" i="1"/>
  <c r="R2249" i="1" l="1"/>
  <c r="Q2250" i="1"/>
  <c r="R2250" i="1" l="1"/>
  <c r="Q2251" i="1"/>
  <c r="R2251" i="1" l="1"/>
  <c r="Q2252" i="1"/>
  <c r="R2252" i="1" l="1"/>
  <c r="Q2253" i="1"/>
  <c r="R2253" i="1" l="1"/>
  <c r="Q2254" i="1"/>
  <c r="R2254" i="1" l="1"/>
  <c r="Q2255" i="1"/>
  <c r="R2255" i="1" l="1"/>
  <c r="Q2256" i="1"/>
  <c r="R2256" i="1" l="1"/>
  <c r="Q2257" i="1"/>
  <c r="R2257" i="1" l="1"/>
  <c r="Q2258" i="1"/>
  <c r="R2258" i="1" l="1"/>
  <c r="Q2259" i="1"/>
  <c r="R2259" i="1" l="1"/>
  <c r="Q2260" i="1"/>
  <c r="R2260" i="1" l="1"/>
  <c r="Q2261" i="1"/>
  <c r="R2261" i="1" l="1"/>
  <c r="Q2262" i="1"/>
  <c r="R2262" i="1" l="1"/>
  <c r="Q2263" i="1"/>
  <c r="R2263" i="1" l="1"/>
  <c r="Q2264" i="1"/>
  <c r="R2264" i="1" l="1"/>
  <c r="Q2265" i="1"/>
  <c r="R2265" i="1" l="1"/>
  <c r="Q2266" i="1"/>
  <c r="R2266" i="1" l="1"/>
  <c r="Q2267" i="1"/>
  <c r="R2267" i="1" l="1"/>
  <c r="Q2268" i="1"/>
  <c r="R2268" i="1" l="1"/>
  <c r="Q2269" i="1"/>
  <c r="R2269" i="1" l="1"/>
  <c r="Q2270" i="1"/>
  <c r="R2270" i="1" l="1"/>
  <c r="Q2271" i="1"/>
  <c r="R2271" i="1" l="1"/>
  <c r="Q2272" i="1"/>
  <c r="R2272" i="1" l="1"/>
  <c r="Q2273" i="1"/>
  <c r="R2273" i="1" l="1"/>
  <c r="Q2274" i="1"/>
  <c r="R2274" i="1" l="1"/>
  <c r="Q2275" i="1"/>
  <c r="R2275" i="1" l="1"/>
  <c r="Q2276" i="1"/>
  <c r="R2276" i="1" l="1"/>
  <c r="Q2277" i="1"/>
  <c r="R2277" i="1" l="1"/>
  <c r="Q2278" i="1"/>
  <c r="R2278" i="1" l="1"/>
  <c r="Q2279" i="1"/>
  <c r="R2279" i="1" l="1"/>
  <c r="Q2280" i="1"/>
  <c r="R2280" i="1" l="1"/>
  <c r="Q2281" i="1"/>
  <c r="R2281" i="1" l="1"/>
  <c r="Q2282" i="1"/>
  <c r="R2282" i="1" l="1"/>
  <c r="Q2283" i="1"/>
  <c r="R2283" i="1" l="1"/>
  <c r="Q2284" i="1"/>
  <c r="R2284" i="1" l="1"/>
  <c r="Q2285" i="1"/>
  <c r="R2285" i="1" l="1"/>
  <c r="Q2286" i="1"/>
  <c r="R2286" i="1" l="1"/>
  <c r="Q2287" i="1"/>
  <c r="R2287" i="1" l="1"/>
  <c r="Q2288" i="1"/>
  <c r="R2288" i="1" l="1"/>
  <c r="Q2289" i="1"/>
  <c r="R2289" i="1" l="1"/>
  <c r="Q2290" i="1"/>
  <c r="R2290" i="1" l="1"/>
  <c r="Q2291" i="1"/>
  <c r="R2291" i="1" l="1"/>
  <c r="Q2292" i="1"/>
  <c r="R2292" i="1" l="1"/>
  <c r="Q2293" i="1"/>
  <c r="R2293" i="1" l="1"/>
  <c r="Q2294" i="1"/>
  <c r="R2294" i="1" l="1"/>
  <c r="Q2295" i="1"/>
  <c r="R2295" i="1" l="1"/>
  <c r="Q2296" i="1"/>
  <c r="R2296" i="1" l="1"/>
  <c r="Q2297" i="1"/>
  <c r="R2297" i="1" l="1"/>
  <c r="Q2298" i="1"/>
  <c r="Q2299" i="1" l="1"/>
  <c r="R2298" i="1"/>
  <c r="R2299" i="1" l="1"/>
  <c r="Q2300" i="1"/>
  <c r="R2300" i="1" l="1"/>
  <c r="Q2301" i="1"/>
  <c r="R2301" i="1" l="1"/>
  <c r="Q2302" i="1"/>
  <c r="R2302" i="1" l="1"/>
  <c r="Q2303" i="1"/>
  <c r="R2303" i="1" l="1"/>
  <c r="Q2304" i="1"/>
  <c r="R2304" i="1" l="1"/>
  <c r="Q2305" i="1"/>
  <c r="R2305" i="1" l="1"/>
  <c r="Q2306" i="1"/>
  <c r="R2306" i="1" l="1"/>
  <c r="Q2307" i="1"/>
  <c r="R2307" i="1" l="1"/>
  <c r="Q2308" i="1"/>
  <c r="R2308" i="1" l="1"/>
  <c r="Q2309" i="1"/>
  <c r="R2309" i="1" l="1"/>
  <c r="Q2310" i="1"/>
  <c r="Q2311" i="1" l="1"/>
  <c r="R2310" i="1"/>
  <c r="R2311" i="1" l="1"/>
  <c r="Q2312" i="1"/>
  <c r="R2312" i="1" l="1"/>
  <c r="Q2313" i="1"/>
  <c r="R2313" i="1" l="1"/>
  <c r="Q2314" i="1"/>
  <c r="Q2315" i="1" l="1"/>
  <c r="R2314" i="1"/>
  <c r="R2315" i="1" l="1"/>
  <c r="Q2316" i="1"/>
  <c r="R2316" i="1" l="1"/>
  <c r="Q2317" i="1"/>
  <c r="R2317" i="1" l="1"/>
  <c r="Q2318" i="1"/>
  <c r="R2318" i="1" l="1"/>
  <c r="Q2319" i="1"/>
  <c r="R2319" i="1" l="1"/>
  <c r="Q2320" i="1"/>
  <c r="R2320" i="1" l="1"/>
  <c r="Q2321" i="1"/>
  <c r="R2321" i="1" l="1"/>
  <c r="Q2322" i="1"/>
  <c r="R2322" i="1" l="1"/>
  <c r="Q2323" i="1"/>
  <c r="R2323" i="1" l="1"/>
  <c r="Q2324" i="1"/>
  <c r="R2324" i="1" l="1"/>
  <c r="Q2325" i="1"/>
  <c r="Q2326" i="1" l="1"/>
  <c r="R2325" i="1"/>
  <c r="Q2327" i="1" l="1"/>
  <c r="R2326" i="1"/>
  <c r="R2327" i="1" l="1"/>
  <c r="Q2328" i="1"/>
  <c r="R2328" i="1" l="1"/>
  <c r="Q2329" i="1"/>
  <c r="R2329" i="1" l="1"/>
  <c r="Q2330" i="1"/>
  <c r="Q2331" i="1" l="1"/>
  <c r="R2330" i="1"/>
  <c r="R2331" i="1" l="1"/>
  <c r="Q2332" i="1"/>
  <c r="R2332" i="1" l="1"/>
  <c r="Q2333" i="1"/>
  <c r="R2333" i="1" l="1"/>
  <c r="Q2334" i="1"/>
  <c r="R2334" i="1" l="1"/>
  <c r="Q2335" i="1"/>
  <c r="R2335" i="1" l="1"/>
  <c r="Q2336" i="1"/>
  <c r="R2336" i="1" l="1"/>
  <c r="Q2337" i="1"/>
  <c r="R2337" i="1" l="1"/>
  <c r="Q2338" i="1"/>
  <c r="R2338" i="1" l="1"/>
  <c r="Q2339" i="1"/>
  <c r="R2339" i="1" l="1"/>
  <c r="Q2340" i="1"/>
  <c r="R2340" i="1" l="1"/>
  <c r="Q2341" i="1"/>
  <c r="R2341" i="1" l="1"/>
  <c r="Q2342" i="1"/>
  <c r="R2342" i="1" l="1"/>
  <c r="Q2343" i="1"/>
  <c r="R2343" i="1" l="1"/>
  <c r="Q2344" i="1"/>
  <c r="R2344" i="1" l="1"/>
  <c r="Q2345" i="1"/>
  <c r="R2345" i="1" l="1"/>
  <c r="Q2346" i="1"/>
  <c r="Q2347" i="1" l="1"/>
  <c r="R2346" i="1"/>
  <c r="R2347" i="1" l="1"/>
  <c r="Q2348" i="1"/>
  <c r="R2348" i="1" l="1"/>
  <c r="Q2349" i="1"/>
  <c r="R2349" i="1" l="1"/>
  <c r="Q2350" i="1"/>
  <c r="R2350" i="1" l="1"/>
  <c r="Q2351" i="1"/>
  <c r="R2351" i="1" l="1"/>
  <c r="Q2352" i="1"/>
  <c r="R2352" i="1" l="1"/>
  <c r="Q2353" i="1"/>
  <c r="R2353" i="1" l="1"/>
  <c r="Q2354" i="1"/>
  <c r="R2354" i="1" l="1"/>
  <c r="Q2355" i="1"/>
  <c r="R2355" i="1" l="1"/>
  <c r="Q2356" i="1"/>
  <c r="R2356" i="1" l="1"/>
  <c r="Q2357" i="1"/>
  <c r="R2357" i="1" l="1"/>
  <c r="Q2358" i="1"/>
  <c r="R2358" i="1" l="1"/>
  <c r="Q2359" i="1"/>
  <c r="R2359" i="1" l="1"/>
  <c r="Q2360" i="1"/>
  <c r="R2360" i="1" l="1"/>
  <c r="Q2361" i="1"/>
  <c r="R2361" i="1" l="1"/>
  <c r="Q2362" i="1"/>
  <c r="Q2363" i="1" l="1"/>
  <c r="R2362" i="1"/>
  <c r="R2363" i="1" l="1"/>
  <c r="Q2364" i="1"/>
  <c r="R2364" i="1" l="1"/>
  <c r="Q2365" i="1"/>
  <c r="R2365" i="1" l="1"/>
  <c r="Q2366" i="1"/>
  <c r="R2366" i="1" l="1"/>
  <c r="Q2367" i="1"/>
  <c r="R2367" i="1" l="1"/>
  <c r="Q2368" i="1"/>
  <c r="R2368" i="1" l="1"/>
  <c r="Q2369" i="1"/>
  <c r="R2369" i="1" l="1"/>
  <c r="Q2370" i="1"/>
  <c r="R2370" i="1" l="1"/>
  <c r="Q2371" i="1"/>
  <c r="R2371" i="1" l="1"/>
  <c r="Q2372" i="1"/>
  <c r="R2372" i="1" l="1"/>
  <c r="Q2373" i="1"/>
  <c r="R2373" i="1" l="1"/>
  <c r="Q2374" i="1"/>
  <c r="Q2375" i="1" l="1"/>
  <c r="R2374" i="1"/>
  <c r="R2375" i="1" l="1"/>
  <c r="Q2376" i="1"/>
  <c r="R2376" i="1" l="1"/>
  <c r="Q2377" i="1"/>
  <c r="R2377" i="1" l="1"/>
  <c r="Q2378" i="1"/>
  <c r="Q2379" i="1" l="1"/>
  <c r="R2378" i="1"/>
  <c r="R2379" i="1" l="1"/>
  <c r="Q2380" i="1"/>
  <c r="R2380" i="1" l="1"/>
  <c r="Q2381" i="1"/>
  <c r="R2381" i="1" l="1"/>
  <c r="Q2382" i="1"/>
  <c r="R2382" i="1" l="1"/>
  <c r="Q2383" i="1"/>
  <c r="R2383" i="1" l="1"/>
  <c r="Q2384" i="1"/>
  <c r="R2384" i="1" l="1"/>
  <c r="Q2385" i="1"/>
  <c r="R2385" i="1" l="1"/>
  <c r="Q2386" i="1"/>
  <c r="R2386" i="1" l="1"/>
  <c r="Q2387" i="1"/>
  <c r="R2387" i="1" l="1"/>
  <c r="Q2388" i="1"/>
  <c r="R2388" i="1" l="1"/>
  <c r="Q2389" i="1"/>
  <c r="R2389" i="1" l="1"/>
  <c r="Q2390" i="1"/>
  <c r="R2390" i="1" l="1"/>
  <c r="Q2391" i="1"/>
  <c r="R2391" i="1" l="1"/>
  <c r="Q2392" i="1"/>
  <c r="R2392" i="1" l="1"/>
  <c r="Q2393" i="1"/>
  <c r="R2393" i="1" l="1"/>
  <c r="Q2394" i="1"/>
  <c r="Q2395" i="1" l="1"/>
  <c r="R2394" i="1"/>
  <c r="R2395" i="1" l="1"/>
  <c r="Q2396" i="1"/>
  <c r="R2396" i="1" l="1"/>
  <c r="Q2397" i="1"/>
  <c r="R2397" i="1" l="1"/>
  <c r="Q2398" i="1"/>
  <c r="Q2399" i="1" l="1"/>
  <c r="R2398" i="1"/>
  <c r="R2399" i="1" l="1"/>
  <c r="Q2400" i="1"/>
  <c r="R2400" i="1" l="1"/>
  <c r="Q2401" i="1"/>
  <c r="R2401" i="1" l="1"/>
  <c r="Q2402" i="1"/>
  <c r="R2402" i="1" l="1"/>
  <c r="Q2403" i="1"/>
  <c r="R2403" i="1" l="1"/>
  <c r="Q2404" i="1"/>
  <c r="R2404" i="1" l="1"/>
  <c r="Q2405" i="1"/>
  <c r="R2405" i="1" l="1"/>
  <c r="Q2406" i="1"/>
  <c r="Q2407" i="1" l="1"/>
  <c r="R2406" i="1"/>
  <c r="R2407" i="1" l="1"/>
  <c r="Q2408" i="1"/>
  <c r="R2408" i="1" l="1"/>
  <c r="Q2409" i="1"/>
  <c r="R2409" i="1" l="1"/>
  <c r="Q2410" i="1"/>
  <c r="Q2411" i="1" l="1"/>
  <c r="R2410" i="1"/>
  <c r="R2411" i="1" l="1"/>
  <c r="Q2412" i="1"/>
  <c r="R2412" i="1" l="1"/>
  <c r="Q2413" i="1"/>
  <c r="R2413" i="1" l="1"/>
  <c r="Q2414" i="1"/>
  <c r="R2414" i="1" l="1"/>
  <c r="Q2415" i="1"/>
  <c r="R2415" i="1" l="1"/>
  <c r="Q2416" i="1"/>
  <c r="Q2417" i="1" l="1"/>
  <c r="R2416" i="1"/>
  <c r="R2417" i="1" l="1"/>
  <c r="Q2418" i="1"/>
  <c r="R2418" i="1" l="1"/>
  <c r="Q2419" i="1"/>
  <c r="R2419" i="1" l="1"/>
  <c r="Q2420" i="1"/>
  <c r="Q2421" i="1" l="1"/>
  <c r="R2420" i="1"/>
  <c r="R2421" i="1" l="1"/>
  <c r="Q2422" i="1"/>
  <c r="Q2423" i="1" l="1"/>
  <c r="R2422" i="1"/>
  <c r="R2423" i="1" l="1"/>
  <c r="Q2424" i="1"/>
  <c r="Q2425" i="1" l="1"/>
  <c r="R2424" i="1"/>
  <c r="R2425" i="1" l="1"/>
  <c r="Q2426" i="1"/>
  <c r="R2426" i="1" l="1"/>
  <c r="Q2427" i="1"/>
  <c r="R2427" i="1" l="1"/>
  <c r="Q2428" i="1"/>
  <c r="C12" i="2" s="1"/>
  <c r="R2428" i="1" l="1"/>
  <c r="Q2429" i="1"/>
  <c r="P12" i="2" l="1"/>
  <c r="Q12" i="2"/>
  <c r="O12" i="2"/>
  <c r="R2429" i="1"/>
  <c r="Q2430" i="1"/>
  <c r="R2430" i="1" l="1"/>
  <c r="Q2431" i="1"/>
  <c r="R2431" i="1" l="1"/>
  <c r="Q2432" i="1"/>
  <c r="R2432" i="1" l="1"/>
  <c r="Q2433" i="1"/>
  <c r="R2433" i="1" l="1"/>
  <c r="Q2434" i="1"/>
  <c r="R2434" i="1" l="1"/>
  <c r="Q2435" i="1"/>
  <c r="R2435" i="1" l="1"/>
  <c r="Q2436" i="1"/>
  <c r="Q2437" i="1" l="1"/>
  <c r="R2436" i="1"/>
  <c r="R2437" i="1" l="1"/>
  <c r="Q2438" i="1"/>
  <c r="R2438" i="1" l="1"/>
  <c r="Q2439" i="1"/>
  <c r="R2439" i="1" l="1"/>
  <c r="Q2440" i="1"/>
  <c r="Q2441" i="1" l="1"/>
  <c r="R2440" i="1"/>
  <c r="R2441" i="1" l="1"/>
  <c r="Q2442" i="1"/>
  <c r="R2442" i="1" l="1"/>
  <c r="Q2443" i="1"/>
  <c r="R2443" i="1" l="1"/>
  <c r="Q2444" i="1"/>
  <c r="Q2445" i="1" l="1"/>
  <c r="R2444" i="1"/>
  <c r="R2445" i="1" l="1"/>
  <c r="Q2446" i="1"/>
  <c r="Q2447" i="1" l="1"/>
  <c r="R2446" i="1"/>
  <c r="R2447" i="1" l="1"/>
  <c r="Q2448" i="1"/>
  <c r="R2448" i="1" l="1"/>
  <c r="Q2449" i="1"/>
  <c r="R2449" i="1" l="1"/>
  <c r="Q2450" i="1"/>
  <c r="R2450" i="1" l="1"/>
  <c r="Q2451" i="1"/>
  <c r="R2451" i="1" l="1"/>
  <c r="Q2452" i="1"/>
  <c r="Q2453" i="1" l="1"/>
  <c r="R2452" i="1"/>
  <c r="R2453" i="1" l="1"/>
  <c r="Q2454" i="1"/>
  <c r="R2454" i="1" l="1"/>
  <c r="Q2455" i="1"/>
  <c r="R2455" i="1" l="1"/>
  <c r="Q2456" i="1"/>
  <c r="R2456" i="1" l="1"/>
  <c r="Q2457" i="1"/>
  <c r="R2457" i="1" l="1"/>
  <c r="Q2458" i="1"/>
  <c r="R2458" i="1" l="1"/>
  <c r="Q2459" i="1"/>
  <c r="R2459" i="1" l="1"/>
  <c r="Q2460" i="1"/>
  <c r="Q2461" i="1" l="1"/>
  <c r="R2460" i="1"/>
  <c r="R2461" i="1" l="1"/>
  <c r="Q2462" i="1"/>
  <c r="R2462" i="1" l="1"/>
  <c r="Q2463" i="1"/>
  <c r="R2463" i="1" l="1"/>
  <c r="Q2464" i="1"/>
  <c r="R2464" i="1" l="1"/>
  <c r="Q2465" i="1"/>
  <c r="R2465" i="1" l="1"/>
  <c r="Q2466" i="1"/>
  <c r="Q2467" i="1" l="1"/>
  <c r="R2466" i="1"/>
  <c r="R2467" i="1" l="1"/>
  <c r="Q2468" i="1"/>
  <c r="Q2469" i="1" l="1"/>
  <c r="R2468" i="1"/>
  <c r="R2469" i="1" l="1"/>
  <c r="Q2470" i="1"/>
  <c r="R2470" i="1" l="1"/>
  <c r="Q2471" i="1"/>
  <c r="R2471" i="1" l="1"/>
  <c r="Q2472" i="1"/>
  <c r="Q2473" i="1" l="1"/>
  <c r="R2472" i="1"/>
  <c r="R2473" i="1" l="1"/>
  <c r="Q2474" i="1"/>
  <c r="R2474" i="1" l="1"/>
  <c r="Q2475" i="1"/>
  <c r="R2475" i="1" l="1"/>
  <c r="Q2476" i="1"/>
  <c r="Q2477" i="1" l="1"/>
  <c r="R2476" i="1"/>
  <c r="R2477" i="1" l="1"/>
  <c r="Q2478" i="1"/>
  <c r="R2478" i="1" l="1"/>
  <c r="Q2479" i="1"/>
  <c r="R2479" i="1" l="1"/>
  <c r="Q2480" i="1"/>
  <c r="Q2481" i="1" l="1"/>
  <c r="R2480" i="1"/>
  <c r="R2481" i="1" l="1"/>
  <c r="Q2482" i="1"/>
  <c r="R2482" i="1" l="1"/>
  <c r="Q2483" i="1"/>
  <c r="R2483" i="1" l="1"/>
  <c r="Q2484" i="1"/>
  <c r="R2484" i="1" l="1"/>
  <c r="Q2485" i="1"/>
  <c r="R2485" i="1" l="1"/>
  <c r="Q2486" i="1"/>
  <c r="R2486" i="1" l="1"/>
  <c r="Q2487" i="1"/>
  <c r="R2487" i="1" l="1"/>
  <c r="Q2488" i="1"/>
  <c r="R2488" i="1" l="1"/>
  <c r="Q2489" i="1"/>
  <c r="R2489" i="1" l="1"/>
  <c r="Q2490" i="1"/>
  <c r="R2490" i="1" l="1"/>
  <c r="Q2491" i="1"/>
  <c r="R2491" i="1" l="1"/>
  <c r="Q2492" i="1"/>
  <c r="R2492" i="1" l="1"/>
  <c r="Q2493" i="1"/>
  <c r="R2493" i="1" l="1"/>
  <c r="Q2494" i="1"/>
  <c r="R2494" i="1" l="1"/>
  <c r="Q2495" i="1"/>
  <c r="R2495" i="1" l="1"/>
  <c r="Q2496" i="1"/>
  <c r="R2496" i="1" l="1"/>
  <c r="Q2497" i="1"/>
  <c r="R2497" i="1" l="1"/>
  <c r="Q2498" i="1"/>
  <c r="R2498" i="1" l="1"/>
  <c r="Q2499" i="1"/>
  <c r="R2499" i="1" l="1"/>
  <c r="Q2500" i="1"/>
  <c r="R2500" i="1" l="1"/>
  <c r="Q2501" i="1"/>
  <c r="R2501" i="1" l="1"/>
  <c r="Q2502" i="1"/>
  <c r="R2502" i="1" l="1"/>
  <c r="Q2503" i="1"/>
  <c r="R2503" i="1" l="1"/>
  <c r="Q2504" i="1"/>
  <c r="R2504" i="1" l="1"/>
  <c r="Q2505" i="1"/>
  <c r="R2505" i="1" l="1"/>
  <c r="Q2506" i="1"/>
  <c r="R2506" i="1" l="1"/>
  <c r="Q2507" i="1"/>
  <c r="R2507" i="1" l="1"/>
  <c r="Q2508" i="1"/>
  <c r="R2508" i="1" l="1"/>
  <c r="Q2509" i="1"/>
  <c r="R2509" i="1" l="1"/>
  <c r="Q2510" i="1"/>
  <c r="R2510" i="1" l="1"/>
  <c r="Q2511" i="1"/>
  <c r="R2511" i="1" l="1"/>
  <c r="Q2512" i="1"/>
  <c r="R2512" i="1" l="1"/>
  <c r="Q2513" i="1"/>
  <c r="R2513" i="1" l="1"/>
  <c r="Q2514" i="1"/>
  <c r="R2514" i="1" l="1"/>
  <c r="Q2515" i="1"/>
  <c r="R2515" i="1" l="1"/>
  <c r="Q2516" i="1"/>
  <c r="R2516" i="1" l="1"/>
  <c r="Q2517" i="1"/>
  <c r="R2517" i="1" l="1"/>
  <c r="Q2518" i="1"/>
  <c r="R2518" i="1" l="1"/>
  <c r="Q2519" i="1"/>
  <c r="R2519" i="1" l="1"/>
  <c r="Q2520" i="1"/>
  <c r="R2520" i="1" l="1"/>
  <c r="Q2521" i="1"/>
  <c r="R2521" i="1" l="1"/>
  <c r="Q2522" i="1"/>
  <c r="R2522" i="1" l="1"/>
  <c r="Q2523" i="1"/>
  <c r="R2523" i="1" l="1"/>
  <c r="Q2524" i="1"/>
  <c r="R2524" i="1" l="1"/>
  <c r="Q2525" i="1"/>
  <c r="R2525" i="1" l="1"/>
  <c r="Q2526" i="1"/>
  <c r="R2526" i="1" l="1"/>
  <c r="Q2527" i="1"/>
  <c r="R2527" i="1" l="1"/>
  <c r="Q2528" i="1"/>
  <c r="R2528" i="1" l="1"/>
  <c r="Q2529" i="1"/>
  <c r="R2529" i="1" l="1"/>
  <c r="Q2530" i="1"/>
  <c r="R2530" i="1" l="1"/>
  <c r="Q2531" i="1"/>
  <c r="R2531" i="1" l="1"/>
  <c r="Q2532" i="1"/>
  <c r="R2532" i="1" l="1"/>
  <c r="Q2533" i="1"/>
  <c r="R2533" i="1" l="1"/>
  <c r="Q2534" i="1"/>
  <c r="R2534" i="1" l="1"/>
  <c r="Q2535" i="1"/>
  <c r="R2535" i="1" l="1"/>
  <c r="Q2536" i="1"/>
  <c r="R2536" i="1" l="1"/>
  <c r="Q2537" i="1"/>
  <c r="R2537" i="1" l="1"/>
  <c r="Q2538" i="1"/>
  <c r="R2538" i="1" l="1"/>
  <c r="Q2539" i="1"/>
  <c r="R2539" i="1" l="1"/>
  <c r="Q2540" i="1"/>
  <c r="R2540" i="1" l="1"/>
  <c r="Q2541" i="1"/>
  <c r="R2541" i="1" l="1"/>
  <c r="Q2542" i="1"/>
  <c r="R2542" i="1" l="1"/>
  <c r="Q2543" i="1"/>
  <c r="R2543" i="1" l="1"/>
  <c r="Q2544" i="1"/>
  <c r="R2544" i="1" l="1"/>
  <c r="Q2545" i="1"/>
  <c r="R2545" i="1" l="1"/>
  <c r="Q2546" i="1"/>
  <c r="R2546" i="1" l="1"/>
  <c r="Q2547" i="1"/>
  <c r="R2547" i="1" l="1"/>
  <c r="Q2548" i="1"/>
  <c r="R2548" i="1" l="1"/>
  <c r="Q2549" i="1"/>
  <c r="R2549" i="1" l="1"/>
  <c r="Q2550" i="1"/>
  <c r="R2550" i="1" l="1"/>
  <c r="Q2551" i="1"/>
  <c r="R2551" i="1" l="1"/>
  <c r="Q2552" i="1"/>
  <c r="R2552" i="1" l="1"/>
  <c r="Q2553" i="1"/>
  <c r="R2553" i="1" l="1"/>
  <c r="Q2554" i="1"/>
  <c r="R2554" i="1" l="1"/>
  <c r="Q2555" i="1"/>
  <c r="R2555" i="1" l="1"/>
  <c r="Q2556" i="1"/>
  <c r="R2556" i="1" l="1"/>
  <c r="Q2557" i="1"/>
  <c r="R2557" i="1" l="1"/>
  <c r="Q2558" i="1"/>
  <c r="R2558" i="1" l="1"/>
  <c r="Q2559" i="1"/>
  <c r="R2559" i="1" l="1"/>
  <c r="Q2560" i="1"/>
  <c r="R2560" i="1" l="1"/>
  <c r="Q2561" i="1"/>
  <c r="R2561" i="1" l="1"/>
  <c r="Q2562" i="1"/>
  <c r="R2562" i="1" l="1"/>
  <c r="Q2563" i="1"/>
  <c r="R2563" i="1" l="1"/>
  <c r="Q2564" i="1"/>
  <c r="R2564" i="1" l="1"/>
  <c r="Q2565" i="1"/>
  <c r="R2565" i="1" l="1"/>
  <c r="Q2566" i="1"/>
  <c r="R2566" i="1" l="1"/>
  <c r="Q2567" i="1"/>
  <c r="R2567" i="1" l="1"/>
  <c r="Q2568" i="1"/>
  <c r="R2568" i="1" l="1"/>
  <c r="Q2569" i="1"/>
  <c r="R2569" i="1" l="1"/>
  <c r="Q2570" i="1"/>
  <c r="R2570" i="1" l="1"/>
  <c r="Q2571" i="1"/>
  <c r="R2571" i="1" l="1"/>
  <c r="Q2572" i="1"/>
  <c r="R2572" i="1" l="1"/>
  <c r="Q2573" i="1"/>
  <c r="R2573" i="1" l="1"/>
  <c r="Q2574" i="1"/>
  <c r="R2574" i="1" l="1"/>
  <c r="Q2575" i="1"/>
  <c r="R2575" i="1" l="1"/>
  <c r="Q2576" i="1"/>
  <c r="R2576" i="1" l="1"/>
  <c r="Q2577" i="1"/>
  <c r="R2577" i="1" l="1"/>
  <c r="Q2578" i="1"/>
  <c r="R2578" i="1" l="1"/>
  <c r="Q2579" i="1"/>
  <c r="R2579" i="1" l="1"/>
  <c r="Q2580" i="1"/>
  <c r="R2580" i="1" l="1"/>
  <c r="Q2581" i="1"/>
  <c r="R2581" i="1" l="1"/>
  <c r="Q2582" i="1"/>
  <c r="R2582" i="1" l="1"/>
  <c r="Q2583" i="1"/>
  <c r="R2583" i="1" l="1"/>
  <c r="Q2584" i="1"/>
  <c r="R2584" i="1" l="1"/>
  <c r="Q2585" i="1"/>
  <c r="R2585" i="1" l="1"/>
  <c r="Q2586" i="1"/>
  <c r="R2586" i="1" l="1"/>
  <c r="Q2587" i="1"/>
  <c r="R2587" i="1" l="1"/>
  <c r="Q2588" i="1"/>
  <c r="R2588" i="1" l="1"/>
  <c r="Q2589" i="1"/>
  <c r="R2589" i="1" l="1"/>
  <c r="Q2590" i="1"/>
  <c r="R2590" i="1" l="1"/>
  <c r="Q2591" i="1"/>
  <c r="R2591" i="1" l="1"/>
  <c r="Q2592" i="1"/>
  <c r="R2592" i="1" l="1"/>
  <c r="Q2593" i="1"/>
  <c r="R2593" i="1" l="1"/>
  <c r="Q2594" i="1"/>
  <c r="R2594" i="1" l="1"/>
  <c r="Q2595" i="1"/>
  <c r="R2595" i="1" l="1"/>
  <c r="Q2596" i="1"/>
  <c r="R2596" i="1" l="1"/>
  <c r="Q2597" i="1"/>
  <c r="R2597" i="1" l="1"/>
  <c r="Q2598" i="1"/>
  <c r="R2598" i="1" l="1"/>
  <c r="Q2599" i="1"/>
  <c r="R2599" i="1" l="1"/>
  <c r="Q2600" i="1"/>
  <c r="R2600" i="1" l="1"/>
  <c r="Q2601" i="1"/>
  <c r="R2601" i="1" l="1"/>
  <c r="Q2602" i="1"/>
  <c r="R2602" i="1" l="1"/>
  <c r="Q2603" i="1"/>
  <c r="R2603" i="1" l="1"/>
  <c r="Q2604" i="1"/>
  <c r="R2604" i="1" l="1"/>
  <c r="Q2605" i="1"/>
  <c r="R2605" i="1" l="1"/>
  <c r="Q2606" i="1"/>
  <c r="R2606" i="1" l="1"/>
  <c r="Q2607" i="1"/>
  <c r="R2607" i="1" l="1"/>
  <c r="Q2608" i="1"/>
  <c r="R2608" i="1" l="1"/>
  <c r="Q2609" i="1"/>
  <c r="R2609" i="1" l="1"/>
  <c r="Q2610" i="1"/>
  <c r="R2610" i="1" l="1"/>
  <c r="Q2611" i="1"/>
  <c r="R2611" i="1" l="1"/>
  <c r="Q2612" i="1"/>
  <c r="R2612" i="1" l="1"/>
  <c r="Q2613" i="1"/>
  <c r="R2613" i="1" l="1"/>
  <c r="Q2614" i="1"/>
  <c r="R2614" i="1" l="1"/>
  <c r="Q2615" i="1"/>
  <c r="R2615" i="1" l="1"/>
  <c r="Q2616" i="1"/>
  <c r="R2616" i="1" l="1"/>
  <c r="Q2617" i="1"/>
  <c r="R2617" i="1" l="1"/>
  <c r="Q2618" i="1"/>
  <c r="R2618" i="1" l="1"/>
  <c r="Q2619" i="1"/>
  <c r="R2619" i="1" l="1"/>
  <c r="Q2620" i="1"/>
  <c r="R2620" i="1" l="1"/>
  <c r="Q2621" i="1"/>
  <c r="R2621" i="1" l="1"/>
  <c r="Q2622" i="1"/>
  <c r="R2622" i="1" l="1"/>
  <c r="Q2623" i="1"/>
  <c r="R2623" i="1" l="1"/>
  <c r="Q2624" i="1"/>
  <c r="R2624" i="1" l="1"/>
  <c r="Q2625" i="1"/>
  <c r="R2625" i="1" l="1"/>
  <c r="Q2626" i="1"/>
  <c r="R2626" i="1" l="1"/>
  <c r="Q2627" i="1"/>
  <c r="R2627" i="1" l="1"/>
  <c r="Q2628" i="1"/>
  <c r="R2628" i="1" l="1"/>
  <c r="Q2629" i="1"/>
  <c r="R2629" i="1" l="1"/>
  <c r="Q2630" i="1"/>
  <c r="R2630" i="1" l="1"/>
  <c r="Q2631" i="1"/>
  <c r="R2631" i="1" l="1"/>
  <c r="Q2632" i="1"/>
  <c r="R2632" i="1" l="1"/>
  <c r="Q2633" i="1"/>
  <c r="R2633" i="1" l="1"/>
  <c r="Q2634" i="1"/>
  <c r="R2634" i="1" l="1"/>
  <c r="Q2635" i="1"/>
  <c r="R2635" i="1" l="1"/>
  <c r="Q2636" i="1"/>
  <c r="Q2637" i="1" l="1"/>
  <c r="R2636" i="1"/>
  <c r="R2637" i="1" l="1"/>
  <c r="Q2638" i="1"/>
  <c r="R2638" i="1" l="1"/>
  <c r="Q2639" i="1"/>
  <c r="R2639" i="1" l="1"/>
  <c r="Q2640" i="1"/>
  <c r="R2640" i="1" l="1"/>
  <c r="Q2641" i="1"/>
  <c r="R2641" i="1" l="1"/>
  <c r="Q2642" i="1"/>
  <c r="R2642" i="1" l="1"/>
  <c r="Q2643" i="1"/>
  <c r="R2643" i="1" l="1"/>
  <c r="Q2644" i="1"/>
  <c r="R2644" i="1" l="1"/>
  <c r="Q2645" i="1"/>
  <c r="R2645" i="1" l="1"/>
  <c r="Q2646" i="1"/>
  <c r="R2646" i="1" l="1"/>
  <c r="Q2647" i="1"/>
  <c r="R2647" i="1" l="1"/>
  <c r="Q2648" i="1"/>
  <c r="R2648" i="1" l="1"/>
  <c r="Q2649" i="1"/>
  <c r="R2649" i="1" l="1"/>
  <c r="Q2650" i="1"/>
  <c r="R2650" i="1" l="1"/>
  <c r="Q2651" i="1"/>
  <c r="R2651" i="1" l="1"/>
  <c r="Q2652" i="1"/>
  <c r="R2652" i="1" l="1"/>
  <c r="Q2653" i="1"/>
  <c r="R2653" i="1" l="1"/>
  <c r="Q2654" i="1"/>
  <c r="R2654" i="1" l="1"/>
  <c r="Q2655" i="1"/>
  <c r="R2655" i="1" l="1"/>
  <c r="Q2656" i="1"/>
  <c r="R2656" i="1" l="1"/>
  <c r="Q2657" i="1"/>
  <c r="R2657" i="1" l="1"/>
  <c r="Q2658" i="1"/>
  <c r="R2658" i="1" l="1"/>
  <c r="Q2659" i="1"/>
  <c r="R2659" i="1" l="1"/>
  <c r="Q2660" i="1"/>
  <c r="R2660" i="1" l="1"/>
  <c r="Q2661" i="1"/>
  <c r="R2661" i="1" l="1"/>
  <c r="Q2662" i="1"/>
  <c r="R2662" i="1" l="1"/>
  <c r="Q2663" i="1"/>
  <c r="R2663" i="1" l="1"/>
  <c r="Q2664" i="1"/>
  <c r="R2664" i="1" l="1"/>
  <c r="Q2665" i="1"/>
  <c r="R2665" i="1" l="1"/>
  <c r="Q2666" i="1"/>
  <c r="R2666" i="1" l="1"/>
  <c r="Q2667" i="1"/>
  <c r="R2667" i="1" l="1"/>
  <c r="Q2668" i="1"/>
  <c r="R2668" i="1" l="1"/>
  <c r="Q2669" i="1"/>
  <c r="R2669" i="1" l="1"/>
  <c r="Q2670" i="1"/>
  <c r="R2670" i="1" l="1"/>
  <c r="Q2671" i="1"/>
  <c r="R2671" i="1" l="1"/>
  <c r="Q2672" i="1"/>
  <c r="C13" i="2" s="1"/>
  <c r="R2672" i="1" l="1"/>
  <c r="Q2673" i="1"/>
  <c r="Q13" i="2" l="1"/>
  <c r="P13" i="2"/>
  <c r="O13" i="2"/>
  <c r="R2673" i="1"/>
  <c r="Q2674" i="1"/>
  <c r="R2674" i="1" l="1"/>
  <c r="Q2675" i="1"/>
  <c r="R2675" i="1" l="1"/>
  <c r="Q2676" i="1"/>
  <c r="R2676" i="1" l="1"/>
  <c r="Q2677" i="1"/>
  <c r="R2677" i="1" l="1"/>
  <c r="Q2678" i="1"/>
  <c r="R2678" i="1" l="1"/>
  <c r="Q2679" i="1"/>
  <c r="R2679" i="1" l="1"/>
  <c r="Q2680" i="1"/>
  <c r="R2680" i="1" l="1"/>
  <c r="Q2681" i="1"/>
  <c r="R2681" i="1" l="1"/>
  <c r="Q2682" i="1"/>
  <c r="R2682" i="1" l="1"/>
  <c r="Q2683" i="1"/>
  <c r="R2683" i="1" l="1"/>
  <c r="Q2684" i="1"/>
  <c r="R2684" i="1" l="1"/>
  <c r="Q2685" i="1"/>
  <c r="R2685" i="1" l="1"/>
  <c r="Q2686" i="1"/>
  <c r="R2686" i="1" l="1"/>
  <c r="Q2687" i="1"/>
  <c r="R2687" i="1" l="1"/>
  <c r="Q2688" i="1"/>
  <c r="R2688" i="1" l="1"/>
  <c r="Q2689" i="1"/>
  <c r="R2689" i="1" l="1"/>
  <c r="Q2690" i="1"/>
  <c r="R2690" i="1" l="1"/>
  <c r="Q2691" i="1"/>
  <c r="R2691" i="1" l="1"/>
  <c r="Q2692" i="1"/>
  <c r="R2692" i="1" l="1"/>
  <c r="Q2693" i="1"/>
  <c r="R2693" i="1" l="1"/>
  <c r="Q2694" i="1"/>
  <c r="R2694" i="1" l="1"/>
  <c r="Q2695" i="1"/>
  <c r="R2695" i="1" l="1"/>
  <c r="Q2696" i="1"/>
  <c r="R2696" i="1" l="1"/>
  <c r="Q2697" i="1"/>
  <c r="R2697" i="1" l="1"/>
  <c r="Q2698" i="1"/>
  <c r="R2698" i="1" l="1"/>
  <c r="Q2699" i="1"/>
  <c r="R2699" i="1" l="1"/>
  <c r="Q2700" i="1"/>
  <c r="R2700" i="1" l="1"/>
  <c r="Q2701" i="1"/>
  <c r="R2701" i="1" l="1"/>
  <c r="Q2702" i="1"/>
  <c r="R2702" i="1" l="1"/>
  <c r="Q2703" i="1"/>
  <c r="R2703" i="1" l="1"/>
  <c r="Q2704" i="1"/>
  <c r="R2704" i="1" l="1"/>
  <c r="Q2705" i="1"/>
  <c r="R2705" i="1" l="1"/>
  <c r="Q2706" i="1"/>
  <c r="R2706" i="1" l="1"/>
  <c r="Q2707" i="1"/>
  <c r="R2707" i="1" l="1"/>
  <c r="Q2708" i="1"/>
  <c r="R2708" i="1" l="1"/>
  <c r="Q2709" i="1"/>
  <c r="R2709" i="1" l="1"/>
  <c r="Q2710" i="1"/>
  <c r="R2710" i="1" l="1"/>
  <c r="Q2711" i="1"/>
  <c r="R2711" i="1" l="1"/>
  <c r="Q2712" i="1"/>
  <c r="R2712" i="1" l="1"/>
  <c r="Q2713" i="1"/>
  <c r="R2713" i="1" l="1"/>
  <c r="Q2714" i="1"/>
  <c r="R2714" i="1" l="1"/>
  <c r="Q2715" i="1"/>
  <c r="R2715" i="1" l="1"/>
  <c r="Q2716" i="1"/>
  <c r="R2716" i="1" l="1"/>
  <c r="Q2717" i="1"/>
  <c r="R2717" i="1" l="1"/>
  <c r="Q2718" i="1"/>
  <c r="R2718" i="1" l="1"/>
  <c r="Q2719" i="1"/>
  <c r="R2719" i="1" l="1"/>
  <c r="Q2720" i="1"/>
  <c r="R2720" i="1" l="1"/>
  <c r="Q2721" i="1"/>
  <c r="R2721" i="1" l="1"/>
  <c r="Q2722" i="1"/>
  <c r="R2722" i="1" l="1"/>
  <c r="Q2723" i="1"/>
  <c r="R2723" i="1" l="1"/>
  <c r="Q2724" i="1"/>
  <c r="R2724" i="1" l="1"/>
  <c r="Q2725" i="1"/>
  <c r="R2725" i="1" l="1"/>
  <c r="Q2726" i="1"/>
  <c r="R2726" i="1" l="1"/>
  <c r="Q2727" i="1"/>
  <c r="R2727" i="1" l="1"/>
  <c r="Q2728" i="1"/>
  <c r="R2728" i="1" l="1"/>
  <c r="Q2729" i="1"/>
  <c r="R2729" i="1" l="1"/>
  <c r="Q2730" i="1"/>
  <c r="R2730" i="1" l="1"/>
  <c r="Q2731" i="1"/>
  <c r="R2731" i="1" l="1"/>
  <c r="Q2732" i="1"/>
  <c r="R2732" i="1" l="1"/>
  <c r="Q2733" i="1"/>
  <c r="R2733" i="1" l="1"/>
  <c r="Q2734" i="1"/>
  <c r="R2734" i="1" l="1"/>
  <c r="Q2735" i="1"/>
  <c r="R2735" i="1" l="1"/>
  <c r="Q2736" i="1"/>
  <c r="R2736" i="1" l="1"/>
  <c r="Q2737" i="1"/>
  <c r="R2737" i="1" l="1"/>
  <c r="Q2738" i="1"/>
  <c r="R2738" i="1" l="1"/>
  <c r="Q2739" i="1"/>
  <c r="R2739" i="1" l="1"/>
  <c r="Q2740" i="1"/>
  <c r="R2740" i="1" l="1"/>
  <c r="Q2741" i="1"/>
  <c r="R2741" i="1" l="1"/>
  <c r="Q2742" i="1"/>
  <c r="R2742" i="1" l="1"/>
  <c r="Q2743" i="1"/>
  <c r="R2743" i="1" l="1"/>
  <c r="Q2744" i="1"/>
  <c r="R2744" i="1" l="1"/>
  <c r="Q2745" i="1"/>
  <c r="R2745" i="1" l="1"/>
  <c r="Q2746" i="1"/>
  <c r="R2746" i="1" l="1"/>
  <c r="Q2747" i="1"/>
  <c r="R2747" i="1" l="1"/>
  <c r="Q2748" i="1"/>
  <c r="R2748" i="1" l="1"/>
  <c r="Q2749" i="1"/>
  <c r="R2749" i="1" l="1"/>
  <c r="Q2750" i="1"/>
  <c r="R2750" i="1" l="1"/>
  <c r="Q2751" i="1"/>
  <c r="R2751" i="1" l="1"/>
  <c r="Q2752" i="1"/>
  <c r="R2752" i="1" l="1"/>
  <c r="Q2753" i="1"/>
  <c r="R2753" i="1" l="1"/>
  <c r="Q2754" i="1"/>
  <c r="R2754" i="1" l="1"/>
  <c r="Q2755" i="1"/>
  <c r="R2755" i="1" l="1"/>
  <c r="Q2756" i="1"/>
  <c r="R2756" i="1" l="1"/>
  <c r="Q2757" i="1"/>
  <c r="R2757" i="1" l="1"/>
  <c r="Q2758" i="1"/>
  <c r="R2758" i="1" l="1"/>
  <c r="Q2759" i="1"/>
  <c r="R2759" i="1" l="1"/>
  <c r="Q2760" i="1"/>
  <c r="R2760" i="1" l="1"/>
  <c r="Q2761" i="1"/>
  <c r="R2761" i="1" l="1"/>
  <c r="Q2762" i="1"/>
  <c r="R2762" i="1" l="1"/>
  <c r="Q2763" i="1"/>
  <c r="R2763" i="1" l="1"/>
  <c r="Q2764" i="1"/>
  <c r="R2764" i="1" l="1"/>
  <c r="Q2765" i="1"/>
  <c r="R2765" i="1" l="1"/>
  <c r="Q2766" i="1"/>
  <c r="R2766" i="1" l="1"/>
  <c r="Q2767" i="1"/>
  <c r="R2767" i="1" l="1"/>
  <c r="Q2768" i="1"/>
  <c r="R2768" i="1" l="1"/>
  <c r="Q2769" i="1"/>
  <c r="R2769" i="1" l="1"/>
  <c r="Q2770" i="1"/>
  <c r="R2770" i="1" l="1"/>
  <c r="Q2771" i="1"/>
  <c r="R2771" i="1" l="1"/>
  <c r="Q2772" i="1"/>
  <c r="R2772" i="1" l="1"/>
  <c r="Q2773" i="1"/>
  <c r="R2773" i="1" l="1"/>
  <c r="Q2774" i="1"/>
  <c r="R2774" i="1" l="1"/>
  <c r="Q2775" i="1"/>
  <c r="R2775" i="1" l="1"/>
  <c r="Q2776" i="1"/>
  <c r="R2776" i="1" l="1"/>
  <c r="Q2777" i="1"/>
  <c r="R2777" i="1" l="1"/>
  <c r="Q2778" i="1"/>
  <c r="R2778" i="1" l="1"/>
  <c r="Q2779" i="1"/>
  <c r="R2779" i="1" l="1"/>
  <c r="Q2780" i="1"/>
  <c r="R2780" i="1" l="1"/>
  <c r="Q2781" i="1"/>
  <c r="R2781" i="1" l="1"/>
  <c r="Q2782" i="1"/>
  <c r="R2782" i="1" l="1"/>
  <c r="Q2783" i="1"/>
  <c r="R2783" i="1" l="1"/>
  <c r="Q2784" i="1"/>
  <c r="R2784" i="1" l="1"/>
  <c r="Q2785" i="1"/>
  <c r="R2785" i="1" l="1"/>
  <c r="Q2786" i="1"/>
  <c r="R2786" i="1" l="1"/>
  <c r="Q2787" i="1"/>
  <c r="R2787" i="1" l="1"/>
  <c r="Q2788" i="1"/>
  <c r="R2788" i="1" l="1"/>
  <c r="Q2789" i="1"/>
  <c r="R2789" i="1" l="1"/>
  <c r="Q2790" i="1"/>
  <c r="R2790" i="1" l="1"/>
  <c r="Q2791" i="1"/>
  <c r="R2791" i="1" l="1"/>
  <c r="Q2792" i="1"/>
  <c r="R2792" i="1" l="1"/>
  <c r="Q2793" i="1"/>
  <c r="R2793" i="1" l="1"/>
  <c r="Q2794" i="1"/>
  <c r="R2794" i="1" l="1"/>
  <c r="Q2795" i="1"/>
  <c r="R2795" i="1" l="1"/>
  <c r="Q2796" i="1"/>
  <c r="R2796" i="1" l="1"/>
  <c r="Q2797" i="1"/>
  <c r="R2797" i="1" l="1"/>
  <c r="Q2798" i="1"/>
  <c r="R2798" i="1" l="1"/>
  <c r="Q2799" i="1"/>
  <c r="R2799" i="1" l="1"/>
  <c r="Q2800" i="1"/>
  <c r="R2800" i="1" l="1"/>
  <c r="Q2801" i="1"/>
  <c r="R2801" i="1" l="1"/>
  <c r="Q2802" i="1"/>
  <c r="R2802" i="1" l="1"/>
  <c r="Q2803" i="1"/>
  <c r="R2803" i="1" l="1"/>
  <c r="Q2804" i="1"/>
  <c r="R2804" i="1" l="1"/>
  <c r="Q2805" i="1"/>
  <c r="R2805" i="1" l="1"/>
  <c r="Q2806" i="1"/>
  <c r="R2806" i="1" l="1"/>
  <c r="Q2807" i="1"/>
  <c r="R2807" i="1" l="1"/>
  <c r="Q2808" i="1"/>
  <c r="R2808" i="1" l="1"/>
  <c r="Q2809" i="1"/>
  <c r="R2809" i="1" l="1"/>
  <c r="Q2810" i="1"/>
  <c r="R2810" i="1" l="1"/>
  <c r="Q2811" i="1"/>
  <c r="R2811" i="1" l="1"/>
  <c r="Q2812" i="1"/>
  <c r="R2812" i="1" l="1"/>
  <c r="Q2813" i="1"/>
  <c r="R2813" i="1" l="1"/>
  <c r="Q2814" i="1"/>
  <c r="R2814" i="1" l="1"/>
  <c r="Q2815" i="1"/>
  <c r="R2815" i="1" l="1"/>
  <c r="Q2816" i="1"/>
  <c r="R2816" i="1" l="1"/>
  <c r="Q2817" i="1"/>
  <c r="R2817" i="1" l="1"/>
  <c r="Q2818" i="1"/>
  <c r="R2818" i="1" l="1"/>
  <c r="Q2819" i="1"/>
  <c r="R2819" i="1" l="1"/>
  <c r="Q2820" i="1"/>
  <c r="R2820" i="1" l="1"/>
  <c r="Q2821" i="1"/>
  <c r="R2821" i="1" l="1"/>
  <c r="Q2822" i="1"/>
  <c r="R2822" i="1" l="1"/>
  <c r="Q2823" i="1"/>
  <c r="R2823" i="1" l="1"/>
  <c r="Q2824" i="1"/>
  <c r="R2824" i="1" l="1"/>
  <c r="Q2825" i="1"/>
  <c r="R2825" i="1" l="1"/>
  <c r="Q2826" i="1"/>
  <c r="R2826" i="1" l="1"/>
  <c r="Q2827" i="1"/>
  <c r="R2827" i="1" l="1"/>
  <c r="Q2828" i="1"/>
  <c r="R2828" i="1" l="1"/>
  <c r="Q2829" i="1"/>
  <c r="R2829" i="1" l="1"/>
  <c r="Q2830" i="1"/>
  <c r="R2830" i="1" l="1"/>
  <c r="Q2831" i="1"/>
  <c r="R2831" i="1" l="1"/>
  <c r="Q2832" i="1"/>
  <c r="R2832" i="1" l="1"/>
  <c r="Q2833" i="1"/>
  <c r="R2833" i="1" l="1"/>
  <c r="Q2834" i="1"/>
  <c r="R2834" i="1" l="1"/>
  <c r="Q2835" i="1"/>
  <c r="R2835" i="1" l="1"/>
  <c r="Q2836" i="1"/>
  <c r="R2836" i="1" l="1"/>
  <c r="Q2837" i="1"/>
  <c r="R2837" i="1" l="1"/>
  <c r="Q2838" i="1"/>
  <c r="R2838" i="1" l="1"/>
  <c r="Q2839" i="1"/>
  <c r="R2839" i="1" l="1"/>
  <c r="Q2840" i="1"/>
  <c r="R2840" i="1" l="1"/>
  <c r="Q2841" i="1"/>
  <c r="R2841" i="1" l="1"/>
  <c r="Q2842" i="1"/>
  <c r="R2842" i="1" l="1"/>
  <c r="Q2843" i="1"/>
  <c r="R2843" i="1" l="1"/>
  <c r="Q2844" i="1"/>
  <c r="R2844" i="1" l="1"/>
  <c r="Q2845" i="1"/>
  <c r="R2845" i="1" l="1"/>
  <c r="Q2846" i="1"/>
  <c r="R2846" i="1" l="1"/>
  <c r="Q2847" i="1"/>
  <c r="R2847" i="1" l="1"/>
  <c r="Q2848" i="1"/>
  <c r="R2848" i="1" l="1"/>
  <c r="Q2849" i="1"/>
  <c r="R2849" i="1" l="1"/>
  <c r="Q2850" i="1"/>
  <c r="R2850" i="1" l="1"/>
  <c r="Q2851" i="1"/>
  <c r="R2851" i="1" l="1"/>
  <c r="Q2852" i="1"/>
  <c r="R2852" i="1" l="1"/>
  <c r="Q2853" i="1"/>
  <c r="R2853" i="1" l="1"/>
  <c r="Q2854" i="1"/>
  <c r="R2854" i="1" l="1"/>
  <c r="Q2855" i="1"/>
  <c r="R2855" i="1" l="1"/>
  <c r="Q2856" i="1"/>
  <c r="R2856" i="1" l="1"/>
  <c r="Q2857" i="1"/>
  <c r="R2857" i="1" l="1"/>
  <c r="Q2858" i="1"/>
  <c r="R2858" i="1" l="1"/>
  <c r="Q2859" i="1"/>
  <c r="R2859" i="1" l="1"/>
  <c r="Q2860" i="1"/>
  <c r="R2860" i="1" l="1"/>
  <c r="Q2861" i="1"/>
  <c r="R2861" i="1" l="1"/>
  <c r="Q2862" i="1"/>
  <c r="R2862" i="1" l="1"/>
  <c r="Q2863" i="1"/>
  <c r="R2863" i="1" l="1"/>
  <c r="Q2864" i="1"/>
  <c r="R2864" i="1" l="1"/>
  <c r="Q2865" i="1"/>
  <c r="R2865" i="1" l="1"/>
  <c r="Q2866" i="1"/>
  <c r="R2866" i="1" l="1"/>
  <c r="Q2867" i="1"/>
  <c r="R2867" i="1" l="1"/>
  <c r="Q2868" i="1"/>
  <c r="R2868" i="1" l="1"/>
  <c r="Q2869" i="1"/>
  <c r="R2869" i="1" l="1"/>
  <c r="Q2870" i="1"/>
  <c r="R2870" i="1" l="1"/>
  <c r="Q2871" i="1"/>
  <c r="R2871" i="1" l="1"/>
  <c r="Q2872" i="1"/>
  <c r="R2872" i="1" l="1"/>
  <c r="Q2873" i="1"/>
  <c r="R2873" i="1" l="1"/>
  <c r="Q2874" i="1"/>
  <c r="R2874" i="1" l="1"/>
  <c r="Q2875" i="1"/>
  <c r="R2875" i="1" l="1"/>
  <c r="Q2876" i="1"/>
  <c r="R2876" i="1" l="1"/>
  <c r="Q2877" i="1"/>
  <c r="R2877" i="1" l="1"/>
  <c r="Q2878" i="1"/>
  <c r="R2878" i="1" l="1"/>
  <c r="Q2879" i="1"/>
  <c r="R2879" i="1" l="1"/>
  <c r="Q2880" i="1"/>
  <c r="R2880" i="1" l="1"/>
  <c r="Q2881" i="1"/>
  <c r="R2881" i="1" l="1"/>
  <c r="Q2882" i="1"/>
  <c r="R2882" i="1" l="1"/>
  <c r="Q2883" i="1"/>
  <c r="R2883" i="1" l="1"/>
  <c r="Q2884" i="1"/>
  <c r="R2884" i="1" l="1"/>
  <c r="Q2885" i="1"/>
  <c r="R2885" i="1" l="1"/>
  <c r="Q2886" i="1"/>
  <c r="R2886" i="1" l="1"/>
  <c r="Q2887" i="1"/>
  <c r="R2887" i="1" l="1"/>
  <c r="Q2888" i="1"/>
  <c r="R2888" i="1" l="1"/>
  <c r="Q2889" i="1"/>
  <c r="R2889" i="1" l="1"/>
  <c r="Q2890" i="1"/>
  <c r="R2890" i="1" l="1"/>
  <c r="Q2891" i="1"/>
  <c r="C14" i="2" s="1"/>
  <c r="R2891" i="1" l="1"/>
  <c r="Q14" i="2" l="1"/>
  <c r="O14" i="2"/>
  <c r="P14" i="2"/>
  <c r="P15" i="2"/>
  <c r="P16" i="2" s="1"/>
  <c r="P18" i="2" s="1"/>
  <c r="O15" i="2"/>
  <c r="O16" i="2" s="1"/>
  <c r="O18" i="2" s="1"/>
  <c r="Q15" i="2"/>
  <c r="Q16" i="2" s="1"/>
  <c r="Q18" i="2" s="1"/>
  <c r="P17" i="2"/>
  <c r="Q17" i="2"/>
  <c r="O17" i="2"/>
</calcChain>
</file>

<file path=xl/sharedStrings.xml><?xml version="1.0" encoding="utf-8"?>
<sst xmlns="http://schemas.openxmlformats.org/spreadsheetml/2006/main" count="39" uniqueCount="35">
  <si>
    <t xml:space="preserve">      时间</t>
  </si>
  <si>
    <t xml:space="preserve">    收盘</t>
  </si>
  <si>
    <t>回撤</t>
    <phoneticPr fontId="18" type="noConversion"/>
  </si>
  <si>
    <t>日收益率</t>
    <phoneticPr fontId="18" type="noConversion"/>
  </si>
  <si>
    <t>净值</t>
    <phoneticPr fontId="18" type="noConversion"/>
  </si>
  <si>
    <t>日收益率</t>
    <phoneticPr fontId="18" type="noConversion"/>
  </si>
  <si>
    <t>年数</t>
    <phoneticPr fontId="18" type="noConversion"/>
  </si>
  <si>
    <t>交易</t>
    <phoneticPr fontId="18" type="noConversion"/>
  </si>
  <si>
    <t>佣金及印花税</t>
    <phoneticPr fontId="18" type="noConversion"/>
  </si>
  <si>
    <t>成交金额</t>
    <phoneticPr fontId="18" type="noConversion"/>
  </si>
  <si>
    <t xml:space="preserve">    开盘</t>
  </si>
  <si>
    <t xml:space="preserve">    最高</t>
  </si>
  <si>
    <t xml:space="preserve">    最低</t>
  </si>
  <si>
    <t>N</t>
    <phoneticPr fontId="18" type="noConversion"/>
  </si>
  <si>
    <t>沪深300</t>
    <phoneticPr fontId="18" type="noConversion"/>
  </si>
  <si>
    <t>总收益率</t>
    <phoneticPr fontId="18" type="noConversion"/>
  </si>
  <si>
    <t>年化收益率</t>
    <phoneticPr fontId="18" type="noConversion"/>
  </si>
  <si>
    <t>最大回撤</t>
    <phoneticPr fontId="18" type="noConversion"/>
  </si>
  <si>
    <t>夏普比例</t>
    <phoneticPr fontId="18" type="noConversion"/>
  </si>
  <si>
    <t>年平均交易次数</t>
    <phoneticPr fontId="18" type="noConversion"/>
  </si>
  <si>
    <t>沪深300</t>
  </si>
  <si>
    <t>总收益率</t>
  </si>
  <si>
    <t>年化收益率</t>
  </si>
  <si>
    <t>最大回撤</t>
  </si>
  <si>
    <t>夏普比例</t>
  </si>
  <si>
    <t>年平均交易次数</t>
  </si>
  <si>
    <t>买</t>
    <phoneticPr fontId="18" type="noConversion"/>
  </si>
  <si>
    <t>AF</t>
    <phoneticPr fontId="18" type="noConversion"/>
  </si>
  <si>
    <t>周期</t>
    <phoneticPr fontId="18" type="noConversion"/>
  </si>
  <si>
    <t>周期内涨幅</t>
    <phoneticPr fontId="18" type="noConversion"/>
  </si>
  <si>
    <t>EP</t>
    <phoneticPr fontId="18" type="noConversion"/>
  </si>
  <si>
    <t>SAR</t>
    <phoneticPr fontId="18" type="noConversion"/>
  </si>
  <si>
    <t>买卖</t>
    <phoneticPr fontId="18" type="noConversion"/>
  </si>
  <si>
    <t>IF(I2890&lt;&gt;I2889,IF(OFFSET(J2890,计算结果!B$18,0,1,1)&gt;0,MAX(OFFSET(C2890,0,0,计算结果!B$18-1,1)),IF(OFFSET(J2890,计算结果!B$18,0,1,1)&lt;0,MIN(OFFSET(D2890,0,0,计算结果!B$18-1,1)),"")),L2889)</t>
    <phoneticPr fontId="18" type="noConversion"/>
  </si>
  <si>
    <t>N=2-10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</si>
</sst>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0.00_ "/>
    <numFmt numFmtId="177" formatCode="0.00_);[Red]\(0.00\)"/>
    <numFmt numFmtId="178" formatCode="0_ "/>
  </numFmts>
  <fonts count="20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11"/>
      <color rgb="FF000000"/>
      <name val="宋体"/>
      <family val="3"/>
      <charset val="134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48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2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0" fontId="0" fillId="0" borderId="0" xfId="0" applyNumberFormat="1">
      <alignment vertical="center"/>
    </xf>
    <xf numFmtId="9" fontId="0" fillId="0" borderId="10" xfId="0" applyNumberFormat="1" applyBorder="1" applyAlignment="1">
      <alignment horizontal="center" vertical="center" wrapText="1"/>
    </xf>
    <xf numFmtId="10" fontId="0" fillId="33" borderId="10" xfId="1" applyNumberFormat="1" applyFont="1" applyFill="1" applyBorder="1">
      <alignment vertical="center"/>
    </xf>
    <xf numFmtId="2" fontId="0" fillId="33" borderId="0" xfId="0" applyNumberFormat="1" applyFill="1">
      <alignment vertical="center"/>
    </xf>
    <xf numFmtId="10" fontId="0" fillId="0" borderId="10" xfId="0" applyNumberFormat="1" applyBorder="1" applyAlignment="1">
      <alignment horizontal="center" vertical="center" wrapText="1"/>
    </xf>
    <xf numFmtId="10" fontId="0" fillId="33" borderId="0" xfId="0" applyNumberFormat="1" applyFill="1">
      <alignment vertical="center"/>
    </xf>
    <xf numFmtId="0" fontId="0" fillId="33" borderId="0" xfId="0" applyFill="1">
      <alignment vertical="center"/>
    </xf>
    <xf numFmtId="0" fontId="0" fillId="0" borderId="10" xfId="0" quotePrefix="1" applyNumberFormat="1" applyBorder="1" applyAlignment="1">
      <alignment horizontal="center" vertical="center" wrapText="1"/>
    </xf>
    <xf numFmtId="0" fontId="0" fillId="0" borderId="0" xfId="0" applyAlignment="1"/>
    <xf numFmtId="0" fontId="19" fillId="0" borderId="10" xfId="0" applyFont="1" applyBorder="1" applyAlignment="1">
      <alignment horizontal="center" vertical="top"/>
    </xf>
    <xf numFmtId="14" fontId="0" fillId="33" borderId="0" xfId="0" applyNumberFormat="1" applyFill="1">
      <alignment vertical="center"/>
    </xf>
    <xf numFmtId="176" fontId="0" fillId="33" borderId="0" xfId="0" applyNumberFormat="1" applyFill="1">
      <alignment vertical="center"/>
    </xf>
    <xf numFmtId="0" fontId="0" fillId="33" borderId="0" xfId="0" applyFill="1" applyAlignment="1"/>
    <xf numFmtId="10" fontId="0" fillId="33" borderId="0" xfId="1" applyNumberFormat="1" applyFont="1" applyFill="1">
      <alignment vertical="center"/>
    </xf>
    <xf numFmtId="177" fontId="0" fillId="0" borderId="0" xfId="0" applyNumberFormat="1">
      <alignment vertical="center"/>
    </xf>
    <xf numFmtId="0" fontId="0" fillId="0" borderId="10" xfId="1" quotePrefix="1" applyNumberFormat="1" applyFont="1" applyBorder="1" applyAlignment="1">
      <alignment horizontal="center" vertical="center" wrapText="1"/>
    </xf>
    <xf numFmtId="177" fontId="0" fillId="0" borderId="10" xfId="0" applyNumberFormat="1" applyFill="1" applyBorder="1">
      <alignment vertical="center"/>
    </xf>
    <xf numFmtId="177" fontId="0" fillId="0" borderId="10" xfId="1" applyNumberFormat="1" applyFont="1" applyBorder="1">
      <alignment vertical="center"/>
    </xf>
    <xf numFmtId="177" fontId="0" fillId="0" borderId="10" xfId="0" applyNumberFormat="1" applyBorder="1">
      <alignment vertical="center"/>
    </xf>
    <xf numFmtId="177" fontId="0" fillId="33" borderId="10" xfId="0" applyNumberFormat="1" applyFill="1" applyBorder="1">
      <alignment vertical="center"/>
    </xf>
    <xf numFmtId="0" fontId="0" fillId="33" borderId="0" xfId="1" applyNumberFormat="1" applyFont="1" applyFill="1">
      <alignment vertical="center"/>
    </xf>
    <xf numFmtId="176" fontId="0" fillId="0" borderId="10" xfId="1" applyNumberFormat="1" applyFont="1" applyBorder="1">
      <alignment vertical="center"/>
    </xf>
    <xf numFmtId="176" fontId="0" fillId="0" borderId="10" xfId="0" applyNumberFormat="1" applyBorder="1">
      <alignment vertical="center"/>
    </xf>
    <xf numFmtId="176" fontId="0" fillId="33" borderId="10" xfId="0" applyNumberFormat="1" applyFill="1" applyBorder="1">
      <alignment vertical="center"/>
    </xf>
    <xf numFmtId="9" fontId="0" fillId="33" borderId="0" xfId="1" applyFont="1" applyFill="1">
      <alignment vertical="center"/>
    </xf>
    <xf numFmtId="0" fontId="0" fillId="0" borderId="0" xfId="0">
      <alignment vertical="center"/>
    </xf>
    <xf numFmtId="176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9" fontId="0" fillId="0" borderId="10" xfId="0" applyNumberFormat="1" applyBorder="1" applyAlignment="1">
      <alignment horizontal="center" vertical="center" wrapText="1"/>
    </xf>
    <xf numFmtId="0" fontId="0" fillId="0" borderId="10" xfId="1" quotePrefix="1" applyNumberFormat="1" applyFont="1" applyBorder="1" applyAlignment="1">
      <alignment horizontal="center" vertical="center" wrapText="1"/>
    </xf>
    <xf numFmtId="177" fontId="0" fillId="0" borderId="10" xfId="0" applyNumberFormat="1" applyFill="1" applyBorder="1">
      <alignment vertical="center"/>
    </xf>
    <xf numFmtId="177" fontId="0" fillId="0" borderId="10" xfId="1" applyNumberFormat="1" applyFont="1" applyBorder="1">
      <alignment vertical="center"/>
    </xf>
    <xf numFmtId="176" fontId="0" fillId="0" borderId="10" xfId="1" applyNumberFormat="1" applyFont="1" applyBorder="1">
      <alignment vertical="center"/>
    </xf>
    <xf numFmtId="178" fontId="0" fillId="0" borderId="0" xfId="0" applyNumberFormat="1">
      <alignment vertical="center"/>
    </xf>
    <xf numFmtId="0" fontId="0" fillId="0" borderId="0" xfId="1" applyNumberFormat="1" applyFont="1">
      <alignment vertical="center"/>
    </xf>
    <xf numFmtId="176" fontId="0" fillId="0" borderId="0" xfId="0" applyNumberFormat="1" applyFill="1" applyBorder="1">
      <alignment vertical="center"/>
    </xf>
    <xf numFmtId="177" fontId="0" fillId="33" borderId="0" xfId="0" applyNumberFormat="1" applyFill="1">
      <alignment vertical="center"/>
    </xf>
    <xf numFmtId="0" fontId="0" fillId="0" borderId="11" xfId="0" applyFill="1" applyBorder="1" applyAlignment="1">
      <alignment horizontal="left"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34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893"/>
  <sheetViews>
    <sheetView workbookViewId="0">
      <pane xSplit="1" ySplit="1" topLeftCell="D2" activePane="bottomRight" state="frozen"/>
      <selection pane="topRight" activeCell="B1" sqref="B1"/>
      <selection pane="bottomLeft" activeCell="A2" sqref="A2"/>
      <selection pane="bottomRight" activeCell="L5" sqref="L5"/>
    </sheetView>
  </sheetViews>
  <sheetFormatPr defaultRowHeight="13.5" x14ac:dyDescent="0.15"/>
  <cols>
    <col min="1" max="1" width="13.625" style="1" customWidth="1"/>
    <col min="4" max="4" width="9.5" style="22" bestFit="1" customWidth="1"/>
    <col min="5" max="5" width="9.625" style="22" bestFit="1" customWidth="1"/>
    <col min="6" max="6" width="11.625" style="16" customWidth="1"/>
    <col min="7" max="8" width="9.5" style="2" customWidth="1"/>
    <col min="9" max="10" width="9.5" style="8" customWidth="1"/>
    <col min="11" max="11" width="10" style="34" customWidth="1"/>
    <col min="12" max="12" width="9.5" style="34" bestFit="1" customWidth="1"/>
    <col min="13" max="13" width="10" style="43" customWidth="1"/>
    <col min="16" max="16" width="9" style="3"/>
    <col min="17" max="17" width="9" style="2"/>
    <col min="18" max="18" width="9.5" style="2" customWidth="1"/>
  </cols>
  <sheetData>
    <row r="1" spans="1:18" x14ac:dyDescent="0.15">
      <c r="A1" s="1" t="s">
        <v>0</v>
      </c>
      <c r="B1" t="s">
        <v>10</v>
      </c>
      <c r="C1" t="s">
        <v>11</v>
      </c>
      <c r="D1" s="22" t="s">
        <v>12</v>
      </c>
      <c r="E1" s="22" t="s">
        <v>1</v>
      </c>
      <c r="F1" s="17" t="s">
        <v>9</v>
      </c>
      <c r="G1" s="2" t="s">
        <v>5</v>
      </c>
      <c r="H1" s="2" t="s">
        <v>2</v>
      </c>
      <c r="I1" s="8" t="s">
        <v>28</v>
      </c>
      <c r="J1" s="45" t="s">
        <v>29</v>
      </c>
      <c r="K1" s="34" t="s">
        <v>27</v>
      </c>
      <c r="L1" s="34" t="s">
        <v>30</v>
      </c>
      <c r="M1" s="43" t="s">
        <v>31</v>
      </c>
      <c r="N1" s="2" t="s">
        <v>32</v>
      </c>
      <c r="O1" s="2" t="s">
        <v>7</v>
      </c>
      <c r="P1" s="3" t="s">
        <v>3</v>
      </c>
      <c r="Q1" s="2" t="s">
        <v>4</v>
      </c>
      <c r="R1" s="2" t="s">
        <v>2</v>
      </c>
    </row>
    <row r="2" spans="1:18" x14ac:dyDescent="0.15">
      <c r="A2" s="1">
        <v>38356</v>
      </c>
      <c r="B2">
        <v>994.76</v>
      </c>
      <c r="C2">
        <v>994.76</v>
      </c>
      <c r="D2" s="22">
        <v>980.65</v>
      </c>
      <c r="E2" s="22">
        <v>982.79</v>
      </c>
      <c r="F2" s="16">
        <v>4431977472</v>
      </c>
      <c r="I2" s="44">
        <f>INT((ROW()-2)/计算结果!B$18+1)</f>
        <v>1</v>
      </c>
      <c r="J2" s="3">
        <f ca="1">IF(AND(I2=1,I2&lt;&gt;I1),0,IF(I2&gt;I1,OFFSET(E2,IF(SUM(OFFSET(I2,0,0,计算结果!B$18-1,1))/'000300'!I2=计算结果!B$18,计算结果!B$18-1,SUM(OFFSET(I2,0,0,计算结果!B$18,1))/'000300'!I2-1),0,1,1)/E1-1,J1))</f>
        <v>0</v>
      </c>
      <c r="K2" s="34">
        <f ca="1">IF(I2=1,0.02,IF(I2&gt;I1,IF(AND(J2&gt;0,J1&gt;0,MAX(OFFSET(C2,0,0,计算结果!B$18-1,1))&gt;MAX(OFFSET('000300'!C1,0,0,-计算结果!B$18+1,1))),K1+0.02,IF(AND(J2&lt;0,J1&lt;0,MIN(OFFSET(C2,0,0,计算结果!B$18-1,1))&lt;MIN(OFFSET('000300'!C1,0,0,-计算结果!B$18+1,1))),K1+0.02,0.02)),K1))</f>
        <v>0.02</v>
      </c>
      <c r="L2" s="34">
        <f ca="1">IF(I2&lt;&gt;I1,IF(OFFSET(J2,计算结果!B$18,0,1,1)&gt;0,MAX(OFFSET(C2,0,0,计算结果!B$18-1,1)),IF(OFFSET(J2,计算结果!B$18,0,1,1)&lt;0,MIN(OFFSET(D2,0,0,计算结果!B$18-1,1)),L1)),L1)</f>
        <v>980.65</v>
      </c>
      <c r="M2" s="34">
        <f ca="1">IF(AND(I2=1,I1&lt;&gt;I2),IF(OFFSET(J2,计算结果!B$18,0,1,1)&gt;0,MIN(OFFSET('000300'!D2,0,0,计算结果!B$18-1,1)),MAX(OFFSET('000300'!C2,0,0,计算结果!B$18-1,1))),IF(I2&gt;I1,M1+K2*(L2-M1),M1))</f>
        <v>994.76</v>
      </c>
      <c r="N2" t="s">
        <v>26</v>
      </c>
      <c r="Q2" s="2">
        <v>1</v>
      </c>
    </row>
    <row r="3" spans="1:18" x14ac:dyDescent="0.15">
      <c r="A3" s="1">
        <v>38357</v>
      </c>
      <c r="B3">
        <v>981.57</v>
      </c>
      <c r="C3">
        <v>997.32</v>
      </c>
      <c r="D3" s="22">
        <v>979.87</v>
      </c>
      <c r="E3" s="22">
        <v>992.56</v>
      </c>
      <c r="F3" s="16">
        <v>4529208320</v>
      </c>
      <c r="G3" s="3">
        <f t="shared" ref="G3:G66" si="0">E3/E2-1</f>
        <v>9.9410860916371302E-3</v>
      </c>
      <c r="H3" s="3">
        <f>1-E3/MAX(E$2:E3)</f>
        <v>0</v>
      </c>
      <c r="I3" s="44">
        <f>INT((ROW()-2)/计算结果!B$18+1)</f>
        <v>1</v>
      </c>
      <c r="J3" s="3">
        <f ca="1">IF(AND(I3=1,I3&lt;&gt;I2),0,IF(I3&gt;I2,OFFSET(E3,IF(SUM(OFFSET(I3,0,0,计算结果!B$18-1,1))/'000300'!I3=计算结果!B$18,计算结果!B$18-1,SUM(OFFSET(I3,0,0,计算结果!B$18,1))/'000300'!I3-1),0,1,1)/E2-1,J2))</f>
        <v>0</v>
      </c>
      <c r="K3" s="34">
        <f ca="1">IF(I3=1,0.02,IF(I3&gt;I2,IF(AND(J3&gt;0,J2&gt;0,MAX(OFFSET(C3,0,0,计算结果!B$18-1,1))&gt;MAX(OFFSET('000300'!C2,0,0,-计算结果!B$18+1,1))),K2+0.02,IF(AND(J3&lt;0,J2&lt;0,MIN(OFFSET(C3,0,0,计算结果!B$18-1,1))&lt;MIN(OFFSET('000300'!C2,0,0,-计算结果!B$18+1,1))),K2+0.02,0.02)),K2))</f>
        <v>0.02</v>
      </c>
      <c r="L3" s="34">
        <f ca="1">IF(I3&lt;&gt;I2,IF(OFFSET(J3,计算结果!B$18,0,1,1)&gt;0,MAX(OFFSET(C3,0,0,计算结果!B$18-1,1)),IF(OFFSET(J3,计算结果!B$18,0,1,1)&lt;0,MIN(OFFSET(D3,0,0,计算结果!B$18-1,1)),L2)),L2)</f>
        <v>980.65</v>
      </c>
      <c r="M3" s="34">
        <f ca="1">IF(AND(I3=1,I2&lt;&gt;I3),IF(OFFSET(J3,计算结果!B$18,0,1,1)&gt;0,MIN(OFFSET('000300'!D3,0,0,计算结果!B$18-1,1)),MAX(OFFSET('000300'!C3,0,0,计算结果!B$18-1,1))),IF(I3&gt;I2,M2+K3*(L3-M2),M2))</f>
        <v>994.76</v>
      </c>
      <c r="N3" s="33" t="s">
        <v>26</v>
      </c>
      <c r="O3" s="4"/>
      <c r="P3" s="3">
        <f>IF(N2="买",E3/E2-1,"")</f>
        <v>9.9410860916371302E-3</v>
      </c>
      <c r="Q3" s="2">
        <f>IFERROR(Q2*(1+P3),Q2)</f>
        <v>1.0099410860916371</v>
      </c>
      <c r="R3" s="3">
        <f>1-Q3/MAX(Q$2:Q3)</f>
        <v>0</v>
      </c>
    </row>
    <row r="4" spans="1:18" x14ac:dyDescent="0.15">
      <c r="A4" s="1">
        <v>38358</v>
      </c>
      <c r="B4">
        <v>993.33</v>
      </c>
      <c r="C4">
        <v>993.78</v>
      </c>
      <c r="D4" s="22">
        <v>980.33</v>
      </c>
      <c r="E4" s="22">
        <v>983.17</v>
      </c>
      <c r="F4" s="16">
        <v>3921015296</v>
      </c>
      <c r="G4" s="3">
        <f t="shared" si="0"/>
        <v>-9.4603852663818211E-3</v>
      </c>
      <c r="H4" s="3">
        <f>1-E4/MAX(E$2:E4)</f>
        <v>9.4603852663818211E-3</v>
      </c>
      <c r="I4" s="44">
        <f>INT((ROW()-2)/计算结果!B$18+1)</f>
        <v>2</v>
      </c>
      <c r="J4" s="3">
        <f ca="1">IF(AND(I4=1,I4&lt;&gt;I3),0,IF(I4&gt;I3,OFFSET(E4,IF(SUM(OFFSET(I4,0,0,计算结果!B$18-1,1))/'000300'!I4=计算结果!B$18,计算结果!B$18-1,SUM(OFFSET(I4,0,0,计算结果!B$18,1))/'000300'!I4-1),0,1,1)/E3-1,J3))</f>
        <v>-8.6745385669378949E-3</v>
      </c>
      <c r="K4" s="34">
        <f ca="1">IF(I4=1,0.02,IF(I4&gt;I3,IF(AND(J4&gt;0,J3&gt;0,MAX(OFFSET(C4,0,0,计算结果!B$18-1,1))&gt;MAX(OFFSET('000300'!C3,0,0,-计算结果!B$18+1,1))),K3+0.02,IF(AND(J4&lt;0,J3&lt;0,MIN(OFFSET(C4,0,0,计算结果!B$18-1,1))&lt;MIN(OFFSET('000300'!C3,0,0,-计算结果!B$18+1,1))),K3+0.02,0.02)),K3))</f>
        <v>0.02</v>
      </c>
      <c r="L4" s="34">
        <f ca="1">IF(I4&lt;&gt;I3,IF(OFFSET(J4,计算结果!B$18,0,1,1)&gt;0,MAX(OFFSET(C4,0,0,计算结果!B$18-1,1)),IF(OFFSET(J4,计算结果!B$18,0,1,1)&lt;0,MIN(OFFSET(D4,0,0,计算结果!B$18-1,1)),L3)),L3)</f>
        <v>993.78</v>
      </c>
      <c r="M4" s="34">
        <f ca="1">IF(AND(I4=1,I3&lt;&gt;I4),IF(OFFSET(J4,计算结果!B$18,0,1,1)&gt;0,MIN(OFFSET('000300'!D4,0,0,计算结果!B$18-1,1)),MAX(OFFSET('000300'!C4,0,0,计算结果!B$18-1,1))),IF(I4&gt;I3,M3+K4*(L4-M3),M3))</f>
        <v>994.74040000000002</v>
      </c>
      <c r="N4" s="33" t="s">
        <v>26</v>
      </c>
      <c r="O4" s="4" t="str">
        <f t="shared" ref="O4:O67" si="1">IF(N3&lt;&gt;N4,1,"")</f>
        <v/>
      </c>
      <c r="P4" s="3">
        <f>IF(N3="买",E4/E3-1,0)-IF(O4=1,计算结果!B$17,0)</f>
        <v>-9.4603852663818211E-3</v>
      </c>
      <c r="Q4" s="2">
        <f t="shared" ref="Q4:Q67" si="2">IFERROR(Q3*(1+P4),Q3)</f>
        <v>1.0003866543208622</v>
      </c>
      <c r="R4" s="3">
        <f>1-Q4/MAX(Q$2:Q4)</f>
        <v>9.4603852663818211E-3</v>
      </c>
    </row>
    <row r="5" spans="1:18" x14ac:dyDescent="0.15">
      <c r="A5" s="1">
        <v>38359</v>
      </c>
      <c r="B5">
        <v>983.04</v>
      </c>
      <c r="C5">
        <v>995.71</v>
      </c>
      <c r="D5" s="22">
        <v>979.81</v>
      </c>
      <c r="E5" s="22">
        <v>983.95</v>
      </c>
      <c r="F5" s="16">
        <v>4737469440</v>
      </c>
      <c r="G5" s="3">
        <f t="shared" si="0"/>
        <v>7.9335211611430978E-4</v>
      </c>
      <c r="H5" s="3">
        <f>1-E5/MAX(E$2:E5)</f>
        <v>8.6745385669378949E-3</v>
      </c>
      <c r="I5" s="44">
        <f>INT((ROW()-2)/计算结果!B$18+1)</f>
        <v>2</v>
      </c>
      <c r="J5" s="3">
        <f ca="1">IF(AND(I5=1,I5&lt;&gt;I4),0,IF(I5&gt;I4,OFFSET(E5,IF(SUM(OFFSET(I5,0,0,计算结果!B$18-1,1))/'000300'!I5=计算结果!B$18,计算结果!B$18-1,SUM(OFFSET(I5,0,0,计算结果!B$18,1))/'000300'!I5-1),0,1,1)/E4-1,J4))</f>
        <v>-8.6745385669378949E-3</v>
      </c>
      <c r="K5" s="34">
        <f ca="1">IF(I5=1,0.02,IF(I5&gt;I4,IF(AND(J5&gt;0,J4&gt;0,MAX(OFFSET(C5,0,0,计算结果!B$18-1,1))&gt;MAX(OFFSET('000300'!C4,0,0,-计算结果!B$18+1,1))),K4+0.02,IF(AND(J5&lt;0,J4&lt;0,MIN(OFFSET(C5,0,0,计算结果!B$18-1,1))&lt;MIN(OFFSET('000300'!C4,0,0,-计算结果!B$18+1,1))),K4+0.02,0.02)),K4))</f>
        <v>0.02</v>
      </c>
      <c r="L5" s="34">
        <f ca="1">IF(I5&lt;&gt;I4,IF(OFFSET(J5,计算结果!B$18,0,1,1)&gt;0,MAX(OFFSET(C5,0,0,计算结果!B$18-1,1)),IF(OFFSET(J5,计算结果!B$18,0,1,1)&lt;0,MIN(OFFSET(D5,0,0,计算结果!B$18-1,1)),L4)),L4)</f>
        <v>993.78</v>
      </c>
      <c r="M5" s="34">
        <f ca="1">IF(AND(I5=1,I4&lt;&gt;I5),IF(OFFSET(J5,计算结果!B$18,0,1,1)&gt;0,MIN(OFFSET('000300'!D5,0,0,计算结果!B$18-1,1)),MAX(OFFSET('000300'!C5,0,0,计算结果!B$18-1,1))),IF(I5&gt;I4,M4+K5*(L5-M4),M4))</f>
        <v>994.74040000000002</v>
      </c>
      <c r="N5" s="33" t="s">
        <v>26</v>
      </c>
      <c r="O5" s="4" t="str">
        <f t="shared" si="1"/>
        <v/>
      </c>
      <c r="P5" s="3">
        <f>IF(N4="买",E5/E4-1,0)-IF(O5=1,计算结果!B$17,0)</f>
        <v>7.9335211611430978E-4</v>
      </c>
      <c r="Q5" s="2">
        <f t="shared" si="2"/>
        <v>1.0011803131900001</v>
      </c>
      <c r="R5" s="3">
        <f>1-Q5/MAX(Q$2:Q5)</f>
        <v>8.6745385669378949E-3</v>
      </c>
    </row>
    <row r="6" spans="1:18" x14ac:dyDescent="0.15">
      <c r="A6" s="1">
        <v>38362</v>
      </c>
      <c r="B6">
        <v>983.76</v>
      </c>
      <c r="C6">
        <v>993.95</v>
      </c>
      <c r="D6" s="22">
        <v>979.78</v>
      </c>
      <c r="E6" s="22">
        <v>993.87</v>
      </c>
      <c r="F6" s="16">
        <v>3762932992</v>
      </c>
      <c r="G6" s="3">
        <f t="shared" si="0"/>
        <v>1.0081813100259129E-2</v>
      </c>
      <c r="H6" s="3">
        <f>1-E6/MAX(E$2:E6)</f>
        <v>0</v>
      </c>
      <c r="I6" s="44">
        <f>INT((ROW()-2)/计算结果!B$18+1)</f>
        <v>3</v>
      </c>
      <c r="J6" s="3">
        <f ca="1">IF(AND(I6=1,I6&lt;&gt;I5),0,IF(I6&gt;I5,OFFSET(E6,IF(SUM(OFFSET(I6,0,0,计算结果!B$18-1,1))/'000300'!I6=计算结果!B$18,计算结果!B$18-1,SUM(OFFSET(I6,0,0,计算结果!B$18,1))/'000300'!I6-1),0,1,1)/E5-1,J5))</f>
        <v>1.3394989582804051E-2</v>
      </c>
      <c r="K6" s="34">
        <f ca="1">IF(I6=1,0.02,IF(I6&gt;I5,IF(AND(J6&gt;0,J5&gt;0,MAX(OFFSET(C6,0,0,计算结果!B$18-1,1))&gt;MAX(OFFSET('000300'!C5,0,0,-计算结果!B$18+1,1))),K5+0.02,IF(AND(J6&lt;0,J5&lt;0,MIN(OFFSET(C6,0,0,计算结果!B$18-1,1))&lt;MIN(OFFSET('000300'!C5,0,0,-计算结果!B$18+1,1))),K5+0.02,0.02)),K5))</f>
        <v>0.02</v>
      </c>
      <c r="L6" s="34">
        <f ca="1">IF(I6&lt;&gt;I5,IF(OFFSET(J6,计算结果!B$18,0,1,1)&gt;0,MAX(OFFSET(C6,0,0,计算结果!B$18-1,1)),IF(OFFSET(J6,计算结果!B$18,0,1,1)&lt;0,MIN(OFFSET(D6,0,0,计算结果!B$18-1,1)),L5)),L5)</f>
        <v>979.78</v>
      </c>
      <c r="M6" s="34">
        <f ca="1">IF(I6&gt;I5,M5+K6*(L6-M5),M5)</f>
        <v>994.441192</v>
      </c>
      <c r="N6" s="33" t="str">
        <f t="shared" ref="N6:N69" ca="1" si="3">IF(E6&gt;M6,"买","卖")</f>
        <v>卖</v>
      </c>
      <c r="O6" s="4">
        <f t="shared" ca="1" si="1"/>
        <v>1</v>
      </c>
      <c r="P6" s="3">
        <f ca="1">IF(N5="买",E6/E5-1,0)-IF(O6=1,计算结果!B$17,0)</f>
        <v>1.0081813100259129E-2</v>
      </c>
      <c r="Q6" s="2">
        <f t="shared" ca="1" si="2"/>
        <v>1.0112740259872406</v>
      </c>
      <c r="R6" s="3">
        <f ca="1">1-Q6/MAX(Q$2:Q6)</f>
        <v>0</v>
      </c>
    </row>
    <row r="7" spans="1:18" x14ac:dyDescent="0.15">
      <c r="A7" s="1">
        <v>38363</v>
      </c>
      <c r="B7">
        <v>994.18</v>
      </c>
      <c r="C7">
        <v>999.55</v>
      </c>
      <c r="D7" s="22">
        <v>991.09</v>
      </c>
      <c r="E7" s="22">
        <v>997.13</v>
      </c>
      <c r="F7" s="16">
        <v>3704076800</v>
      </c>
      <c r="G7" s="3">
        <f t="shared" si="0"/>
        <v>3.2801070562549217E-3</v>
      </c>
      <c r="H7" s="3">
        <f>1-E7/MAX(E$2:E7)</f>
        <v>0</v>
      </c>
      <c r="I7" s="44">
        <f>INT((ROW()-2)/计算结果!B$18+1)</f>
        <v>3</v>
      </c>
      <c r="J7" s="3">
        <f ca="1">IF(AND(I7=1,I7&lt;&gt;I6),0,IF(I7&gt;I6,OFFSET(E7,IF(SUM(OFFSET(I7,0,0,计算结果!B$18-1,1))/'000300'!I7=计算结果!B$18,计算结果!B$18-1,SUM(OFFSET(I7,0,0,计算结果!B$18,1))/'000300'!I7-1),0,1,1)/E6-1,J6))</f>
        <v>1.3394989582804051E-2</v>
      </c>
      <c r="K7" s="34">
        <f ca="1">IF(I7=1,0.02,IF(I7&gt;I6,IF(AND(J7&gt;0,J6&gt;0,MAX(OFFSET(C7,0,0,计算结果!B$18-1,1))&gt;MAX(OFFSET('000300'!C6,0,0,-计算结果!B$18+1,1))),K6+0.02,IF(AND(J7&lt;0,J6&lt;0,MIN(OFFSET(C7,0,0,计算结果!B$18-1,1))&lt;MIN(OFFSET('000300'!C6,0,0,-计算结果!B$18+1,1))),K6+0.02,0.02)),K6))</f>
        <v>0.02</v>
      </c>
      <c r="L7" s="34">
        <f ca="1">IF(I7&lt;&gt;I6,IF(OFFSET(J7,计算结果!B$18,0,1,1)&gt;0,MAX(OFFSET(C7,0,0,计算结果!B$18-1,1)),IF(OFFSET(J7,计算结果!B$18,0,1,1)&lt;0,MIN(OFFSET(D7,0,0,计算结果!B$18-1,1)),L6)),L6)</f>
        <v>979.78</v>
      </c>
      <c r="M7" s="34">
        <f t="shared" ref="M7:M70" ca="1" si="4">IF(I7&gt;I6,M6+K7*(L7-M6),M6)</f>
        <v>994.441192</v>
      </c>
      <c r="N7" s="33" t="str">
        <f t="shared" ca="1" si="3"/>
        <v>买</v>
      </c>
      <c r="O7" s="4">
        <f t="shared" ca="1" si="1"/>
        <v>1</v>
      </c>
      <c r="P7" s="3">
        <f ca="1">IF(N6="买",E7/E6-1,0)-IF(O7=1,计算结果!B$17,0)</f>
        <v>0</v>
      </c>
      <c r="Q7" s="2">
        <f t="shared" ca="1" si="2"/>
        <v>1.0112740259872406</v>
      </c>
      <c r="R7" s="3">
        <f ca="1">1-Q7/MAX(Q$2:Q7)</f>
        <v>0</v>
      </c>
    </row>
    <row r="8" spans="1:18" x14ac:dyDescent="0.15">
      <c r="A8" s="1">
        <v>38364</v>
      </c>
      <c r="B8">
        <v>996.65</v>
      </c>
      <c r="C8">
        <v>996.97</v>
      </c>
      <c r="D8" s="22">
        <v>989.25</v>
      </c>
      <c r="E8" s="22">
        <v>996.74</v>
      </c>
      <c r="F8" s="16">
        <v>3093299712</v>
      </c>
      <c r="G8" s="3">
        <f t="shared" si="0"/>
        <v>-3.9112252163708838E-4</v>
      </c>
      <c r="H8" s="3">
        <f>1-E8/MAX(E$2:E8)</f>
        <v>3.9112252163708838E-4</v>
      </c>
      <c r="I8" s="44">
        <f>INT((ROW()-2)/计算结果!B$18+1)</f>
        <v>4</v>
      </c>
      <c r="J8" s="3">
        <f ca="1">IF(AND(I8=1,I8&lt;&gt;I7),0,IF(I8&gt;I7,OFFSET(E8,IF(SUM(OFFSET(I8,0,0,计算结果!B$18-1,1))/'000300'!I8=计算结果!B$18,计算结果!B$18-1,SUM(OFFSET(I8,0,0,计算结果!B$18,1))/'000300'!I8-1),0,1,1)/E7-1,J7))</f>
        <v>-2.6074834775802191E-4</v>
      </c>
      <c r="K8" s="34">
        <f ca="1">IF(I8=1,0.02,IF(I8&gt;I7,IF(AND(J8&gt;0,J7&gt;0,MAX(OFFSET(C8,0,0,计算结果!B$18-1,1))&gt;MAX(OFFSET('000300'!C7,0,0,-计算结果!B$18+1,1))),K7+0.02,IF(AND(J8&lt;0,J7&lt;0,MIN(OFFSET(C8,0,0,计算结果!B$18-1,1))&lt;MIN(OFFSET('000300'!C7,0,0,-计算结果!B$18+1,1))),K7+0.02,0.02)),K7))</f>
        <v>0.02</v>
      </c>
      <c r="L8" s="34">
        <f ca="1">IF(I8&lt;&gt;I7,IF(OFFSET(J8,计算结果!B$18,0,1,1)&gt;0,MAX(OFFSET(C8,0,0,计算结果!B$18-1,1)),IF(OFFSET(J8,计算结果!B$18,0,1,1)&lt;0,MIN(OFFSET(D8,0,0,计算结果!B$18-1,1)),L7)),L7)</f>
        <v>989.25</v>
      </c>
      <c r="M8" s="34">
        <f t="shared" ca="1" si="4"/>
        <v>994.33736815999998</v>
      </c>
      <c r="N8" s="33" t="str">
        <f t="shared" ca="1" si="3"/>
        <v>买</v>
      </c>
      <c r="O8" s="4" t="str">
        <f t="shared" ca="1" si="1"/>
        <v/>
      </c>
      <c r="P8" s="3">
        <f ca="1">IF(N7="买",E8/E7-1,0)-IF(O8=1,计算结果!B$17,0)</f>
        <v>-3.9112252163708838E-4</v>
      </c>
      <c r="Q8" s="2">
        <f t="shared" ca="1" si="2"/>
        <v>1.0108784939401303</v>
      </c>
      <c r="R8" s="3">
        <f ca="1">1-Q8/MAX(Q$2:Q8)</f>
        <v>3.9112252163719941E-4</v>
      </c>
    </row>
    <row r="9" spans="1:18" x14ac:dyDescent="0.15">
      <c r="A9" s="1">
        <v>38365</v>
      </c>
      <c r="B9">
        <v>996.07</v>
      </c>
      <c r="C9">
        <v>999.47</v>
      </c>
      <c r="D9" s="22">
        <v>992.69</v>
      </c>
      <c r="E9" s="22">
        <v>996.87</v>
      </c>
      <c r="F9" s="16">
        <v>3842173184</v>
      </c>
      <c r="G9" s="3">
        <f t="shared" si="0"/>
        <v>1.3042518610673071E-4</v>
      </c>
      <c r="H9" s="3">
        <f>1-E9/MAX(E$2:E9)</f>
        <v>2.6074834775802191E-4</v>
      </c>
      <c r="I9" s="44">
        <f>INT((ROW()-2)/计算结果!B$18+1)</f>
        <v>4</v>
      </c>
      <c r="J9" s="3">
        <f ca="1">IF(AND(I9=1,I9&lt;&gt;I8),0,IF(I9&gt;I8,OFFSET(E9,IF(SUM(OFFSET(I9,0,0,计算结果!B$18-1,1))/'000300'!I9=计算结果!B$18,计算结果!B$18-1,SUM(OFFSET(I9,0,0,计算结果!B$18,1))/'000300'!I9-1),0,1,1)/E8-1,J8))</f>
        <v>-2.6074834775802191E-4</v>
      </c>
      <c r="K9" s="34">
        <f ca="1">IF(I9=1,0.02,IF(I9&gt;I8,IF(AND(J9&gt;0,J8&gt;0,MAX(OFFSET(C9,0,0,计算结果!B$18-1,1))&gt;MAX(OFFSET('000300'!C8,0,0,-计算结果!B$18+1,1))),K8+0.02,IF(AND(J9&lt;0,J8&lt;0,MIN(OFFSET(C9,0,0,计算结果!B$18-1,1))&lt;MIN(OFFSET('000300'!C8,0,0,-计算结果!B$18+1,1))),K8+0.02,0.02)),K8))</f>
        <v>0.02</v>
      </c>
      <c r="L9" s="34">
        <f ca="1">IF(I9&lt;&gt;I8,IF(OFFSET(J9,计算结果!B$18,0,1,1)&gt;0,MAX(OFFSET(C9,0,0,计算结果!B$18-1,1)),IF(OFFSET(J9,计算结果!B$18,0,1,1)&lt;0,MIN(OFFSET(D9,0,0,计算结果!B$18-1,1)),L8)),L8)</f>
        <v>989.25</v>
      </c>
      <c r="M9" s="34">
        <f t="shared" ca="1" si="4"/>
        <v>994.33736815999998</v>
      </c>
      <c r="N9" s="33" t="str">
        <f t="shared" ca="1" si="3"/>
        <v>买</v>
      </c>
      <c r="O9" s="4" t="str">
        <f t="shared" ca="1" si="1"/>
        <v/>
      </c>
      <c r="P9" s="3">
        <f ca="1">IF(N8="买",E9/E8-1,0)-IF(O9=1,计算结果!B$17,0)</f>
        <v>1.3042518610673071E-4</v>
      </c>
      <c r="Q9" s="2">
        <f t="shared" ca="1" si="2"/>
        <v>1.0110103379558337</v>
      </c>
      <c r="R9" s="3">
        <f ca="1">1-Q9/MAX(Q$2:Q9)</f>
        <v>2.6074834775813294E-4</v>
      </c>
    </row>
    <row r="10" spans="1:18" x14ac:dyDescent="0.15">
      <c r="A10" s="1">
        <v>38366</v>
      </c>
      <c r="B10">
        <v>996.61</v>
      </c>
      <c r="C10">
        <v>1006.46</v>
      </c>
      <c r="D10" s="22">
        <v>987.23</v>
      </c>
      <c r="E10" s="22">
        <v>988.3</v>
      </c>
      <c r="F10" s="16">
        <v>4162921216</v>
      </c>
      <c r="G10" s="3">
        <f t="shared" si="0"/>
        <v>-8.5969083230511556E-3</v>
      </c>
      <c r="H10" s="3">
        <f>1-E10/MAX(E$2:E10)</f>
        <v>8.8554150411681576E-3</v>
      </c>
      <c r="I10" s="44">
        <f>INT((ROW()-2)/计算结果!B$18+1)</f>
        <v>5</v>
      </c>
      <c r="J10" s="3">
        <f ca="1">IF(AND(I10=1,I10&lt;&gt;I9),0,IF(I10&gt;I9,OFFSET(E10,IF(SUM(OFFSET(I10,0,0,计算结果!B$18-1,1))/'000300'!I10=计算结果!B$18,计算结果!B$18-1,SUM(OFFSET(I10,0,0,计算结果!B$18,1))/'000300'!I10-1),0,1,1)/E9-1,J9))</f>
        <v>-2.9512373729774111E-2</v>
      </c>
      <c r="K10" s="34">
        <f ca="1">IF(I10=1,0.02,IF(I10&gt;I9,IF(AND(J10&gt;0,J9&gt;0,MAX(OFFSET(C10,0,0,计算结果!B$18-1,1))&gt;MAX(OFFSET('000300'!C9,0,0,-计算结果!B$18+1,1))),K9+0.02,IF(AND(J10&lt;0,J9&lt;0,MIN(OFFSET(C10,0,0,计算结果!B$18-1,1))&lt;MIN(OFFSET('000300'!C9,0,0,-计算结果!B$18+1,1))),K9+0.02,0.02)),K9))</f>
        <v>0.02</v>
      </c>
      <c r="L10" s="34">
        <f ca="1">IF(I10&lt;&gt;I9,IF(OFFSET(J10,计算结果!B$18,0,1,1)&gt;0,MAX(OFFSET(C10,0,0,计算结果!B$18-1,1)),IF(OFFSET(J10,计算结果!B$18,0,1,1)&lt;0,MIN(OFFSET(D10,0,0,计算结果!B$18-1,1)),L9)),L9)</f>
        <v>987.23</v>
      </c>
      <c r="M10" s="34">
        <f t="shared" ca="1" si="4"/>
        <v>994.19522079679996</v>
      </c>
      <c r="N10" s="33" t="str">
        <f t="shared" ca="1" si="3"/>
        <v>卖</v>
      </c>
      <c r="O10" s="4">
        <f t="shared" ca="1" si="1"/>
        <v>1</v>
      </c>
      <c r="P10" s="3">
        <f ca="1">IF(N9="买",E10/E9-1,0)-IF(O10=1,计算结果!B$17,0)</f>
        <v>-8.5969083230511556E-3</v>
      </c>
      <c r="Q10" s="2">
        <f t="shared" ca="1" si="2"/>
        <v>1.0023187747667706</v>
      </c>
      <c r="R10" s="3">
        <f ca="1">1-Q10/MAX(Q$2:Q10)</f>
        <v>8.8554150411680466E-3</v>
      </c>
    </row>
    <row r="11" spans="1:18" x14ac:dyDescent="0.15">
      <c r="A11" s="1">
        <v>38369</v>
      </c>
      <c r="B11">
        <v>979.11</v>
      </c>
      <c r="C11">
        <v>981.52</v>
      </c>
      <c r="D11" s="22">
        <v>965.07</v>
      </c>
      <c r="E11" s="22">
        <v>967.45</v>
      </c>
      <c r="F11" s="16">
        <v>4249807872</v>
      </c>
      <c r="G11" s="3">
        <f t="shared" si="0"/>
        <v>-2.109683294546183E-2</v>
      </c>
      <c r="H11" s="3">
        <f>1-E11/MAX(E$2:E11)</f>
        <v>2.9765426774843728E-2</v>
      </c>
      <c r="I11" s="44">
        <f>INT((ROW()-2)/计算结果!B$18+1)</f>
        <v>5</v>
      </c>
      <c r="J11" s="3">
        <f ca="1">IF(AND(I11=1,I11&lt;&gt;I10),0,IF(I11&gt;I10,OFFSET(E11,IF(SUM(OFFSET(I11,0,0,计算结果!B$18-1,1))/'000300'!I11=计算结果!B$18,计算结果!B$18-1,SUM(OFFSET(I11,0,0,计算结果!B$18,1))/'000300'!I11-1),0,1,1)/E10-1,J10))</f>
        <v>-2.9512373729774111E-2</v>
      </c>
      <c r="K11" s="34">
        <f ca="1">IF(I11=1,0.02,IF(I11&gt;I10,IF(AND(J11&gt;0,J10&gt;0,MAX(OFFSET(C11,0,0,计算结果!B$18-1,1))&gt;MAX(OFFSET('000300'!C10,0,0,-计算结果!B$18+1,1))),K10+0.02,IF(AND(J11&lt;0,J10&lt;0,MIN(OFFSET(C11,0,0,计算结果!B$18-1,1))&lt;MIN(OFFSET('000300'!C10,0,0,-计算结果!B$18+1,1))),K10+0.02,0.02)),K10))</f>
        <v>0.02</v>
      </c>
      <c r="L11" s="34">
        <f ca="1">IF(I11&lt;&gt;I10,IF(OFFSET(J11,计算结果!B$18,0,1,1)&gt;0,MAX(OFFSET(C11,0,0,计算结果!B$18-1,1)),IF(OFFSET(J11,计算结果!B$18,0,1,1)&lt;0,MIN(OFFSET(D11,0,0,计算结果!B$18-1,1)),L10)),L10)</f>
        <v>987.23</v>
      </c>
      <c r="M11" s="34">
        <f t="shared" ca="1" si="4"/>
        <v>994.19522079679996</v>
      </c>
      <c r="N11" s="33" t="str">
        <f t="shared" ca="1" si="3"/>
        <v>卖</v>
      </c>
      <c r="O11" s="4" t="str">
        <f t="shared" ca="1" si="1"/>
        <v/>
      </c>
      <c r="P11" s="3">
        <f ca="1">IF(N10="买",E11/E10-1,0)-IF(O11=1,计算结果!B$17,0)</f>
        <v>0</v>
      </c>
      <c r="Q11" s="2">
        <f t="shared" ca="1" si="2"/>
        <v>1.0023187747667706</v>
      </c>
      <c r="R11" s="3">
        <f ca="1">1-Q11/MAX(Q$2:Q11)</f>
        <v>8.8554150411680466E-3</v>
      </c>
    </row>
    <row r="12" spans="1:18" x14ac:dyDescent="0.15">
      <c r="A12" s="1">
        <v>38370</v>
      </c>
      <c r="B12">
        <v>967.37</v>
      </c>
      <c r="C12">
        <v>974.87</v>
      </c>
      <c r="D12" s="22">
        <v>960.29</v>
      </c>
      <c r="E12" s="22">
        <v>974.68</v>
      </c>
      <c r="F12" s="16">
        <v>4117944064</v>
      </c>
      <c r="G12" s="3">
        <f t="shared" si="0"/>
        <v>7.4732544317535066E-3</v>
      </c>
      <c r="H12" s="3">
        <f>1-E12/MAX(E$2:E12)</f>
        <v>2.2514616950648381E-2</v>
      </c>
      <c r="I12" s="44">
        <f>INT((ROW()-2)/计算结果!B$18+1)</f>
        <v>6</v>
      </c>
      <c r="J12" s="3">
        <f ca="1">IF(AND(I12=1,I12&lt;&gt;I11),0,IF(I12&gt;I11,OFFSET(E12,IF(SUM(OFFSET(I12,0,0,计算结果!B$18-1,1))/'000300'!I12=计算结果!B$18,计算结果!B$18-1,SUM(OFFSET(I12,0,0,计算结果!B$18,1))/'000300'!I12-1),0,1,1)/E11-1,J11))</f>
        <v>-2.4807483590882917E-4</v>
      </c>
      <c r="K12" s="34">
        <f ca="1">IF(I12=1,0.02,IF(I12&gt;I11,IF(AND(J12&gt;0,J11&gt;0,MAX(OFFSET(C12,0,0,计算结果!B$18-1,1))&gt;MAX(OFFSET('000300'!C11,0,0,-计算结果!B$18+1,1))),K11+0.02,IF(AND(J12&lt;0,J11&lt;0,MIN(OFFSET(C12,0,0,计算结果!B$18-1,1))&lt;MIN(OFFSET('000300'!C11,0,0,-计算结果!B$18+1,1))),K11+0.02,0.02)),K11))</f>
        <v>0.04</v>
      </c>
      <c r="L12" s="34">
        <f ca="1">IF(I12&lt;&gt;I11,IF(OFFSET(J12,计算结果!B$18,0,1,1)&gt;0,MAX(OFFSET(C12,0,0,计算结果!B$18-1,1)),IF(OFFSET(J12,计算结果!B$18,0,1,1)&lt;0,MIN(OFFSET(D12,0,0,计算结果!B$18-1,1)),L11)),L11)</f>
        <v>974.87</v>
      </c>
      <c r="M12" s="34">
        <f t="shared" ca="1" si="4"/>
        <v>993.42221196492801</v>
      </c>
      <c r="N12" s="33" t="str">
        <f t="shared" ca="1" si="3"/>
        <v>卖</v>
      </c>
      <c r="O12" s="4" t="str">
        <f t="shared" ca="1" si="1"/>
        <v/>
      </c>
      <c r="P12" s="3">
        <f ca="1">IF(N11="买",E12/E11-1,0)-IF(O12=1,计算结果!B$17,0)</f>
        <v>0</v>
      </c>
      <c r="Q12" s="2">
        <f t="shared" ca="1" si="2"/>
        <v>1.0023187747667706</v>
      </c>
      <c r="R12" s="3">
        <f ca="1">1-Q12/MAX(Q$2:Q12)</f>
        <v>8.8554150411680466E-3</v>
      </c>
    </row>
    <row r="13" spans="1:18" x14ac:dyDescent="0.15">
      <c r="A13" s="1">
        <v>38371</v>
      </c>
      <c r="B13">
        <v>974.33</v>
      </c>
      <c r="C13">
        <v>974.33</v>
      </c>
      <c r="D13" s="22">
        <v>965.25</v>
      </c>
      <c r="E13" s="22">
        <v>967.21</v>
      </c>
      <c r="F13" s="16">
        <v>3427951360</v>
      </c>
      <c r="G13" s="3">
        <f t="shared" si="0"/>
        <v>-7.6640538433125904E-3</v>
      </c>
      <c r="H13" s="3">
        <f>1-E13/MAX(E$2:E13)</f>
        <v>3.0006117557389689E-2</v>
      </c>
      <c r="I13" s="44">
        <f>INT((ROW()-2)/计算结果!B$18+1)</f>
        <v>6</v>
      </c>
      <c r="J13" s="3">
        <f ca="1">IF(AND(I13=1,I13&lt;&gt;I12),0,IF(I13&gt;I12,OFFSET(E13,IF(SUM(OFFSET(I13,0,0,计算结果!B$18-1,1))/'000300'!I13=计算结果!B$18,计算结果!B$18-1,SUM(OFFSET(I13,0,0,计算结果!B$18,1))/'000300'!I13-1),0,1,1)/E12-1,J12))</f>
        <v>-2.4807483590882917E-4</v>
      </c>
      <c r="K13" s="34">
        <f ca="1">IF(I13=1,0.02,IF(I13&gt;I12,IF(AND(J13&gt;0,J12&gt;0,MAX(OFFSET(C13,0,0,计算结果!B$18-1,1))&gt;MAX(OFFSET('000300'!C12,0,0,-计算结果!B$18+1,1))),K12+0.02,IF(AND(J13&lt;0,J12&lt;0,MIN(OFFSET(C13,0,0,计算结果!B$18-1,1))&lt;MIN(OFFSET('000300'!C12,0,0,-计算结果!B$18+1,1))),K12+0.02,0.02)),K12))</f>
        <v>0.04</v>
      </c>
      <c r="L13" s="34">
        <f ca="1">IF(I13&lt;&gt;I12,IF(OFFSET(J13,计算结果!B$18,0,1,1)&gt;0,MAX(OFFSET(C13,0,0,计算结果!B$18-1,1)),IF(OFFSET(J13,计算结果!B$18,0,1,1)&lt;0,MIN(OFFSET(D13,0,0,计算结果!B$18-1,1)),L12)),L12)</f>
        <v>974.87</v>
      </c>
      <c r="M13" s="34">
        <f t="shared" ca="1" si="4"/>
        <v>993.42221196492801</v>
      </c>
      <c r="N13" s="33" t="str">
        <f t="shared" ca="1" si="3"/>
        <v>卖</v>
      </c>
      <c r="O13" s="4" t="str">
        <f t="shared" ca="1" si="1"/>
        <v/>
      </c>
      <c r="P13" s="3">
        <f ca="1">IF(N12="买",E13/E12-1,0)-IF(O13=1,计算结果!B$17,0)</f>
        <v>0</v>
      </c>
      <c r="Q13" s="2">
        <f t="shared" ca="1" si="2"/>
        <v>1.0023187747667706</v>
      </c>
      <c r="R13" s="3">
        <f ca="1">1-Q13/MAX(Q$2:Q13)</f>
        <v>8.8554150411680466E-3</v>
      </c>
    </row>
    <row r="14" spans="1:18" x14ac:dyDescent="0.15">
      <c r="A14" s="1">
        <v>38372</v>
      </c>
      <c r="B14">
        <v>963.21</v>
      </c>
      <c r="C14">
        <v>963.21</v>
      </c>
      <c r="D14" s="22">
        <v>952.23</v>
      </c>
      <c r="E14" s="22">
        <v>956.24</v>
      </c>
      <c r="F14" s="16">
        <v>4399350784</v>
      </c>
      <c r="G14" s="3">
        <f t="shared" si="0"/>
        <v>-1.1341900931545412E-2</v>
      </c>
      <c r="H14" s="3">
        <f>1-E14/MAX(E$2:E14)</f>
        <v>4.1007692076258873E-2</v>
      </c>
      <c r="I14" s="44">
        <f>INT((ROW()-2)/计算结果!B$18+1)</f>
        <v>7</v>
      </c>
      <c r="J14" s="3">
        <f ca="1">IF(AND(I14=1,I14&lt;&gt;I13),0,IF(I14&gt;I13,OFFSET(E14,IF(SUM(OFFSET(I14,0,0,计算结果!B$18-1,1))/'000300'!I14=计算结果!B$18,计算结果!B$18-1,SUM(OFFSET(I14,0,0,计算结果!B$18,1))/'000300'!I14-1),0,1,1)/E13-1,J13))</f>
        <v>1.5911746156470619E-2</v>
      </c>
      <c r="K14" s="34">
        <f ca="1">IF(I14=1,0.02,IF(I14&gt;I13,IF(AND(J14&gt;0,J13&gt;0,MAX(OFFSET(C14,0,0,计算结果!B$18-1,1))&gt;MAX(OFFSET('000300'!C13,0,0,-计算结果!B$18+1,1))),K13+0.02,IF(AND(J14&lt;0,J13&lt;0,MIN(OFFSET(C14,0,0,计算结果!B$18-1,1))&lt;MIN(OFFSET('000300'!C13,0,0,-计算结果!B$18+1,1))),K13+0.02,0.02)),K13))</f>
        <v>0.02</v>
      </c>
      <c r="L14" s="34">
        <f ca="1">IF(I14&lt;&gt;I13,IF(OFFSET(J14,计算结果!B$18,0,1,1)&gt;0,MAX(OFFSET(C14,0,0,计算结果!B$18-1,1)),IF(OFFSET(J14,计算结果!B$18,0,1,1)&lt;0,MIN(OFFSET(D14,0,0,计算结果!B$18-1,1)),L13)),L13)</f>
        <v>963.21</v>
      </c>
      <c r="M14" s="34">
        <f t="shared" ca="1" si="4"/>
        <v>992.8179677256295</v>
      </c>
      <c r="N14" s="33" t="str">
        <f t="shared" ca="1" si="3"/>
        <v>卖</v>
      </c>
      <c r="O14" s="4" t="str">
        <f t="shared" ca="1" si="1"/>
        <v/>
      </c>
      <c r="P14" s="3">
        <f ca="1">IF(N13="买",E14/E13-1,0)-IF(O14=1,计算结果!B$17,0)</f>
        <v>0</v>
      </c>
      <c r="Q14" s="2">
        <f t="shared" ca="1" si="2"/>
        <v>1.0023187747667706</v>
      </c>
      <c r="R14" s="3">
        <f ca="1">1-Q14/MAX(Q$2:Q14)</f>
        <v>8.8554150411680466E-3</v>
      </c>
    </row>
    <row r="15" spans="1:18" x14ac:dyDescent="0.15">
      <c r="A15" s="1">
        <v>38373</v>
      </c>
      <c r="B15">
        <v>954.46</v>
      </c>
      <c r="C15">
        <v>984.27</v>
      </c>
      <c r="D15" s="22">
        <v>943.43</v>
      </c>
      <c r="E15" s="22">
        <v>982.6</v>
      </c>
      <c r="F15" s="16">
        <v>8152086016</v>
      </c>
      <c r="G15" s="3">
        <f t="shared" si="0"/>
        <v>2.7566301346942268E-2</v>
      </c>
      <c r="H15" s="3">
        <f>1-E15/MAX(E$2:E15)</f>
        <v>1.4571821126633355E-2</v>
      </c>
      <c r="I15" s="44">
        <f>INT((ROW()-2)/计算结果!B$18+1)</f>
        <v>7</v>
      </c>
      <c r="J15" s="3">
        <f ca="1">IF(AND(I15=1,I15&lt;&gt;I14),0,IF(I15&gt;I14,OFFSET(E15,IF(SUM(OFFSET(I15,0,0,计算结果!B$18-1,1))/'000300'!I15=计算结果!B$18,计算结果!B$18-1,SUM(OFFSET(I15,0,0,计算结果!B$18,1))/'000300'!I15-1),0,1,1)/E14-1,J14))</f>
        <v>1.5911746156470619E-2</v>
      </c>
      <c r="K15" s="34">
        <f ca="1">IF(I15=1,0.02,IF(I15&gt;I14,IF(AND(J15&gt;0,J14&gt;0,MAX(OFFSET(C15,0,0,计算结果!B$18-1,1))&gt;MAX(OFFSET('000300'!C14,0,0,-计算结果!B$18+1,1))),K14+0.02,IF(AND(J15&lt;0,J14&lt;0,MIN(OFFSET(C15,0,0,计算结果!B$18-1,1))&lt;MIN(OFFSET('000300'!C14,0,0,-计算结果!B$18+1,1))),K14+0.02,0.02)),K14))</f>
        <v>0.02</v>
      </c>
      <c r="L15" s="34">
        <f ca="1">IF(I15&lt;&gt;I14,IF(OFFSET(J15,计算结果!B$18,0,1,1)&gt;0,MAX(OFFSET(C15,0,0,计算结果!B$18-1,1)),IF(OFFSET(J15,计算结果!B$18,0,1,1)&lt;0,MIN(OFFSET(D15,0,0,计算结果!B$18-1,1)),L14)),L14)</f>
        <v>963.21</v>
      </c>
      <c r="M15" s="34">
        <f t="shared" ca="1" si="4"/>
        <v>992.8179677256295</v>
      </c>
      <c r="N15" s="33" t="str">
        <f t="shared" ca="1" si="3"/>
        <v>卖</v>
      </c>
      <c r="O15" s="4" t="str">
        <f t="shared" ca="1" si="1"/>
        <v/>
      </c>
      <c r="P15" s="3">
        <f ca="1">IF(N14="买",E15/E14-1,0)-IF(O15=1,计算结果!B$17,0)</f>
        <v>0</v>
      </c>
      <c r="Q15" s="2">
        <f t="shared" ca="1" si="2"/>
        <v>1.0023187747667706</v>
      </c>
      <c r="R15" s="3">
        <f ca="1">1-Q15/MAX(Q$2:Q15)</f>
        <v>8.8554150411680466E-3</v>
      </c>
    </row>
    <row r="16" spans="1:18" x14ac:dyDescent="0.15">
      <c r="A16" s="1">
        <v>38376</v>
      </c>
      <c r="B16">
        <v>1001.85</v>
      </c>
      <c r="C16">
        <v>1001.85</v>
      </c>
      <c r="D16" s="22">
        <v>986.23</v>
      </c>
      <c r="E16" s="22">
        <v>998.13</v>
      </c>
      <c r="F16" s="16">
        <v>8360161280</v>
      </c>
      <c r="G16" s="3">
        <f t="shared" si="0"/>
        <v>1.5805007123956827E-2</v>
      </c>
      <c r="H16" s="3">
        <f>1-E16/MAX(E$2:E16)</f>
        <v>0</v>
      </c>
      <c r="I16" s="44">
        <f>INT((ROW()-2)/计算结果!B$18+1)</f>
        <v>8</v>
      </c>
      <c r="J16" s="3">
        <f ca="1">IF(AND(I16=1,I16&lt;&gt;I15),0,IF(I16&gt;I15,OFFSET(E16,IF(SUM(OFFSET(I16,0,0,计算结果!B$18-1,1))/'000300'!I16=计算结果!B$18,计算结果!B$18-1,SUM(OFFSET(I16,0,0,计算结果!B$18,1))/'000300'!I16-1),0,1,1)/E15-1,J15))</f>
        <v>1.5438632200284852E-2</v>
      </c>
      <c r="K16" s="34">
        <f ca="1">IF(I16=1,0.02,IF(I16&gt;I15,IF(AND(J16&gt;0,J15&gt;0,MAX(OFFSET(C16,0,0,计算结果!B$18-1,1))&gt;MAX(OFFSET('000300'!C15,0,0,-计算结果!B$18+1,1))),K15+0.02,IF(AND(J16&lt;0,J15&lt;0,MIN(OFFSET(C16,0,0,计算结果!B$18-1,1))&lt;MIN(OFFSET('000300'!C15,0,0,-计算结果!B$18+1,1))),K15+0.02,0.02)),K15))</f>
        <v>0.04</v>
      </c>
      <c r="L16" s="34">
        <f ca="1">IF(I16&lt;&gt;I15,IF(OFFSET(J16,计算结果!B$18,0,1,1)&gt;0,MAX(OFFSET(C16,0,0,计算结果!B$18-1,1)),IF(OFFSET(J16,计算结果!B$18,0,1,1)&lt;0,MIN(OFFSET(D16,0,0,计算结果!B$18-1,1)),L15)),L15)</f>
        <v>986.23</v>
      </c>
      <c r="M16" s="34">
        <f t="shared" ca="1" si="4"/>
        <v>992.55444901660428</v>
      </c>
      <c r="N16" s="33" t="str">
        <f t="shared" ca="1" si="3"/>
        <v>买</v>
      </c>
      <c r="O16" s="4">
        <f t="shared" ca="1" si="1"/>
        <v>1</v>
      </c>
      <c r="P16" s="3">
        <f ca="1">IF(N15="买",E16/E15-1,0)-IF(O16=1,计算结果!B$17,0)</f>
        <v>0</v>
      </c>
      <c r="Q16" s="2">
        <f t="shared" ca="1" si="2"/>
        <v>1.0023187747667706</v>
      </c>
      <c r="R16" s="3">
        <f ca="1">1-Q16/MAX(Q$2:Q16)</f>
        <v>8.8554150411680466E-3</v>
      </c>
    </row>
    <row r="17" spans="1:18" x14ac:dyDescent="0.15">
      <c r="A17" s="1">
        <v>38377</v>
      </c>
      <c r="B17">
        <v>995.63</v>
      </c>
      <c r="C17">
        <v>997.95</v>
      </c>
      <c r="D17" s="22">
        <v>985.23</v>
      </c>
      <c r="E17" s="22">
        <v>997.77</v>
      </c>
      <c r="F17" s="16">
        <v>6157022208</v>
      </c>
      <c r="G17" s="3">
        <f t="shared" si="0"/>
        <v>-3.6067446124254943E-4</v>
      </c>
      <c r="H17" s="3">
        <f>1-E17/MAX(E$2:E17)</f>
        <v>3.6067446124254943E-4</v>
      </c>
      <c r="I17" s="44">
        <f>INT((ROW()-2)/计算结果!B$18+1)</f>
        <v>8</v>
      </c>
      <c r="J17" s="3">
        <f ca="1">IF(AND(I17=1,I17&lt;&gt;I16),0,IF(I17&gt;I16,OFFSET(E17,IF(SUM(OFFSET(I17,0,0,计算结果!B$18-1,1))/'000300'!I17=计算结果!B$18,计算结果!B$18-1,SUM(OFFSET(I17,0,0,计算结果!B$18,1))/'000300'!I17-1),0,1,1)/E16-1,J16))</f>
        <v>1.5438632200284852E-2</v>
      </c>
      <c r="K17" s="34">
        <f ca="1">IF(I17=1,0.02,IF(I17&gt;I16,IF(AND(J17&gt;0,J16&gt;0,MAX(OFFSET(C17,0,0,计算结果!B$18-1,1))&gt;MAX(OFFSET('000300'!C16,0,0,-计算结果!B$18+1,1))),K16+0.02,IF(AND(J17&lt;0,J16&lt;0,MIN(OFFSET(C17,0,0,计算结果!B$18-1,1))&lt;MIN(OFFSET('000300'!C16,0,0,-计算结果!B$18+1,1))),K16+0.02,0.02)),K16))</f>
        <v>0.04</v>
      </c>
      <c r="L17" s="34">
        <f ca="1">IF(I17&lt;&gt;I16,IF(OFFSET(J17,计算结果!B$18,0,1,1)&gt;0,MAX(OFFSET(C17,0,0,计算结果!B$18-1,1)),IF(OFFSET(J17,计算结果!B$18,0,1,1)&lt;0,MIN(OFFSET(D17,0,0,计算结果!B$18-1,1)),L16)),L16)</f>
        <v>986.23</v>
      </c>
      <c r="M17" s="34">
        <f t="shared" ca="1" si="4"/>
        <v>992.55444901660428</v>
      </c>
      <c r="N17" s="33" t="str">
        <f t="shared" ca="1" si="3"/>
        <v>买</v>
      </c>
      <c r="O17" s="4" t="str">
        <f t="shared" ca="1" si="1"/>
        <v/>
      </c>
      <c r="P17" s="3">
        <f ca="1">IF(N16="买",E17/E16-1,0)-IF(O17=1,计算结果!B$17,0)</f>
        <v>-3.6067446124254943E-4</v>
      </c>
      <c r="Q17" s="2">
        <f t="shared" ca="1" si="2"/>
        <v>1.0019572639826884</v>
      </c>
      <c r="R17" s="3">
        <f ca="1">1-Q17/MAX(Q$2:Q17)</f>
        <v>9.2128955803615353E-3</v>
      </c>
    </row>
    <row r="18" spans="1:18" x14ac:dyDescent="0.15">
      <c r="A18" s="1">
        <v>38378</v>
      </c>
      <c r="B18">
        <v>995.78</v>
      </c>
      <c r="C18">
        <v>999.47</v>
      </c>
      <c r="D18" s="22">
        <v>988.47</v>
      </c>
      <c r="E18" s="22">
        <v>989.92</v>
      </c>
      <c r="F18" s="16">
        <v>4719440384</v>
      </c>
      <c r="G18" s="3">
        <f t="shared" si="0"/>
        <v>-7.8675446245126679E-3</v>
      </c>
      <c r="H18" s="3">
        <f>1-E18/MAX(E$2:E18)</f>
        <v>8.2253814633365119E-3</v>
      </c>
      <c r="I18" s="44">
        <f>INT((ROW()-2)/计算结果!B$18+1)</f>
        <v>9</v>
      </c>
      <c r="J18" s="3">
        <f ca="1">IF(AND(I18=1,I18&lt;&gt;I17),0,IF(I18&gt;I17,OFFSET(E18,IF(SUM(OFFSET(I18,0,0,计算结果!B$18-1,1))/'000300'!I18=计算结果!B$18,计算结果!B$18-1,SUM(OFFSET(I18,0,0,计算结果!B$18,1))/'000300'!I18-1),0,1,1)/E17-1,J17))</f>
        <v>-2.3191717530092082E-2</v>
      </c>
      <c r="K18" s="34">
        <f ca="1">IF(I18=1,0.02,IF(I18&gt;I17,IF(AND(J18&gt;0,J17&gt;0,MAX(OFFSET(C18,0,0,计算结果!B$18-1,1))&gt;MAX(OFFSET('000300'!C17,0,0,-计算结果!B$18+1,1))),K17+0.02,IF(AND(J18&lt;0,J17&lt;0,MIN(OFFSET(C18,0,0,计算结果!B$18-1,1))&lt;MIN(OFFSET('000300'!C17,0,0,-计算结果!B$18+1,1))),K17+0.02,0.02)),K17))</f>
        <v>0.02</v>
      </c>
      <c r="L18" s="34">
        <f ca="1">IF(I18&lt;&gt;I17,IF(OFFSET(J18,计算结果!B$18,0,1,1)&gt;0,MAX(OFFSET(C18,0,0,计算结果!B$18-1,1)),IF(OFFSET(J18,计算结果!B$18,0,1,1)&lt;0,MIN(OFFSET(D18,0,0,计算结果!B$18-1,1)),L17)),L17)</f>
        <v>988.47</v>
      </c>
      <c r="M18" s="34">
        <f t="shared" ca="1" si="4"/>
        <v>992.47276003627223</v>
      </c>
      <c r="N18" s="33" t="str">
        <f t="shared" ca="1" si="3"/>
        <v>卖</v>
      </c>
      <c r="O18" s="4">
        <f t="shared" ca="1" si="1"/>
        <v>1</v>
      </c>
      <c r="P18" s="3">
        <f ca="1">IF(N17="买",E18/E17-1,0)-IF(O18=1,计算结果!B$17,0)</f>
        <v>-7.8675446245126679E-3</v>
      </c>
      <c r="Q18" s="2">
        <f t="shared" ca="1" si="2"/>
        <v>0.99407432049644995</v>
      </c>
      <c r="R18" s="3">
        <f ca="1">1-Q18/MAX(Q$2:Q18)</f>
        <v>1.7007957337774715E-2</v>
      </c>
    </row>
    <row r="19" spans="1:18" x14ac:dyDescent="0.15">
      <c r="A19" s="1">
        <v>38379</v>
      </c>
      <c r="B19">
        <v>987.34</v>
      </c>
      <c r="C19">
        <v>987.7</v>
      </c>
      <c r="D19" s="22">
        <v>973.77</v>
      </c>
      <c r="E19" s="22">
        <v>974.63</v>
      </c>
      <c r="F19" s="16">
        <v>4094398976</v>
      </c>
      <c r="G19" s="3">
        <f t="shared" si="0"/>
        <v>-1.544569258121864E-2</v>
      </c>
      <c r="H19" s="3">
        <f>1-E19/MAX(E$2:E19)</f>
        <v>2.3544027331109163E-2</v>
      </c>
      <c r="I19" s="44">
        <f>INT((ROW()-2)/计算结果!B$18+1)</f>
        <v>9</v>
      </c>
      <c r="J19" s="3">
        <f ca="1">IF(AND(I19=1,I19&lt;&gt;I18),0,IF(I19&gt;I18,OFFSET(E19,IF(SUM(OFFSET(I19,0,0,计算结果!B$18-1,1))/'000300'!I19=计算结果!B$18,计算结果!B$18-1,SUM(OFFSET(I19,0,0,计算结果!B$18,1))/'000300'!I19-1),0,1,1)/E18-1,J18))</f>
        <v>-2.3191717530092082E-2</v>
      </c>
      <c r="K19" s="34">
        <f ca="1">IF(I19=1,0.02,IF(I19&gt;I18,IF(AND(J19&gt;0,J18&gt;0,MAX(OFFSET(C19,0,0,计算结果!B$18-1,1))&gt;MAX(OFFSET('000300'!C18,0,0,-计算结果!B$18+1,1))),K18+0.02,IF(AND(J19&lt;0,J18&lt;0,MIN(OFFSET(C19,0,0,计算结果!B$18-1,1))&lt;MIN(OFFSET('000300'!C18,0,0,-计算结果!B$18+1,1))),K18+0.02,0.02)),K18))</f>
        <v>0.02</v>
      </c>
      <c r="L19" s="34">
        <f ca="1">IF(I19&lt;&gt;I18,IF(OFFSET(J19,计算结果!B$18,0,1,1)&gt;0,MAX(OFFSET(C19,0,0,计算结果!B$18-1,1)),IF(OFFSET(J19,计算结果!B$18,0,1,1)&lt;0,MIN(OFFSET(D19,0,0,计算结果!B$18-1,1)),L18)),L18)</f>
        <v>988.47</v>
      </c>
      <c r="M19" s="34">
        <f t="shared" ca="1" si="4"/>
        <v>992.47276003627223</v>
      </c>
      <c r="N19" s="33" t="str">
        <f t="shared" ca="1" si="3"/>
        <v>卖</v>
      </c>
      <c r="O19" s="4" t="str">
        <f t="shared" ca="1" si="1"/>
        <v/>
      </c>
      <c r="P19" s="3">
        <f ca="1">IF(N18="买",E19/E18-1,0)-IF(O19=1,计算结果!B$17,0)</f>
        <v>0</v>
      </c>
      <c r="Q19" s="2">
        <f t="shared" ca="1" si="2"/>
        <v>0.99407432049644995</v>
      </c>
      <c r="R19" s="3">
        <f ca="1">1-Q19/MAX(Q$2:Q19)</f>
        <v>1.7007957337774715E-2</v>
      </c>
    </row>
    <row r="20" spans="1:18" x14ac:dyDescent="0.15">
      <c r="A20" s="1">
        <v>38380</v>
      </c>
      <c r="B20">
        <v>974.63</v>
      </c>
      <c r="C20">
        <v>975.62</v>
      </c>
      <c r="D20" s="22">
        <v>965.2</v>
      </c>
      <c r="E20" s="22">
        <v>969.2</v>
      </c>
      <c r="F20" s="16">
        <v>3280950272</v>
      </c>
      <c r="G20" s="3">
        <f t="shared" si="0"/>
        <v>-5.5713450232395267E-3</v>
      </c>
      <c r="H20" s="3">
        <f>1-E20/MAX(E$2:E20)</f>
        <v>2.8984200454850506E-2</v>
      </c>
      <c r="I20" s="44">
        <f>INT((ROW()-2)/计算结果!B$18+1)</f>
        <v>10</v>
      </c>
      <c r="J20" s="3">
        <f ca="1">IF(AND(I20=1,I20&lt;&gt;I19),0,IF(I20&gt;I19,OFFSET(E20,IF(SUM(OFFSET(I20,0,0,计算结果!B$18-1,1))/'000300'!I20=计算结果!B$18,计算结果!B$18-1,SUM(OFFSET(I20,0,0,计算结果!B$18,1))/'000300'!I20-1),0,1,1)/E19-1,J19))</f>
        <v>-2.0274360526558732E-2</v>
      </c>
      <c r="K20" s="34">
        <f ca="1">IF(I20=1,0.02,IF(I20&gt;I19,IF(AND(J20&gt;0,J19&gt;0,MAX(OFFSET(C20,0,0,计算结果!B$18-1,1))&gt;MAX(OFFSET('000300'!C19,0,0,-计算结果!B$18+1,1))),K19+0.02,IF(AND(J20&lt;0,J19&lt;0,MIN(OFFSET(C20,0,0,计算结果!B$18-1,1))&lt;MIN(OFFSET('000300'!C19,0,0,-计算结果!B$18+1,1))),K19+0.02,0.02)),K19))</f>
        <v>0.04</v>
      </c>
      <c r="L20" s="34">
        <f ca="1">IF(I20&lt;&gt;I19,IF(OFFSET(J20,计算结果!B$18,0,1,1)&gt;0,MAX(OFFSET(C20,0,0,计算结果!B$18-1,1)),IF(OFFSET(J20,计算结果!B$18,0,1,1)&lt;0,MIN(OFFSET(D20,0,0,计算结果!B$18-1,1)),L19)),L19)</f>
        <v>975.62</v>
      </c>
      <c r="M20" s="34">
        <f t="shared" ca="1" si="4"/>
        <v>991.79864963482134</v>
      </c>
      <c r="N20" s="33" t="str">
        <f t="shared" ca="1" si="3"/>
        <v>卖</v>
      </c>
      <c r="O20" s="4" t="str">
        <f t="shared" ca="1" si="1"/>
        <v/>
      </c>
      <c r="P20" s="3">
        <f ca="1">IF(N19="买",E20/E19-1,0)-IF(O20=1,计算结果!B$17,0)</f>
        <v>0</v>
      </c>
      <c r="Q20" s="2">
        <f t="shared" ca="1" si="2"/>
        <v>0.99407432049644995</v>
      </c>
      <c r="R20" s="3">
        <f ca="1">1-Q20/MAX(Q$2:Q20)</f>
        <v>1.7007957337774715E-2</v>
      </c>
    </row>
    <row r="21" spans="1:18" x14ac:dyDescent="0.15">
      <c r="A21" s="1">
        <v>38383</v>
      </c>
      <c r="B21">
        <v>965.78</v>
      </c>
      <c r="C21">
        <v>965.78</v>
      </c>
      <c r="D21" s="22">
        <v>953.14</v>
      </c>
      <c r="E21" s="22">
        <v>954.87</v>
      </c>
      <c r="F21" s="16">
        <v>3863573504</v>
      </c>
      <c r="G21" s="3">
        <f t="shared" si="0"/>
        <v>-1.4785390012381439E-2</v>
      </c>
      <c r="H21" s="3">
        <f>1-E21/MAX(E$2:E21)</f>
        <v>4.3341047759309914E-2</v>
      </c>
      <c r="I21" s="44">
        <f>INT((ROW()-2)/计算结果!B$18+1)</f>
        <v>10</v>
      </c>
      <c r="J21" s="3">
        <f ca="1">IF(AND(I21=1,I21&lt;&gt;I20),0,IF(I21&gt;I20,OFFSET(E21,IF(SUM(OFFSET(I21,0,0,计算结果!B$18-1,1))/'000300'!I21=计算结果!B$18,计算结果!B$18-1,SUM(OFFSET(I21,0,0,计算结果!B$18,1))/'000300'!I21-1),0,1,1)/E20-1,J20))</f>
        <v>-2.0274360526558732E-2</v>
      </c>
      <c r="K21" s="34">
        <f ca="1">IF(I21=1,0.02,IF(I21&gt;I20,IF(AND(J21&gt;0,J20&gt;0,MAX(OFFSET(C21,0,0,计算结果!B$18-1,1))&gt;MAX(OFFSET('000300'!C20,0,0,-计算结果!B$18+1,1))),K20+0.02,IF(AND(J21&lt;0,J20&lt;0,MIN(OFFSET(C21,0,0,计算结果!B$18-1,1))&lt;MIN(OFFSET('000300'!C20,0,0,-计算结果!B$18+1,1))),K20+0.02,0.02)),K20))</f>
        <v>0.04</v>
      </c>
      <c r="L21" s="34">
        <f ca="1">IF(I21&lt;&gt;I20,IF(OFFSET(J21,计算结果!B$18,0,1,1)&gt;0,MAX(OFFSET(C21,0,0,计算结果!B$18-1,1)),IF(OFFSET(J21,计算结果!B$18,0,1,1)&lt;0,MIN(OFFSET(D21,0,0,计算结果!B$18-1,1)),L20)),L20)</f>
        <v>975.62</v>
      </c>
      <c r="M21" s="34">
        <f t="shared" ca="1" si="4"/>
        <v>991.79864963482134</v>
      </c>
      <c r="N21" s="33" t="str">
        <f t="shared" ca="1" si="3"/>
        <v>卖</v>
      </c>
      <c r="O21" s="4" t="str">
        <f t="shared" ca="1" si="1"/>
        <v/>
      </c>
      <c r="P21" s="3">
        <f ca="1">IF(N20="买",E21/E20-1,0)-IF(O21=1,计算结果!B$17,0)</f>
        <v>0</v>
      </c>
      <c r="Q21" s="2">
        <f t="shared" ca="1" si="2"/>
        <v>0.99407432049644995</v>
      </c>
      <c r="R21" s="3">
        <f ca="1">1-Q21/MAX(Q$2:Q21)</f>
        <v>1.7007957337774715E-2</v>
      </c>
    </row>
    <row r="22" spans="1:18" x14ac:dyDescent="0.15">
      <c r="A22" s="1">
        <v>38384</v>
      </c>
      <c r="B22">
        <v>953.33</v>
      </c>
      <c r="C22">
        <v>965.47</v>
      </c>
      <c r="D22" s="22">
        <v>952.74</v>
      </c>
      <c r="E22" s="22">
        <v>955.95</v>
      </c>
      <c r="F22" s="16">
        <v>4275706880</v>
      </c>
      <c r="G22" s="3">
        <f t="shared" si="0"/>
        <v>1.1310440164629121E-3</v>
      </c>
      <c r="H22" s="3">
        <f>1-E22/MAX(E$2:E22)</f>
        <v>4.2259024375582266E-2</v>
      </c>
      <c r="I22" s="44">
        <f>INT((ROW()-2)/计算结果!B$18+1)</f>
        <v>11</v>
      </c>
      <c r="J22" s="3">
        <f ca="1">IF(AND(I22=1,I22&lt;&gt;I21),0,IF(I22&gt;I21,OFFSET(E22,IF(SUM(OFFSET(I22,0,0,计算结果!B$18-1,1))/'000300'!I22=计算结果!B$18,计算结果!B$18-1,SUM(OFFSET(I22,0,0,计算结果!B$18,1))/'000300'!I22-1),0,1,1)/E21-1,J21))</f>
        <v>5.4499565385863979E-2</v>
      </c>
      <c r="K22" s="34">
        <f ca="1">IF(I22=1,0.02,IF(I22&gt;I21,IF(AND(J22&gt;0,J21&gt;0,MAX(OFFSET(C22,0,0,计算结果!B$18-1,1))&gt;MAX(OFFSET('000300'!C21,0,0,-计算结果!B$18+1,1))),K21+0.02,IF(AND(J22&lt;0,J21&lt;0,MIN(OFFSET(C22,0,0,计算结果!B$18-1,1))&lt;MIN(OFFSET('000300'!C21,0,0,-计算结果!B$18+1,1))),K21+0.02,0.02)),K21))</f>
        <v>0.02</v>
      </c>
      <c r="L22" s="34">
        <f ca="1">IF(I22&lt;&gt;I21,IF(OFFSET(J22,计算结果!B$18,0,1,1)&gt;0,MAX(OFFSET(C22,0,0,计算结果!B$18-1,1)),IF(OFFSET(J22,计算结果!B$18,0,1,1)&lt;0,MIN(OFFSET(D22,0,0,计算结果!B$18-1,1)),L21)),L21)</f>
        <v>965.47</v>
      </c>
      <c r="M22" s="34">
        <f t="shared" ca="1" si="4"/>
        <v>991.27207664212494</v>
      </c>
      <c r="N22" s="33" t="str">
        <f t="shared" ca="1" si="3"/>
        <v>卖</v>
      </c>
      <c r="O22" s="4" t="str">
        <f t="shared" ca="1" si="1"/>
        <v/>
      </c>
      <c r="P22" s="3">
        <f ca="1">IF(N21="买",E22/E21-1,0)-IF(O22=1,计算结果!B$17,0)</f>
        <v>0</v>
      </c>
      <c r="Q22" s="2">
        <f t="shared" ca="1" si="2"/>
        <v>0.99407432049644995</v>
      </c>
      <c r="R22" s="3">
        <f ca="1">1-Q22/MAX(Q$2:Q22)</f>
        <v>1.7007957337774715E-2</v>
      </c>
    </row>
    <row r="23" spans="1:18" x14ac:dyDescent="0.15">
      <c r="A23" s="1">
        <v>38385</v>
      </c>
      <c r="B23">
        <v>956.7</v>
      </c>
      <c r="C23">
        <v>1006.93</v>
      </c>
      <c r="D23" s="22">
        <v>956.7</v>
      </c>
      <c r="E23" s="22">
        <v>1006.91</v>
      </c>
      <c r="F23" s="16">
        <v>10202904576</v>
      </c>
      <c r="G23" s="3">
        <f t="shared" si="0"/>
        <v>5.3308227417751874E-2</v>
      </c>
      <c r="H23" s="3">
        <f>1-E23/MAX(E$2:E23)</f>
        <v>0</v>
      </c>
      <c r="I23" s="44">
        <f>INT((ROW()-2)/计算结果!B$18+1)</f>
        <v>11</v>
      </c>
      <c r="J23" s="3">
        <f ca="1">IF(AND(I23=1,I23&lt;&gt;I22),0,IF(I23&gt;I22,OFFSET(E23,IF(SUM(OFFSET(I23,0,0,计算结果!B$18-1,1))/'000300'!I23=计算结果!B$18,计算结果!B$18-1,SUM(OFFSET(I23,0,0,计算结果!B$18,1))/'000300'!I23-1),0,1,1)/E22-1,J22))</f>
        <v>5.4499565385863979E-2</v>
      </c>
      <c r="K23" s="34">
        <f ca="1">IF(I23=1,0.02,IF(I23&gt;I22,IF(AND(J23&gt;0,J22&gt;0,MAX(OFFSET(C23,0,0,计算结果!B$18-1,1))&gt;MAX(OFFSET('000300'!C22,0,0,-计算结果!B$18+1,1))),K22+0.02,IF(AND(J23&lt;0,J22&lt;0,MIN(OFFSET(C23,0,0,计算结果!B$18-1,1))&lt;MIN(OFFSET('000300'!C22,0,0,-计算结果!B$18+1,1))),K22+0.02,0.02)),K22))</f>
        <v>0.02</v>
      </c>
      <c r="L23" s="34">
        <f ca="1">IF(I23&lt;&gt;I22,IF(OFFSET(J23,计算结果!B$18,0,1,1)&gt;0,MAX(OFFSET(C23,0,0,计算结果!B$18-1,1)),IF(OFFSET(J23,计算结果!B$18,0,1,1)&lt;0,MIN(OFFSET(D23,0,0,计算结果!B$18-1,1)),L22)),L22)</f>
        <v>965.47</v>
      </c>
      <c r="M23" s="34">
        <f t="shared" ca="1" si="4"/>
        <v>991.27207664212494</v>
      </c>
      <c r="N23" s="33" t="str">
        <f t="shared" ca="1" si="3"/>
        <v>买</v>
      </c>
      <c r="O23" s="4">
        <f t="shared" ca="1" si="1"/>
        <v>1</v>
      </c>
      <c r="P23" s="3">
        <f ca="1">IF(N22="买",E23/E22-1,0)-IF(O23=1,计算结果!B$17,0)</f>
        <v>0</v>
      </c>
      <c r="Q23" s="2">
        <f t="shared" ca="1" si="2"/>
        <v>0.99407432049644995</v>
      </c>
      <c r="R23" s="3">
        <f ca="1">1-Q23/MAX(Q$2:Q23)</f>
        <v>1.7007957337774715E-2</v>
      </c>
    </row>
    <row r="24" spans="1:18" x14ac:dyDescent="0.15">
      <c r="A24" s="1">
        <v>38386</v>
      </c>
      <c r="B24">
        <v>1005.56</v>
      </c>
      <c r="C24">
        <v>1014.18</v>
      </c>
      <c r="D24" s="22">
        <v>992.15</v>
      </c>
      <c r="E24" s="22">
        <v>993.21</v>
      </c>
      <c r="F24" s="16">
        <v>10057310208</v>
      </c>
      <c r="G24" s="3">
        <f t="shared" si="0"/>
        <v>-1.3605982659820604E-2</v>
      </c>
      <c r="H24" s="3">
        <f>1-E24/MAX(E$2:E24)</f>
        <v>1.3605982659820604E-2</v>
      </c>
      <c r="I24" s="44">
        <f>INT((ROW()-2)/计算结果!B$18+1)</f>
        <v>12</v>
      </c>
      <c r="J24" s="3">
        <f ca="1">IF(AND(I24=1,I24&lt;&gt;I23),0,IF(I24&gt;I23,OFFSET(E24,IF(SUM(OFFSET(I24,0,0,计算结果!B$18-1,1))/'000300'!I24=计算结果!B$18,计算结果!B$18-1,SUM(OFFSET(I24,0,0,计算结果!B$18,1))/'000300'!I24-1),0,1,1)/E23-1,J23))</f>
        <v>9.8717859590231605E-3</v>
      </c>
      <c r="K24" s="34">
        <f ca="1">IF(I24=1,0.02,IF(I24&gt;I23,IF(AND(J24&gt;0,J23&gt;0,MAX(OFFSET(C24,0,0,计算结果!B$18-1,1))&gt;MAX(OFFSET('000300'!C23,0,0,-计算结果!B$18+1,1))),K23+0.02,IF(AND(J24&lt;0,J23&lt;0,MIN(OFFSET(C24,0,0,计算结果!B$18-1,1))&lt;MIN(OFFSET('000300'!C23,0,0,-计算结果!B$18+1,1))),K23+0.02,0.02)),K23))</f>
        <v>0.04</v>
      </c>
      <c r="L24" s="34">
        <f ca="1">IF(I24&lt;&gt;I23,IF(OFFSET(J24,计算结果!B$18,0,1,1)&gt;0,MAX(OFFSET(C24,0,0,计算结果!B$18-1,1)),IF(OFFSET(J24,计算结果!B$18,0,1,1)&lt;0,MIN(OFFSET(D24,0,0,计算结果!B$18-1,1)),L23)),L23)</f>
        <v>1014.18</v>
      </c>
      <c r="M24" s="34">
        <f t="shared" ca="1" si="4"/>
        <v>992.18839357643992</v>
      </c>
      <c r="N24" s="33" t="str">
        <f t="shared" ca="1" si="3"/>
        <v>买</v>
      </c>
      <c r="O24" s="4" t="str">
        <f t="shared" ca="1" si="1"/>
        <v/>
      </c>
      <c r="P24" s="3">
        <f ca="1">IF(N23="买",E24/E23-1,0)-IF(O24=1,计算结果!B$17,0)</f>
        <v>-1.3605982659820604E-2</v>
      </c>
      <c r="Q24" s="2">
        <f t="shared" ca="1" si="2"/>
        <v>0.98054896252920232</v>
      </c>
      <c r="R24" s="3">
        <f ca="1">1-Q24/MAX(Q$2:Q24)</f>
        <v>3.0382530024978593E-2</v>
      </c>
    </row>
    <row r="25" spans="1:18" x14ac:dyDescent="0.15">
      <c r="A25" s="1">
        <v>38387</v>
      </c>
      <c r="B25">
        <v>992.25</v>
      </c>
      <c r="C25">
        <v>1021.02</v>
      </c>
      <c r="D25" s="22">
        <v>989.93</v>
      </c>
      <c r="E25" s="22">
        <v>1016.85</v>
      </c>
      <c r="F25" s="16">
        <v>9549871104</v>
      </c>
      <c r="G25" s="3">
        <f t="shared" si="0"/>
        <v>2.3801612951943607E-2</v>
      </c>
      <c r="H25" s="3">
        <f>1-E25/MAX(E$2:E25)</f>
        <v>0</v>
      </c>
      <c r="I25" s="44">
        <f>INT((ROW()-2)/计算结果!B$18+1)</f>
        <v>12</v>
      </c>
      <c r="J25" s="3">
        <f ca="1">IF(AND(I25=1,I25&lt;&gt;I24),0,IF(I25&gt;I24,OFFSET(E25,IF(SUM(OFFSET(I25,0,0,计算结果!B$18-1,1))/'000300'!I25=计算结果!B$18,计算结果!B$18-1,SUM(OFFSET(I25,0,0,计算结果!B$18,1))/'000300'!I25-1),0,1,1)/E24-1,J24))</f>
        <v>9.8717859590231605E-3</v>
      </c>
      <c r="K25" s="34">
        <f ca="1">IF(I25=1,0.02,IF(I25&gt;I24,IF(AND(J25&gt;0,J24&gt;0,MAX(OFFSET(C25,0,0,计算结果!B$18-1,1))&gt;MAX(OFFSET('000300'!C24,0,0,-计算结果!B$18+1,1))),K24+0.02,IF(AND(J25&lt;0,J24&lt;0,MIN(OFFSET(C25,0,0,计算结果!B$18-1,1))&lt;MIN(OFFSET('000300'!C24,0,0,-计算结果!B$18+1,1))),K24+0.02,0.02)),K24))</f>
        <v>0.04</v>
      </c>
      <c r="L25" s="34">
        <f ca="1">IF(I25&lt;&gt;I24,IF(OFFSET(J25,计算结果!B$18,0,1,1)&gt;0,MAX(OFFSET(C25,0,0,计算结果!B$18-1,1)),IF(OFFSET(J25,计算结果!B$18,0,1,1)&lt;0,MIN(OFFSET(D25,0,0,计算结果!B$18-1,1)),L24)),L24)</f>
        <v>1014.18</v>
      </c>
      <c r="M25" s="34">
        <f t="shared" ca="1" si="4"/>
        <v>992.18839357643992</v>
      </c>
      <c r="N25" s="33" t="str">
        <f t="shared" ca="1" si="3"/>
        <v>买</v>
      </c>
      <c r="O25" s="4" t="str">
        <f t="shared" ca="1" si="1"/>
        <v/>
      </c>
      <c r="P25" s="3">
        <f ca="1">IF(N24="买",E25/E24-1,0)-IF(O25=1,计算结果!B$17,0)</f>
        <v>2.3801612951943607E-2</v>
      </c>
      <c r="Q25" s="2">
        <f t="shared" ca="1" si="2"/>
        <v>1.0038876094157523</v>
      </c>
      <c r="R25" s="3">
        <f ca="1">1-Q25/MAX(Q$2:Q25)</f>
        <v>7.3040702931902457E-3</v>
      </c>
    </row>
    <row r="26" spans="1:18" x14ac:dyDescent="0.15">
      <c r="A26" s="1">
        <v>38399</v>
      </c>
      <c r="B26">
        <v>1023.32</v>
      </c>
      <c r="C26">
        <v>1033.24</v>
      </c>
      <c r="D26" s="22">
        <v>1018.48</v>
      </c>
      <c r="E26" s="22">
        <v>1023.58</v>
      </c>
      <c r="F26" s="16">
        <v>7438168064</v>
      </c>
      <c r="G26" s="3">
        <f t="shared" si="0"/>
        <v>6.6184786350003133E-3</v>
      </c>
      <c r="H26" s="3">
        <f>1-E26/MAX(E$2:E26)</f>
        <v>0</v>
      </c>
      <c r="I26" s="44">
        <f>INT((ROW()-2)/计算结果!B$18+1)</f>
        <v>13</v>
      </c>
      <c r="J26" s="3">
        <f ca="1">IF(AND(I26=1,I26&lt;&gt;I25),0,IF(I26&gt;I25,OFFSET(E26,IF(SUM(OFFSET(I26,0,0,计算结果!B$18-1,1))/'000300'!I26=计算结果!B$18,计算结果!B$18-1,SUM(OFFSET(I26,0,0,计算结果!B$18,1))/'000300'!I26-1),0,1,1)/E25-1,J25))</f>
        <v>3.687859566307683E-3</v>
      </c>
      <c r="K26" s="34">
        <f ca="1">IF(I26=1,0.02,IF(I26&gt;I25,IF(AND(J26&gt;0,J25&gt;0,MAX(OFFSET(C26,0,0,计算结果!B$18-1,1))&gt;MAX(OFFSET('000300'!C25,0,0,-计算结果!B$18+1,1))),K25+0.02,IF(AND(J26&lt;0,J25&lt;0,MIN(OFFSET(C26,0,0,计算结果!B$18-1,1))&lt;MIN(OFFSET('000300'!C25,0,0,-计算结果!B$18+1,1))),K25+0.02,0.02)),K25))</f>
        <v>0.06</v>
      </c>
      <c r="L26" s="34">
        <f ca="1">IF(I26&lt;&gt;I25,IF(OFFSET(J26,计算结果!B$18,0,1,1)&gt;0,MAX(OFFSET(C26,0,0,计算结果!B$18-1,1)),IF(OFFSET(J26,计算结果!B$18,0,1,1)&lt;0,MIN(OFFSET(D26,0,0,计算结果!B$18-1,1)),L25)),L25)</f>
        <v>1033.24</v>
      </c>
      <c r="M26" s="34">
        <f t="shared" ca="1" si="4"/>
        <v>994.65148996185349</v>
      </c>
      <c r="N26" s="33" t="str">
        <f t="shared" ca="1" si="3"/>
        <v>买</v>
      </c>
      <c r="O26" s="4" t="str">
        <f t="shared" ca="1" si="1"/>
        <v/>
      </c>
      <c r="P26" s="3">
        <f ca="1">IF(N25="买",E26/E25-1,0)-IF(O26=1,计算结果!B$17,0)</f>
        <v>6.6184786350003133E-3</v>
      </c>
      <c r="Q26" s="2">
        <f t="shared" ca="1" si="2"/>
        <v>1.010531818110612</v>
      </c>
      <c r="R26" s="3">
        <f ca="1">1-Q26/MAX(Q$2:Q26)</f>
        <v>7.3393349137396147E-4</v>
      </c>
    </row>
    <row r="27" spans="1:18" x14ac:dyDescent="0.15">
      <c r="A27" s="1">
        <v>38400</v>
      </c>
      <c r="B27">
        <v>1024.43</v>
      </c>
      <c r="C27">
        <v>1024.43</v>
      </c>
      <c r="D27" s="22">
        <v>1010.47</v>
      </c>
      <c r="E27" s="22">
        <v>1020.6</v>
      </c>
      <c r="F27" s="16">
        <v>5513063424</v>
      </c>
      <c r="G27" s="3">
        <f t="shared" si="0"/>
        <v>-2.9113503585455058E-3</v>
      </c>
      <c r="H27" s="3">
        <f>1-E27/MAX(E$2:E27)</f>
        <v>2.9113503585455058E-3</v>
      </c>
      <c r="I27" s="44">
        <f>INT((ROW()-2)/计算结果!B$18+1)</f>
        <v>13</v>
      </c>
      <c r="J27" s="3">
        <f ca="1">IF(AND(I27=1,I27&lt;&gt;I26),0,IF(I27&gt;I26,OFFSET(E27,IF(SUM(OFFSET(I27,0,0,计算结果!B$18-1,1))/'000300'!I27=计算结果!B$18,计算结果!B$18-1,SUM(OFFSET(I27,0,0,计算结果!B$18,1))/'000300'!I27-1),0,1,1)/E26-1,J26))</f>
        <v>3.687859566307683E-3</v>
      </c>
      <c r="K27" s="34">
        <f ca="1">IF(I27=1,0.02,IF(I27&gt;I26,IF(AND(J27&gt;0,J26&gt;0,MAX(OFFSET(C27,0,0,计算结果!B$18-1,1))&gt;MAX(OFFSET('000300'!C26,0,0,-计算结果!B$18+1,1))),K26+0.02,IF(AND(J27&lt;0,J26&lt;0,MIN(OFFSET(C27,0,0,计算结果!B$18-1,1))&lt;MIN(OFFSET('000300'!C26,0,0,-计算结果!B$18+1,1))),K26+0.02,0.02)),K26))</f>
        <v>0.06</v>
      </c>
      <c r="L27" s="34">
        <f ca="1">IF(I27&lt;&gt;I26,IF(OFFSET(J27,计算结果!B$18,0,1,1)&gt;0,MAX(OFFSET(C27,0,0,计算结果!B$18-1,1)),IF(OFFSET(J27,计算结果!B$18,0,1,1)&lt;0,MIN(OFFSET(D27,0,0,计算结果!B$18-1,1)),L26)),L26)</f>
        <v>1033.24</v>
      </c>
      <c r="M27" s="34">
        <f t="shared" ca="1" si="4"/>
        <v>994.65148996185349</v>
      </c>
      <c r="N27" s="33" t="str">
        <f t="shared" ca="1" si="3"/>
        <v>买</v>
      </c>
      <c r="O27" s="4" t="str">
        <f t="shared" ca="1" si="1"/>
        <v/>
      </c>
      <c r="P27" s="3">
        <f ca="1">IF(N26="买",E27/E26-1,0)-IF(O27=1,计算结果!B$17,0)</f>
        <v>-2.9113503585455058E-3</v>
      </c>
      <c r="Q27" s="2">
        <f t="shared" ca="1" si="2"/>
        <v>1.007589805939634</v>
      </c>
      <c r="R27" s="3">
        <f ca="1">1-Q27/MAX(Q$2:Q27)</f>
        <v>3.6431471123862247E-3</v>
      </c>
    </row>
    <row r="28" spans="1:18" x14ac:dyDescent="0.15">
      <c r="A28" s="1">
        <v>38401</v>
      </c>
      <c r="B28">
        <v>1020.12</v>
      </c>
      <c r="C28">
        <v>1021.19</v>
      </c>
      <c r="D28" s="22">
        <v>1005.63</v>
      </c>
      <c r="E28" s="22">
        <v>1006.05</v>
      </c>
      <c r="F28" s="16">
        <v>4817732096</v>
      </c>
      <c r="G28" s="3">
        <f t="shared" si="0"/>
        <v>-1.4256319811875473E-2</v>
      </c>
      <c r="H28" s="3">
        <f>1-E28/MAX(E$2:E28)</f>
        <v>1.7126165028625073E-2</v>
      </c>
      <c r="I28" s="44">
        <f>INT((ROW()-2)/计算结果!B$18+1)</f>
        <v>14</v>
      </c>
      <c r="J28" s="3">
        <f ca="1">IF(AND(I28=1,I28&lt;&gt;I27),0,IF(I28&gt;I27,OFFSET(E28,IF(SUM(OFFSET(I28,0,0,计算结果!B$18-1,1))/'000300'!I28=计算结果!B$18,计算结果!B$18-1,SUM(OFFSET(I28,0,0,计算结果!B$18,1))/'000300'!I28-1),0,1,1)/E27-1,J27))</f>
        <v>4.9284734469920988E-3</v>
      </c>
      <c r="K28" s="34">
        <f ca="1">IF(I28=1,0.02,IF(I28&gt;I27,IF(AND(J28&gt;0,J27&gt;0,MAX(OFFSET(C28,0,0,计算结果!B$18-1,1))&gt;MAX(OFFSET('000300'!C27,0,0,-计算结果!B$18+1,1))),K27+0.02,IF(AND(J28&lt;0,J27&lt;0,MIN(OFFSET(C28,0,0,计算结果!B$18-1,1))&lt;MIN(OFFSET('000300'!C27,0,0,-计算结果!B$18+1,1))),K27+0.02,0.02)),K27))</f>
        <v>0.02</v>
      </c>
      <c r="L28" s="34">
        <f ca="1">IF(I28&lt;&gt;I27,IF(OFFSET(J28,计算结果!B$18,0,1,1)&gt;0,MAX(OFFSET(C28,0,0,计算结果!B$18-1,1)),IF(OFFSET(J28,计算结果!B$18,0,1,1)&lt;0,MIN(OFFSET(D28,0,0,计算结果!B$18-1,1)),L27)),L27)</f>
        <v>1021.19</v>
      </c>
      <c r="M28" s="34">
        <f t="shared" ca="1" si="4"/>
        <v>995.18226016261644</v>
      </c>
      <c r="N28" s="33" t="str">
        <f t="shared" ca="1" si="3"/>
        <v>买</v>
      </c>
      <c r="O28" s="4" t="str">
        <f t="shared" ca="1" si="1"/>
        <v/>
      </c>
      <c r="P28" s="3">
        <f ca="1">IF(N27="买",E28/E27-1,0)-IF(O28=1,计算结果!B$17,0)</f>
        <v>-1.4256319811875473E-2</v>
      </c>
      <c r="Q28" s="2">
        <f t="shared" ca="1" si="2"/>
        <v>0.99322528342697303</v>
      </c>
      <c r="R28" s="3">
        <f ca="1">1-Q28/MAX(Q$2:Q28)</f>
        <v>1.7847529053905742E-2</v>
      </c>
    </row>
    <row r="29" spans="1:18" x14ac:dyDescent="0.15">
      <c r="A29" s="1">
        <v>38404</v>
      </c>
      <c r="B29">
        <v>1006.69</v>
      </c>
      <c r="C29">
        <v>1025.6500000000001</v>
      </c>
      <c r="D29" s="22">
        <v>1006.69</v>
      </c>
      <c r="E29" s="22">
        <v>1025.6300000000001</v>
      </c>
      <c r="F29" s="16">
        <v>6052395008</v>
      </c>
      <c r="G29" s="3">
        <f t="shared" si="0"/>
        <v>1.9462253367128923E-2</v>
      </c>
      <c r="H29" s="3">
        <f>1-E29/MAX(E$2:E29)</f>
        <v>0</v>
      </c>
      <c r="I29" s="44">
        <f>INT((ROW()-2)/计算结果!B$18+1)</f>
        <v>14</v>
      </c>
      <c r="J29" s="3">
        <f ca="1">IF(AND(I29=1,I29&lt;&gt;I28),0,IF(I29&gt;I28,OFFSET(E29,IF(SUM(OFFSET(I29,0,0,计算结果!B$18-1,1))/'000300'!I29=计算结果!B$18,计算结果!B$18-1,SUM(OFFSET(I29,0,0,计算结果!B$18,1))/'000300'!I29-1),0,1,1)/E28-1,J28))</f>
        <v>4.9284734469920988E-3</v>
      </c>
      <c r="K29" s="34">
        <f ca="1">IF(I29=1,0.02,IF(I29&gt;I28,IF(AND(J29&gt;0,J28&gt;0,MAX(OFFSET(C29,0,0,计算结果!B$18-1,1))&gt;MAX(OFFSET('000300'!C28,0,0,-计算结果!B$18+1,1))),K28+0.02,IF(AND(J29&lt;0,J28&lt;0,MIN(OFFSET(C29,0,0,计算结果!B$18-1,1))&lt;MIN(OFFSET('000300'!C28,0,0,-计算结果!B$18+1,1))),K28+0.02,0.02)),K28))</f>
        <v>0.02</v>
      </c>
      <c r="L29" s="34">
        <f ca="1">IF(I29&lt;&gt;I28,IF(OFFSET(J29,计算结果!B$18,0,1,1)&gt;0,MAX(OFFSET(C29,0,0,计算结果!B$18-1,1)),IF(OFFSET(J29,计算结果!B$18,0,1,1)&lt;0,MIN(OFFSET(D29,0,0,计算结果!B$18-1,1)),L28)),L28)</f>
        <v>1021.19</v>
      </c>
      <c r="M29" s="34">
        <f t="shared" ca="1" si="4"/>
        <v>995.18226016261644</v>
      </c>
      <c r="N29" s="33" t="str">
        <f t="shared" ca="1" si="3"/>
        <v>买</v>
      </c>
      <c r="O29" s="4" t="str">
        <f t="shared" ca="1" si="1"/>
        <v/>
      </c>
      <c r="P29" s="3">
        <f ca="1">IF(N28="买",E29/E28-1,0)-IF(O29=1,计算结果!B$17,0)</f>
        <v>1.9462253367128923E-2</v>
      </c>
      <c r="Q29" s="2">
        <f t="shared" ca="1" si="2"/>
        <v>1.0125556855436673</v>
      </c>
      <c r="R29" s="3">
        <f ca="1">1-Q29/MAX(Q$2:Q29)</f>
        <v>0</v>
      </c>
    </row>
    <row r="30" spans="1:18" x14ac:dyDescent="0.15">
      <c r="A30" s="1">
        <v>38405</v>
      </c>
      <c r="B30">
        <v>1026.83</v>
      </c>
      <c r="C30">
        <v>1048.67</v>
      </c>
      <c r="D30" s="22">
        <v>1024.52</v>
      </c>
      <c r="E30" s="22">
        <v>1046.74</v>
      </c>
      <c r="F30" s="16">
        <v>10922776576</v>
      </c>
      <c r="G30" s="3">
        <f t="shared" si="0"/>
        <v>2.0582471261565871E-2</v>
      </c>
      <c r="H30" s="3">
        <f>1-E30/MAX(E$2:E30)</f>
        <v>0</v>
      </c>
      <c r="I30" s="44">
        <f>INT((ROW()-2)/计算结果!B$18+1)</f>
        <v>15</v>
      </c>
      <c r="J30" s="3">
        <f ca="1">IF(AND(I30=1,I30&lt;&gt;I29),0,IF(I30&gt;I29,OFFSET(E30,IF(SUM(OFFSET(I30,0,0,计算结果!B$18-1,1))/'000300'!I30=计算结果!B$18,计算结果!B$18-1,SUM(OFFSET(I30,0,0,计算结果!B$18,1))/'000300'!I30-1),0,1,1)/E29-1,J29))</f>
        <v>1.7842691808936939E-2</v>
      </c>
      <c r="K30" s="34">
        <f ca="1">IF(I30=1,0.02,IF(I30&gt;I29,IF(AND(J30&gt;0,J29&gt;0,MAX(OFFSET(C30,0,0,计算结果!B$18-1,1))&gt;MAX(OFFSET('000300'!C29,0,0,-计算结果!B$18+1,1))),K29+0.02,IF(AND(J30&lt;0,J29&lt;0,MIN(OFFSET(C30,0,0,计算结果!B$18-1,1))&lt;MIN(OFFSET('000300'!C29,0,0,-计算结果!B$18+1,1))),K29+0.02,0.02)),K29))</f>
        <v>0.04</v>
      </c>
      <c r="L30" s="34">
        <f ca="1">IF(I30&lt;&gt;I29,IF(OFFSET(J30,计算结果!B$18,0,1,1)&gt;0,MAX(OFFSET(C30,0,0,计算结果!B$18-1,1)),IF(OFFSET(J30,计算结果!B$18,0,1,1)&lt;0,MIN(OFFSET(D30,0,0,计算结果!B$18-1,1)),L29)),L29)</f>
        <v>1048.67</v>
      </c>
      <c r="M30" s="34">
        <f t="shared" ca="1" si="4"/>
        <v>997.32176975611173</v>
      </c>
      <c r="N30" s="33" t="str">
        <f t="shared" ca="1" si="3"/>
        <v>买</v>
      </c>
      <c r="O30" s="4" t="str">
        <f t="shared" ca="1" si="1"/>
        <v/>
      </c>
      <c r="P30" s="3">
        <f ca="1">IF(N29="买",E30/E29-1,0)-IF(O30=1,计算结果!B$17,0)</f>
        <v>2.0582471261565871E-2</v>
      </c>
      <c r="Q30" s="2">
        <f t="shared" ca="1" si="2"/>
        <v>1.0333965838421049</v>
      </c>
      <c r="R30" s="3">
        <f ca="1">1-Q30/MAX(Q$2:Q30)</f>
        <v>0</v>
      </c>
    </row>
    <row r="31" spans="1:18" x14ac:dyDescent="0.15">
      <c r="A31" s="1">
        <v>38406</v>
      </c>
      <c r="B31">
        <v>1046.81</v>
      </c>
      <c r="C31">
        <v>1049.5999999999999</v>
      </c>
      <c r="D31" s="22">
        <v>1036.6199999999999</v>
      </c>
      <c r="E31" s="22">
        <v>1043.93</v>
      </c>
      <c r="F31" s="16">
        <v>11231940608</v>
      </c>
      <c r="G31" s="3">
        <f t="shared" si="0"/>
        <v>-2.6845252880370873E-3</v>
      </c>
      <c r="H31" s="3">
        <f>1-E31/MAX(E$2:E31)</f>
        <v>2.6845252880370873E-3</v>
      </c>
      <c r="I31" s="44">
        <f>INT((ROW()-2)/计算结果!B$18+1)</f>
        <v>15</v>
      </c>
      <c r="J31" s="3">
        <f ca="1">IF(AND(I31=1,I31&lt;&gt;I30),0,IF(I31&gt;I30,OFFSET(E31,IF(SUM(OFFSET(I31,0,0,计算结果!B$18-1,1))/'000300'!I31=计算结果!B$18,计算结果!B$18-1,SUM(OFFSET(I31,0,0,计算结果!B$18,1))/'000300'!I31-1),0,1,1)/E30-1,J30))</f>
        <v>1.7842691808936939E-2</v>
      </c>
      <c r="K31" s="34">
        <f ca="1">IF(I31=1,0.02,IF(I31&gt;I30,IF(AND(J31&gt;0,J30&gt;0,MAX(OFFSET(C31,0,0,计算结果!B$18-1,1))&gt;MAX(OFFSET('000300'!C30,0,0,-计算结果!B$18+1,1))),K30+0.02,IF(AND(J31&lt;0,J30&lt;0,MIN(OFFSET(C31,0,0,计算结果!B$18-1,1))&lt;MIN(OFFSET('000300'!C30,0,0,-计算结果!B$18+1,1))),K30+0.02,0.02)),K30))</f>
        <v>0.04</v>
      </c>
      <c r="L31" s="34">
        <f ca="1">IF(I31&lt;&gt;I30,IF(OFFSET(J31,计算结果!B$18,0,1,1)&gt;0,MAX(OFFSET(C31,0,0,计算结果!B$18-1,1)),IF(OFFSET(J31,计算结果!B$18,0,1,1)&lt;0,MIN(OFFSET(D31,0,0,计算结果!B$18-1,1)),L30)),L30)</f>
        <v>1048.67</v>
      </c>
      <c r="M31" s="34">
        <f t="shared" ca="1" si="4"/>
        <v>997.32176975611173</v>
      </c>
      <c r="N31" s="33" t="str">
        <f t="shared" ca="1" si="3"/>
        <v>买</v>
      </c>
      <c r="O31" s="4" t="str">
        <f t="shared" ca="1" si="1"/>
        <v/>
      </c>
      <c r="P31" s="3">
        <f ca="1">IF(N30="买",E31/E30-1,0)-IF(O31=1,计算结果!B$17,0)</f>
        <v>-2.6845252880370873E-3</v>
      </c>
      <c r="Q31" s="2">
        <f t="shared" ca="1" si="2"/>
        <v>1.0306224045802097</v>
      </c>
      <c r="R31" s="3">
        <f ca="1">1-Q31/MAX(Q$2:Q31)</f>
        <v>2.6845252880369763E-3</v>
      </c>
    </row>
    <row r="32" spans="1:18" x14ac:dyDescent="0.15">
      <c r="A32" s="1">
        <v>38407</v>
      </c>
      <c r="B32">
        <v>1042.25</v>
      </c>
      <c r="C32">
        <v>1045.95</v>
      </c>
      <c r="D32" s="22">
        <v>1034.73</v>
      </c>
      <c r="E32" s="22">
        <v>1045.46</v>
      </c>
      <c r="F32" s="16">
        <v>8993752064</v>
      </c>
      <c r="G32" s="3">
        <f t="shared" si="0"/>
        <v>1.4656155106185231E-3</v>
      </c>
      <c r="H32" s="3">
        <f>1-E32/MAX(E$2:E32)</f>
        <v>1.2228442593194E-3</v>
      </c>
      <c r="I32" s="44">
        <f>INT((ROW()-2)/计算结果!B$18+1)</f>
        <v>16</v>
      </c>
      <c r="J32" s="3">
        <f ca="1">IF(AND(I32=1,I32&lt;&gt;I31),0,IF(I32&gt;I31,OFFSET(E32,IF(SUM(OFFSET(I32,0,0,计算结果!B$18-1,1))/'000300'!I32=计算结果!B$18,计算结果!B$18-1,SUM(OFFSET(I32,0,0,计算结果!B$18,1))/'000300'!I32-1),0,1,1)/E31-1,J31))</f>
        <v>2.7109097353270606E-3</v>
      </c>
      <c r="K32" s="34">
        <f ca="1">IF(I32=1,0.02,IF(I32&gt;I31,IF(AND(J32&gt;0,J31&gt;0,MAX(OFFSET(C32,0,0,计算结果!B$18-1,1))&gt;MAX(OFFSET('000300'!C31,0,0,-计算结果!B$18+1,1))),K31+0.02,IF(AND(J32&lt;0,J31&lt;0,MIN(OFFSET(C32,0,0,计算结果!B$18-1,1))&lt;MIN(OFFSET('000300'!C31,0,0,-计算结果!B$18+1,1))),K31+0.02,0.02)),K31))</f>
        <v>0.02</v>
      </c>
      <c r="L32" s="34">
        <f ca="1">IF(I32&lt;&gt;I31,IF(OFFSET(J32,计算结果!B$18,0,1,1)&gt;0,MAX(OFFSET(C32,0,0,计算结果!B$18-1,1)),IF(OFFSET(J32,计算结果!B$18,0,1,1)&lt;0,MIN(OFFSET(D32,0,0,计算结果!B$18-1,1)),L31)),L31)</f>
        <v>1034.73</v>
      </c>
      <c r="M32" s="34">
        <f t="shared" ca="1" si="4"/>
        <v>998.06993436098946</v>
      </c>
      <c r="N32" s="33" t="str">
        <f t="shared" ca="1" si="3"/>
        <v>买</v>
      </c>
      <c r="O32" s="4" t="str">
        <f t="shared" ca="1" si="1"/>
        <v/>
      </c>
      <c r="P32" s="3">
        <f ca="1">IF(N31="买",E32/E31-1,0)-IF(O32=1,计算结果!B$17,0)</f>
        <v>1.4656155106185231E-3</v>
      </c>
      <c r="Q32" s="2">
        <f t="shared" ca="1" si="2"/>
        <v>1.0321329007619535</v>
      </c>
      <c r="R32" s="3">
        <f ca="1">1-Q32/MAX(Q$2:Q32)</f>
        <v>1.222844259319178E-3</v>
      </c>
    </row>
    <row r="33" spans="1:18" x14ac:dyDescent="0.15">
      <c r="A33" s="1">
        <v>38408</v>
      </c>
      <c r="B33">
        <v>1046.27</v>
      </c>
      <c r="C33">
        <v>1059.48</v>
      </c>
      <c r="D33" s="22">
        <v>1045.98</v>
      </c>
      <c r="E33" s="22">
        <v>1046.76</v>
      </c>
      <c r="F33" s="16">
        <v>11489960960</v>
      </c>
      <c r="G33" s="3">
        <f t="shared" si="0"/>
        <v>1.2434717731906186E-3</v>
      </c>
      <c r="H33" s="3">
        <f>1-E33/MAX(E$2:E33)</f>
        <v>0</v>
      </c>
      <c r="I33" s="44">
        <f>INT((ROW()-2)/计算结果!B$18+1)</f>
        <v>16</v>
      </c>
      <c r="J33" s="3">
        <f ca="1">IF(AND(I33=1,I33&lt;&gt;I32),0,IF(I33&gt;I32,OFFSET(E33,IF(SUM(OFFSET(I33,0,0,计算结果!B$18-1,1))/'000300'!I33=计算结果!B$18,计算结果!B$18-1,SUM(OFFSET(I33,0,0,计算结果!B$18,1))/'000300'!I33-1),0,1,1)/E32-1,J32))</f>
        <v>2.7109097353270606E-3</v>
      </c>
      <c r="K33" s="34">
        <f ca="1">IF(I33=1,0.02,IF(I33&gt;I32,IF(AND(J33&gt;0,J32&gt;0,MAX(OFFSET(C33,0,0,计算结果!B$18-1,1))&gt;MAX(OFFSET('000300'!C32,0,0,-计算结果!B$18+1,1))),K32+0.02,IF(AND(J33&lt;0,J32&lt;0,MIN(OFFSET(C33,0,0,计算结果!B$18-1,1))&lt;MIN(OFFSET('000300'!C32,0,0,-计算结果!B$18+1,1))),K32+0.02,0.02)),K32))</f>
        <v>0.02</v>
      </c>
      <c r="L33" s="34">
        <f ca="1">IF(I33&lt;&gt;I32,IF(OFFSET(J33,计算结果!B$18,0,1,1)&gt;0,MAX(OFFSET(C33,0,0,计算结果!B$18-1,1)),IF(OFFSET(J33,计算结果!B$18,0,1,1)&lt;0,MIN(OFFSET(D33,0,0,计算结果!B$18-1,1)),L32)),L32)</f>
        <v>1034.73</v>
      </c>
      <c r="M33" s="34">
        <f t="shared" ca="1" si="4"/>
        <v>998.06993436098946</v>
      </c>
      <c r="N33" s="33" t="str">
        <f t="shared" ca="1" si="3"/>
        <v>买</v>
      </c>
      <c r="O33" s="4" t="str">
        <f t="shared" ca="1" si="1"/>
        <v/>
      </c>
      <c r="P33" s="3">
        <f ca="1">IF(N32="买",E33/E32-1,0)-IF(O33=1,计算结果!B$17,0)</f>
        <v>1.2434717731906186E-3</v>
      </c>
      <c r="Q33" s="2">
        <f t="shared" ca="1" si="2"/>
        <v>1.0334163288902323</v>
      </c>
      <c r="R33" s="3">
        <f ca="1">1-Q33/MAX(Q$2:Q33)</f>
        <v>0</v>
      </c>
    </row>
    <row r="34" spans="1:18" x14ac:dyDescent="0.15">
      <c r="A34" s="1">
        <v>38411</v>
      </c>
      <c r="B34">
        <v>1046.2</v>
      </c>
      <c r="C34">
        <v>1048.27</v>
      </c>
      <c r="D34" s="22">
        <v>1035.03</v>
      </c>
      <c r="E34" s="22">
        <v>1039.98</v>
      </c>
      <c r="F34" s="16">
        <v>8190101504</v>
      </c>
      <c r="G34" s="3">
        <f t="shared" si="0"/>
        <v>-6.477129427949091E-3</v>
      </c>
      <c r="H34" s="3">
        <f>1-E34/MAX(E$2:E34)</f>
        <v>6.477129427949091E-3</v>
      </c>
      <c r="I34" s="44">
        <f>INT((ROW()-2)/计算结果!B$18+1)</f>
        <v>17</v>
      </c>
      <c r="J34" s="3">
        <f ca="1">IF(AND(I34=1,I34&lt;&gt;I33),0,IF(I34&gt;I33,OFFSET(E34,IF(SUM(OFFSET(I34,0,0,计算结果!B$18-1,1))/'000300'!I34=计算结果!B$18,计算结果!B$18-1,SUM(OFFSET(I34,0,0,计算结果!B$18,1))/'000300'!I34-1),0,1,1)/E33-1,J33))</f>
        <v>-1.034621116588319E-2</v>
      </c>
      <c r="K34" s="34">
        <f ca="1">IF(I34=1,0.02,IF(I34&gt;I33,IF(AND(J34&gt;0,J33&gt;0,MAX(OFFSET(C34,0,0,计算结果!B$18-1,1))&gt;MAX(OFFSET('000300'!C33,0,0,-计算结果!B$18+1,1))),K33+0.02,IF(AND(J34&lt;0,J33&lt;0,MIN(OFFSET(C34,0,0,计算结果!B$18-1,1))&lt;MIN(OFFSET('000300'!C33,0,0,-计算结果!B$18+1,1))),K33+0.02,0.02)),K33))</f>
        <v>0.02</v>
      </c>
      <c r="L34" s="34">
        <f ca="1">IF(I34&lt;&gt;I33,IF(OFFSET(J34,计算结果!B$18,0,1,1)&gt;0,MAX(OFFSET(C34,0,0,计算结果!B$18-1,1)),IF(OFFSET(J34,计算结果!B$18,0,1,1)&lt;0,MIN(OFFSET(D34,0,0,计算结果!B$18-1,1)),L33)),L33)</f>
        <v>1035.03</v>
      </c>
      <c r="M34" s="34">
        <f t="shared" ca="1" si="4"/>
        <v>998.80913567376967</v>
      </c>
      <c r="N34" s="33" t="str">
        <f t="shared" ca="1" si="3"/>
        <v>买</v>
      </c>
      <c r="O34" s="4" t="str">
        <f t="shared" ca="1" si="1"/>
        <v/>
      </c>
      <c r="P34" s="3">
        <f ca="1">IF(N33="买",E34/E33-1,0)-IF(O34=1,计算结果!B$17,0)</f>
        <v>-6.477129427949091E-3</v>
      </c>
      <c r="Q34" s="2">
        <f t="shared" ca="1" si="2"/>
        <v>1.0267227575750542</v>
      </c>
      <c r="R34" s="3">
        <f ca="1">1-Q34/MAX(Q$2:Q34)</f>
        <v>6.477129427949202E-3</v>
      </c>
    </row>
    <row r="35" spans="1:18" x14ac:dyDescent="0.15">
      <c r="A35" s="1">
        <v>38412</v>
      </c>
      <c r="B35">
        <v>1039.3499999999999</v>
      </c>
      <c r="C35">
        <v>1042.73</v>
      </c>
      <c r="D35" s="22">
        <v>1031.1600000000001</v>
      </c>
      <c r="E35" s="22">
        <v>1035.93</v>
      </c>
      <c r="F35" s="16">
        <v>6288790528</v>
      </c>
      <c r="G35" s="3">
        <f t="shared" si="0"/>
        <v>-3.894305659724151E-3</v>
      </c>
      <c r="H35" s="3">
        <f>1-E35/MAX(E$2:E35)</f>
        <v>1.034621116588319E-2</v>
      </c>
      <c r="I35" s="44">
        <f>INT((ROW()-2)/计算结果!B$18+1)</f>
        <v>17</v>
      </c>
      <c r="J35" s="3">
        <f ca="1">IF(AND(I35=1,I35&lt;&gt;I34),0,IF(I35&gt;I34,OFFSET(E35,IF(SUM(OFFSET(I35,0,0,计算结果!B$18-1,1))/'000300'!I35=计算结果!B$18,计算结果!B$18-1,SUM(OFFSET(I35,0,0,计算结果!B$18,1))/'000300'!I35-1),0,1,1)/E34-1,J34))</f>
        <v>-1.034621116588319E-2</v>
      </c>
      <c r="K35" s="34">
        <f ca="1">IF(I35=1,0.02,IF(I35&gt;I34,IF(AND(J35&gt;0,J34&gt;0,MAX(OFFSET(C35,0,0,计算结果!B$18-1,1))&gt;MAX(OFFSET('000300'!C34,0,0,-计算结果!B$18+1,1))),K34+0.02,IF(AND(J35&lt;0,J34&lt;0,MIN(OFFSET(C35,0,0,计算结果!B$18-1,1))&lt;MIN(OFFSET('000300'!C34,0,0,-计算结果!B$18+1,1))),K34+0.02,0.02)),K34))</f>
        <v>0.02</v>
      </c>
      <c r="L35" s="34">
        <f ca="1">IF(I35&lt;&gt;I34,IF(OFFSET(J35,计算结果!B$18,0,1,1)&gt;0,MAX(OFFSET(C35,0,0,计算结果!B$18-1,1)),IF(OFFSET(J35,计算结果!B$18,0,1,1)&lt;0,MIN(OFFSET(D35,0,0,计算结果!B$18-1,1)),L34)),L34)</f>
        <v>1035.03</v>
      </c>
      <c r="M35" s="34">
        <f t="shared" ca="1" si="4"/>
        <v>998.80913567376967</v>
      </c>
      <c r="N35" s="33" t="str">
        <f t="shared" ca="1" si="3"/>
        <v>买</v>
      </c>
      <c r="O35" s="4" t="str">
        <f t="shared" ca="1" si="1"/>
        <v/>
      </c>
      <c r="P35" s="3">
        <f ca="1">IF(N34="买",E35/E34-1,0)-IF(O35=1,计算结果!B$17,0)</f>
        <v>-3.894305659724151E-3</v>
      </c>
      <c r="Q35" s="2">
        <f t="shared" ca="1" si="2"/>
        <v>1.022724385329262</v>
      </c>
      <c r="R35" s="3">
        <f ca="1">1-Q35/MAX(Q$2:Q35)</f>
        <v>1.0346211165883301E-2</v>
      </c>
    </row>
    <row r="36" spans="1:18" x14ac:dyDescent="0.15">
      <c r="A36" s="1">
        <v>38413</v>
      </c>
      <c r="B36">
        <v>1036.3599999999999</v>
      </c>
      <c r="C36">
        <v>1045.76</v>
      </c>
      <c r="D36" s="22">
        <v>1021</v>
      </c>
      <c r="E36" s="22">
        <v>1021.32</v>
      </c>
      <c r="F36" s="16">
        <v>8971308032</v>
      </c>
      <c r="G36" s="3">
        <f t="shared" si="0"/>
        <v>-1.4103269525933215E-2</v>
      </c>
      <c r="H36" s="3">
        <f>1-E36/MAX(E$2:E36)</f>
        <v>2.4303565287171813E-2</v>
      </c>
      <c r="I36" s="44">
        <f>INT((ROW()-2)/计算结果!B$18+1)</f>
        <v>18</v>
      </c>
      <c r="J36" s="3">
        <f ca="1">IF(AND(I36=1,I36&lt;&gt;I35),0,IF(I36&gt;I35,OFFSET(E36,IF(SUM(OFFSET(I36,0,0,计算结果!B$18-1,1))/'000300'!I36=计算结果!B$18,计算结果!B$18-1,SUM(OFFSET(I36,0,0,计算结果!B$18,1))/'000300'!I36-1),0,1,1)/E35-1,J35))</f>
        <v>-7.934899076192381E-3</v>
      </c>
      <c r="K36" s="34">
        <f ca="1">IF(I36=1,0.02,IF(I36&gt;I35,IF(AND(J36&gt;0,J35&gt;0,MAX(OFFSET(C36,0,0,计算结果!B$18-1,1))&gt;MAX(OFFSET('000300'!C35,0,0,-计算结果!B$18+1,1))),K35+0.02,IF(AND(J36&lt;0,J35&lt;0,MIN(OFFSET(C36,0,0,计算结果!B$18-1,1))&lt;MIN(OFFSET('000300'!C35,0,0,-计算结果!B$18+1,1))),K35+0.02,0.02)),K35))</f>
        <v>0.02</v>
      </c>
      <c r="L36" s="34">
        <f ca="1">IF(I36&lt;&gt;I35,IF(OFFSET(J36,计算结果!B$18,0,1,1)&gt;0,MAX(OFFSET(C36,0,0,计算结果!B$18-1,1)),IF(OFFSET(J36,计算结果!B$18,0,1,1)&lt;0,MIN(OFFSET(D36,0,0,计算结果!B$18-1,1)),L35)),L35)</f>
        <v>1045.76</v>
      </c>
      <c r="M36" s="34">
        <f t="shared" ca="1" si="4"/>
        <v>999.74815296029431</v>
      </c>
      <c r="N36" s="33" t="str">
        <f t="shared" ca="1" si="3"/>
        <v>买</v>
      </c>
      <c r="O36" s="4" t="str">
        <f t="shared" ca="1" si="1"/>
        <v/>
      </c>
      <c r="P36" s="3">
        <f ca="1">IF(N35="买",E36/E35-1,0)-IF(O36=1,计算结果!B$17,0)</f>
        <v>-1.4103269525933215E-2</v>
      </c>
      <c r="Q36" s="2">
        <f t="shared" ca="1" si="2"/>
        <v>1.0083006276722191</v>
      </c>
      <c r="R36" s="3">
        <f ca="1">1-Q36/MAX(Q$2:Q36)</f>
        <v>2.4303565287171813E-2</v>
      </c>
    </row>
    <row r="37" spans="1:18" x14ac:dyDescent="0.15">
      <c r="A37" s="1">
        <v>38414</v>
      </c>
      <c r="B37">
        <v>1019.87</v>
      </c>
      <c r="C37">
        <v>1028.4000000000001</v>
      </c>
      <c r="D37" s="22">
        <v>1014.75</v>
      </c>
      <c r="E37" s="22">
        <v>1027.71</v>
      </c>
      <c r="F37" s="16">
        <v>5582812160</v>
      </c>
      <c r="G37" s="3">
        <f t="shared" si="0"/>
        <v>6.2566090941134078E-3</v>
      </c>
      <c r="H37" s="3">
        <f>1-E37/MAX(E$2:E37)</f>
        <v>1.8199014100653388E-2</v>
      </c>
      <c r="I37" s="44">
        <f>INT((ROW()-2)/计算结果!B$18+1)</f>
        <v>18</v>
      </c>
      <c r="J37" s="3">
        <f ca="1">IF(AND(I37=1,I37&lt;&gt;I36),0,IF(I37&gt;I36,OFFSET(E37,IF(SUM(OFFSET(I37,0,0,计算结果!B$18-1,1))/'000300'!I37=计算结果!B$18,计算结果!B$18-1,SUM(OFFSET(I37,0,0,计算结果!B$18,1))/'000300'!I37-1),0,1,1)/E36-1,J36))</f>
        <v>-7.934899076192381E-3</v>
      </c>
      <c r="K37" s="34">
        <f ca="1">IF(I37=1,0.02,IF(I37&gt;I36,IF(AND(J37&gt;0,J36&gt;0,MAX(OFFSET(C37,0,0,计算结果!B$18-1,1))&gt;MAX(OFFSET('000300'!C36,0,0,-计算结果!B$18+1,1))),K36+0.02,IF(AND(J37&lt;0,J36&lt;0,MIN(OFFSET(C37,0,0,计算结果!B$18-1,1))&lt;MIN(OFFSET('000300'!C36,0,0,-计算结果!B$18+1,1))),K36+0.02,0.02)),K36))</f>
        <v>0.02</v>
      </c>
      <c r="L37" s="34">
        <f ca="1">IF(I37&lt;&gt;I36,IF(OFFSET(J37,计算结果!B$18,0,1,1)&gt;0,MAX(OFFSET(C37,0,0,计算结果!B$18-1,1)),IF(OFFSET(J37,计算结果!B$18,0,1,1)&lt;0,MIN(OFFSET(D37,0,0,计算结果!B$18-1,1)),L36)),L36)</f>
        <v>1045.76</v>
      </c>
      <c r="M37" s="34">
        <f t="shared" ca="1" si="4"/>
        <v>999.74815296029431</v>
      </c>
      <c r="N37" s="33" t="str">
        <f t="shared" ca="1" si="3"/>
        <v>买</v>
      </c>
      <c r="O37" s="4" t="str">
        <f t="shared" ca="1" si="1"/>
        <v/>
      </c>
      <c r="P37" s="3">
        <f ca="1">IF(N36="买",E37/E36-1,0)-IF(O37=1,计算结果!B$17,0)</f>
        <v>6.2566090941134078E-3</v>
      </c>
      <c r="Q37" s="2">
        <f t="shared" ca="1" si="2"/>
        <v>1.0146091705489133</v>
      </c>
      <c r="R37" s="3">
        <f ca="1">1-Q37/MAX(Q$2:Q37)</f>
        <v>1.8199014100653499E-2</v>
      </c>
    </row>
    <row r="38" spans="1:18" x14ac:dyDescent="0.15">
      <c r="A38" s="1">
        <v>38415</v>
      </c>
      <c r="B38">
        <v>1027.92</v>
      </c>
      <c r="C38">
        <v>1031.8399999999999</v>
      </c>
      <c r="D38" s="22">
        <v>1022.17</v>
      </c>
      <c r="E38" s="22">
        <v>1023.66</v>
      </c>
      <c r="F38" s="16">
        <v>5383867904</v>
      </c>
      <c r="G38" s="3">
        <f t="shared" si="0"/>
        <v>-3.940800420352164E-3</v>
      </c>
      <c r="H38" s="3">
        <f>1-E38/MAX(E$2:E38)</f>
        <v>2.2068095838587709E-2</v>
      </c>
      <c r="I38" s="44">
        <f>INT((ROW()-2)/计算结果!B$18+1)</f>
        <v>19</v>
      </c>
      <c r="J38" s="3">
        <f ca="1">IF(AND(I38=1,I38&lt;&gt;I37),0,IF(I38&gt;I37,OFFSET(E38,IF(SUM(OFFSET(I38,0,0,计算结果!B$18-1,1))/'000300'!I38=计算结果!B$18,计算结果!B$18-1,SUM(OFFSET(I38,0,0,计算结果!B$18,1))/'000300'!I38-1),0,1,1)/E37-1,J37))</f>
        <v>2.10176022418751E-3</v>
      </c>
      <c r="K38" s="34">
        <f ca="1">IF(I38=1,0.02,IF(I38&gt;I37,IF(AND(J38&gt;0,J37&gt;0,MAX(OFFSET(C38,0,0,计算结果!B$18-1,1))&gt;MAX(OFFSET('000300'!C37,0,0,-计算结果!B$18+1,1))),K37+0.02,IF(AND(J38&lt;0,J37&lt;0,MIN(OFFSET(C38,0,0,计算结果!B$18-1,1))&lt;MIN(OFFSET('000300'!C37,0,0,-计算结果!B$18+1,1))),K37+0.02,0.02)),K37))</f>
        <v>0.02</v>
      </c>
      <c r="L38" s="34">
        <f ca="1">IF(I38&lt;&gt;I37,IF(OFFSET(J38,计算结果!B$18,0,1,1)&gt;0,MAX(OFFSET(C38,0,0,计算结果!B$18-1,1)),IF(OFFSET(J38,计算结果!B$18,0,1,1)&lt;0,MIN(OFFSET(D38,0,0,计算结果!B$18-1,1)),L37)),L37)</f>
        <v>1031.8399999999999</v>
      </c>
      <c r="M38" s="34">
        <f t="shared" ca="1" si="4"/>
        <v>1000.3899899010884</v>
      </c>
      <c r="N38" s="33" t="str">
        <f t="shared" ca="1" si="3"/>
        <v>买</v>
      </c>
      <c r="O38" s="4" t="str">
        <f t="shared" ca="1" si="1"/>
        <v/>
      </c>
      <c r="P38" s="3">
        <f ca="1">IF(N37="买",E38/E37-1,0)-IF(O38=1,计算结果!B$17,0)</f>
        <v>-3.940800420352164E-3</v>
      </c>
      <c r="Q38" s="2">
        <f t="shared" ca="1" si="2"/>
        <v>1.0106107983031209</v>
      </c>
      <c r="R38" s="3">
        <f ca="1">1-Q38/MAX(Q$2:Q38)</f>
        <v>2.2068095838587931E-2</v>
      </c>
    </row>
    <row r="39" spans="1:18" x14ac:dyDescent="0.15">
      <c r="A39" s="1">
        <v>38418</v>
      </c>
      <c r="B39">
        <v>1024.48</v>
      </c>
      <c r="C39">
        <v>1031.3399999999999</v>
      </c>
      <c r="D39" s="22">
        <v>1024.48</v>
      </c>
      <c r="E39" s="22">
        <v>1029.8699999999999</v>
      </c>
      <c r="F39" s="16">
        <v>5316473344</v>
      </c>
      <c r="G39" s="3">
        <f t="shared" si="0"/>
        <v>6.0664673817478754E-3</v>
      </c>
      <c r="H39" s="3">
        <f>1-E39/MAX(E$2:E39)</f>
        <v>1.613550384042195E-2</v>
      </c>
      <c r="I39" s="44">
        <f>INT((ROW()-2)/计算结果!B$18+1)</f>
        <v>19</v>
      </c>
      <c r="J39" s="3">
        <f ca="1">IF(AND(I39=1,I39&lt;&gt;I38),0,IF(I39&gt;I38,OFFSET(E39,IF(SUM(OFFSET(I39,0,0,计算结果!B$18-1,1))/'000300'!I39=计算结果!B$18,计算结果!B$18-1,SUM(OFFSET(I39,0,0,计算结果!B$18,1))/'000300'!I39-1),0,1,1)/E38-1,J38))</f>
        <v>2.10176022418751E-3</v>
      </c>
      <c r="K39" s="34">
        <f ca="1">IF(I39=1,0.02,IF(I39&gt;I38,IF(AND(J39&gt;0,J38&gt;0,MAX(OFFSET(C39,0,0,计算结果!B$18-1,1))&gt;MAX(OFFSET('000300'!C38,0,0,-计算结果!B$18+1,1))),K38+0.02,IF(AND(J39&lt;0,J38&lt;0,MIN(OFFSET(C39,0,0,计算结果!B$18-1,1))&lt;MIN(OFFSET('000300'!C38,0,0,-计算结果!B$18+1,1))),K38+0.02,0.02)),K38))</f>
        <v>0.02</v>
      </c>
      <c r="L39" s="34">
        <f ca="1">IF(I39&lt;&gt;I38,IF(OFFSET(J39,计算结果!B$18,0,1,1)&gt;0,MAX(OFFSET(C39,0,0,计算结果!B$18-1,1)),IF(OFFSET(J39,计算结果!B$18,0,1,1)&lt;0,MIN(OFFSET(D39,0,0,计算结果!B$18-1,1)),L38)),L38)</f>
        <v>1031.8399999999999</v>
      </c>
      <c r="M39" s="34">
        <f t="shared" ca="1" si="4"/>
        <v>1000.3899899010884</v>
      </c>
      <c r="N39" s="33" t="str">
        <f t="shared" ca="1" si="3"/>
        <v>买</v>
      </c>
      <c r="O39" s="4" t="str">
        <f t="shared" ca="1" si="1"/>
        <v/>
      </c>
      <c r="P39" s="3">
        <f ca="1">IF(N38="买",E39/E38-1,0)-IF(O39=1,计算结果!B$17,0)</f>
        <v>6.0664673817478754E-3</v>
      </c>
      <c r="Q39" s="2">
        <f t="shared" ca="1" si="2"/>
        <v>1.016741635746669</v>
      </c>
      <c r="R39" s="3">
        <f ca="1">1-Q39/MAX(Q$2:Q39)</f>
        <v>1.6135503840422172E-2</v>
      </c>
    </row>
    <row r="40" spans="1:18" x14ac:dyDescent="0.15">
      <c r="A40" s="1">
        <v>38419</v>
      </c>
      <c r="B40">
        <v>1033.78</v>
      </c>
      <c r="C40">
        <v>1049.28</v>
      </c>
      <c r="D40" s="22">
        <v>1032.8499999999999</v>
      </c>
      <c r="E40" s="22">
        <v>1048.98</v>
      </c>
      <c r="F40" s="16">
        <v>9851274240</v>
      </c>
      <c r="G40" s="3">
        <f t="shared" si="0"/>
        <v>1.8555740044860158E-2</v>
      </c>
      <c r="H40" s="3">
        <f>1-E40/MAX(E$2:E40)</f>
        <v>0</v>
      </c>
      <c r="I40" s="44">
        <f>INT((ROW()-2)/计算结果!B$18+1)</f>
        <v>20</v>
      </c>
      <c r="J40" s="3">
        <f ca="1">IF(AND(I40=1,I40&lt;&gt;I39),0,IF(I40&gt;I39,OFFSET(E40,IF(SUM(OFFSET(I40,0,0,计算结果!B$18-1,1))/'000300'!I40=计算结果!B$18,计算结果!B$18-1,SUM(OFFSET(I40,0,0,计算结果!B$18,1))/'000300'!I40-1),0,1,1)/E39-1,J39))</f>
        <v>1.6186508976861136E-2</v>
      </c>
      <c r="K40" s="34">
        <f ca="1">IF(I40=1,0.02,IF(I40&gt;I39,IF(AND(J40&gt;0,J39&gt;0,MAX(OFFSET(C40,0,0,计算结果!B$18-1,1))&gt;MAX(OFFSET('000300'!C39,0,0,-计算结果!B$18+1,1))),K39+0.02,IF(AND(J40&lt;0,J39&lt;0,MIN(OFFSET(C40,0,0,计算结果!B$18-1,1))&lt;MIN(OFFSET('000300'!C39,0,0,-计算结果!B$18+1,1))),K39+0.02,0.02)),K39))</f>
        <v>0.04</v>
      </c>
      <c r="L40" s="34">
        <f ca="1">IF(I40&lt;&gt;I39,IF(OFFSET(J40,计算结果!B$18,0,1,1)&gt;0,MAX(OFFSET(C40,0,0,计算结果!B$18-1,1)),IF(OFFSET(J40,计算结果!B$18,0,1,1)&lt;0,MIN(OFFSET(D40,0,0,计算结果!B$18-1,1)),L39)),L39)</f>
        <v>1032.8499999999999</v>
      </c>
      <c r="M40" s="34">
        <f t="shared" ca="1" si="4"/>
        <v>1001.6883903050448</v>
      </c>
      <c r="N40" s="33" t="str">
        <f t="shared" ca="1" si="3"/>
        <v>买</v>
      </c>
      <c r="O40" s="4" t="str">
        <f t="shared" ca="1" si="1"/>
        <v/>
      </c>
      <c r="P40" s="3">
        <f ca="1">IF(N39="买",E40/E39-1,0)-IF(O40=1,计算结果!B$17,0)</f>
        <v>1.8555740044860158E-2</v>
      </c>
      <c r="Q40" s="2">
        <f t="shared" ca="1" si="2"/>
        <v>1.0356080292323702</v>
      </c>
      <c r="R40" s="3">
        <f ca="1">1-Q40/MAX(Q$2:Q40)</f>
        <v>0</v>
      </c>
    </row>
    <row r="41" spans="1:18" x14ac:dyDescent="0.15">
      <c r="A41" s="1">
        <v>38420</v>
      </c>
      <c r="B41">
        <v>1051.26</v>
      </c>
      <c r="C41">
        <v>1054.6400000000001</v>
      </c>
      <c r="D41" s="22">
        <v>1041.98</v>
      </c>
      <c r="E41" s="22">
        <v>1046.54</v>
      </c>
      <c r="F41" s="16">
        <v>9877623808</v>
      </c>
      <c r="G41" s="3">
        <f t="shared" si="0"/>
        <v>-2.3260691338252704E-3</v>
      </c>
      <c r="H41" s="3">
        <f>1-E41/MAX(E$2:E41)</f>
        <v>2.3260691338252704E-3</v>
      </c>
      <c r="I41" s="44">
        <f>INT((ROW()-2)/计算结果!B$18+1)</f>
        <v>20</v>
      </c>
      <c r="J41" s="3">
        <f ca="1">IF(AND(I41=1,I41&lt;&gt;I40),0,IF(I41&gt;I40,OFFSET(E41,IF(SUM(OFFSET(I41,0,0,计算结果!B$18-1,1))/'000300'!I41=计算结果!B$18,计算结果!B$18-1,SUM(OFFSET(I41,0,0,计算结果!B$18,1))/'000300'!I41-1),0,1,1)/E40-1,J40))</f>
        <v>1.6186508976861136E-2</v>
      </c>
      <c r="K41" s="34">
        <f ca="1">IF(I41=1,0.02,IF(I41&gt;I40,IF(AND(J41&gt;0,J40&gt;0,MAX(OFFSET(C41,0,0,计算结果!B$18-1,1))&gt;MAX(OFFSET('000300'!C40,0,0,-计算结果!B$18+1,1))),K40+0.02,IF(AND(J41&lt;0,J40&lt;0,MIN(OFFSET(C41,0,0,计算结果!B$18-1,1))&lt;MIN(OFFSET('000300'!C40,0,0,-计算结果!B$18+1,1))),K40+0.02,0.02)),K40))</f>
        <v>0.04</v>
      </c>
      <c r="L41" s="34">
        <f ca="1">IF(I41&lt;&gt;I40,IF(OFFSET(J41,计算结果!B$18,0,1,1)&gt;0,MAX(OFFSET(C41,0,0,计算结果!B$18-1,1)),IF(OFFSET(J41,计算结果!B$18,0,1,1)&lt;0,MIN(OFFSET(D41,0,0,计算结果!B$18-1,1)),L40)),L40)</f>
        <v>1032.8499999999999</v>
      </c>
      <c r="M41" s="34">
        <f t="shared" ca="1" si="4"/>
        <v>1001.6883903050448</v>
      </c>
      <c r="N41" s="33" t="str">
        <f t="shared" ca="1" si="3"/>
        <v>买</v>
      </c>
      <c r="O41" s="4" t="str">
        <f t="shared" ca="1" si="1"/>
        <v/>
      </c>
      <c r="P41" s="3">
        <f ca="1">IF(N40="买",E41/E40-1,0)-IF(O41=1,计算结果!B$17,0)</f>
        <v>-2.3260691338252704E-3</v>
      </c>
      <c r="Q41" s="2">
        <f t="shared" ca="1" si="2"/>
        <v>1.033199133360831</v>
      </c>
      <c r="R41" s="3">
        <f ca="1">1-Q41/MAX(Q$2:Q41)</f>
        <v>2.3260691338253814E-3</v>
      </c>
    </row>
    <row r="42" spans="1:18" x14ac:dyDescent="0.15">
      <c r="A42" s="1">
        <v>38421</v>
      </c>
      <c r="B42">
        <v>1046.68</v>
      </c>
      <c r="C42">
        <v>1046.68</v>
      </c>
      <c r="D42" s="22">
        <v>1019.63</v>
      </c>
      <c r="E42" s="22">
        <v>1022.41</v>
      </c>
      <c r="F42" s="16">
        <v>8380547584</v>
      </c>
      <c r="G42" s="3">
        <f t="shared" si="0"/>
        <v>-2.3056930456552105E-2</v>
      </c>
      <c r="H42" s="3">
        <f>1-E42/MAX(E$2:E42)</f>
        <v>2.5329367576121586E-2</v>
      </c>
      <c r="I42" s="44">
        <f>INT((ROW()-2)/计算结果!B$18+1)</f>
        <v>21</v>
      </c>
      <c r="J42" s="3">
        <f ca="1">IF(AND(I42=1,I42&lt;&gt;I41),0,IF(I42&gt;I41,OFFSET(E42,IF(SUM(OFFSET(I42,0,0,计算结果!B$18-1,1))/'000300'!I42=计算结果!B$18,计算结果!B$18-1,SUM(OFFSET(I42,0,0,计算结果!B$18,1))/'000300'!I42-1),0,1,1)/E41-1,J41))</f>
        <v>-1.8269726909625916E-2</v>
      </c>
      <c r="K42" s="34">
        <f ca="1">IF(I42=1,0.02,IF(I42&gt;I41,IF(AND(J42&gt;0,J41&gt;0,MAX(OFFSET(C42,0,0,计算结果!B$18-1,1))&gt;MAX(OFFSET('000300'!C41,0,0,-计算结果!B$18+1,1))),K41+0.02,IF(AND(J42&lt;0,J41&lt;0,MIN(OFFSET(C42,0,0,计算结果!B$18-1,1))&lt;MIN(OFFSET('000300'!C41,0,0,-计算结果!B$18+1,1))),K41+0.02,0.02)),K41))</f>
        <v>0.02</v>
      </c>
      <c r="L42" s="34">
        <f ca="1">IF(I42&lt;&gt;I41,IF(OFFSET(J42,计算结果!B$18,0,1,1)&gt;0,MAX(OFFSET(C42,0,0,计算结果!B$18-1,1)),IF(OFFSET(J42,计算结果!B$18,0,1,1)&lt;0,MIN(OFFSET(D42,0,0,计算结果!B$18-1,1)),L41)),L41)</f>
        <v>1019.63</v>
      </c>
      <c r="M42" s="34">
        <f t="shared" ca="1" si="4"/>
        <v>1002.0472224989439</v>
      </c>
      <c r="N42" s="33" t="str">
        <f t="shared" ca="1" si="3"/>
        <v>买</v>
      </c>
      <c r="O42" s="4" t="str">
        <f t="shared" ca="1" si="1"/>
        <v/>
      </c>
      <c r="P42" s="3">
        <f ca="1">IF(N41="买",E42/E41-1,0)-IF(O42=1,计算结果!B$17,0)</f>
        <v>-2.3056930456552105E-2</v>
      </c>
      <c r="Q42" s="2">
        <f t="shared" ca="1" si="2"/>
        <v>1.0093767327951604</v>
      </c>
      <c r="R42" s="3">
        <f ca="1">1-Q42/MAX(Q$2:Q42)</f>
        <v>2.5329367576121808E-2</v>
      </c>
    </row>
    <row r="43" spans="1:18" x14ac:dyDescent="0.15">
      <c r="A43" s="1">
        <v>38422</v>
      </c>
      <c r="B43">
        <v>1021.08</v>
      </c>
      <c r="C43">
        <v>1028.1099999999999</v>
      </c>
      <c r="D43" s="22">
        <v>1016.93</v>
      </c>
      <c r="E43" s="22">
        <v>1027.42</v>
      </c>
      <c r="F43" s="16">
        <v>7654557184</v>
      </c>
      <c r="G43" s="3">
        <f t="shared" si="0"/>
        <v>4.9001868135094551E-3</v>
      </c>
      <c r="H43" s="3">
        <f>1-E43/MAX(E$2:E43)</f>
        <v>2.0553299395603242E-2</v>
      </c>
      <c r="I43" s="44">
        <f>INT((ROW()-2)/计算结果!B$18+1)</f>
        <v>21</v>
      </c>
      <c r="J43" s="3">
        <f ca="1">IF(AND(I43=1,I43&lt;&gt;I42),0,IF(I43&gt;I42,OFFSET(E43,IF(SUM(OFFSET(I43,0,0,计算结果!B$18-1,1))/'000300'!I43=计算结果!B$18,计算结果!B$18-1,SUM(OFFSET(I43,0,0,计算结果!B$18,1))/'000300'!I43-1),0,1,1)/E42-1,J42))</f>
        <v>-1.8269726909625916E-2</v>
      </c>
      <c r="K43" s="34">
        <f ca="1">IF(I43=1,0.02,IF(I43&gt;I42,IF(AND(J43&gt;0,J42&gt;0,MAX(OFFSET(C43,0,0,计算结果!B$18-1,1))&gt;MAX(OFFSET('000300'!C42,0,0,-计算结果!B$18+1,1))),K42+0.02,IF(AND(J43&lt;0,J42&lt;0,MIN(OFFSET(C43,0,0,计算结果!B$18-1,1))&lt;MIN(OFFSET('000300'!C42,0,0,-计算结果!B$18+1,1))),K42+0.02,0.02)),K42))</f>
        <v>0.02</v>
      </c>
      <c r="L43" s="34">
        <f ca="1">IF(I43&lt;&gt;I42,IF(OFFSET(J43,计算结果!B$18,0,1,1)&gt;0,MAX(OFFSET(C43,0,0,计算结果!B$18-1,1)),IF(OFFSET(J43,计算结果!B$18,0,1,1)&lt;0,MIN(OFFSET(D43,0,0,计算结果!B$18-1,1)),L42)),L42)</f>
        <v>1019.63</v>
      </c>
      <c r="M43" s="34">
        <f t="shared" ca="1" si="4"/>
        <v>1002.0472224989439</v>
      </c>
      <c r="N43" s="33" t="str">
        <f t="shared" ca="1" si="3"/>
        <v>买</v>
      </c>
      <c r="O43" s="4" t="str">
        <f t="shared" ca="1" si="1"/>
        <v/>
      </c>
      <c r="P43" s="3">
        <f ca="1">IF(N42="买",E43/E42-1,0)-IF(O43=1,计算结果!B$17,0)</f>
        <v>4.9001868135094551E-3</v>
      </c>
      <c r="Q43" s="2">
        <f t="shared" ca="1" si="2"/>
        <v>1.0143228673510665</v>
      </c>
      <c r="R43" s="3">
        <f ca="1">1-Q43/MAX(Q$2:Q43)</f>
        <v>2.0553299395603353E-2</v>
      </c>
    </row>
    <row r="44" spans="1:18" x14ac:dyDescent="0.15">
      <c r="A44" s="1">
        <v>38425</v>
      </c>
      <c r="B44">
        <v>1027.17</v>
      </c>
      <c r="C44">
        <v>1041.56</v>
      </c>
      <c r="D44" s="22">
        <v>1014.92</v>
      </c>
      <c r="E44" s="22">
        <v>1031.02</v>
      </c>
      <c r="F44" s="16">
        <v>10229429248</v>
      </c>
      <c r="G44" s="3">
        <f t="shared" si="0"/>
        <v>3.5039224465165386E-3</v>
      </c>
      <c r="H44" s="3">
        <f>1-E44/MAX(E$2:E44)</f>
        <v>1.712139411618907E-2</v>
      </c>
      <c r="I44" s="44">
        <f>INT((ROW()-2)/计算结果!B$18+1)</f>
        <v>22</v>
      </c>
      <c r="J44" s="3">
        <f ca="1">IF(AND(I44=1,I44&lt;&gt;I43),0,IF(I44&gt;I43,OFFSET(E44,IF(SUM(OFFSET(I44,0,0,计算结果!B$18-1,1))/'000300'!I44=计算结果!B$18,计算结果!B$18-1,SUM(OFFSET(I44,0,0,计算结果!B$18,1))/'000300'!I44-1),0,1,1)/E43-1,J43))</f>
        <v>-1.3529033890716691E-2</v>
      </c>
      <c r="K44" s="34">
        <f ca="1">IF(I44=1,0.02,IF(I44&gt;I43,IF(AND(J44&gt;0,J43&gt;0,MAX(OFFSET(C44,0,0,计算结果!B$18-1,1))&gt;MAX(OFFSET('000300'!C43,0,0,-计算结果!B$18+1,1))),K43+0.02,IF(AND(J44&lt;0,J43&lt;0,MIN(OFFSET(C44,0,0,计算结果!B$18-1,1))&lt;MIN(OFFSET('000300'!C43,0,0,-计算结果!B$18+1,1))),K43+0.02,0.02)),K43))</f>
        <v>0.02</v>
      </c>
      <c r="L44" s="34">
        <f ca="1">IF(I44&lt;&gt;I43,IF(OFFSET(J44,计算结果!B$18,0,1,1)&gt;0,MAX(OFFSET(C44,0,0,计算结果!B$18-1,1)),IF(OFFSET(J44,计算结果!B$18,0,1,1)&lt;0,MIN(OFFSET(D44,0,0,计算结果!B$18-1,1)),L43)),L43)</f>
        <v>1014.92</v>
      </c>
      <c r="M44" s="34">
        <f t="shared" ca="1" si="4"/>
        <v>1002.3046780489651</v>
      </c>
      <c r="N44" s="33" t="str">
        <f t="shared" ca="1" si="3"/>
        <v>买</v>
      </c>
      <c r="O44" s="4" t="str">
        <f t="shared" ca="1" si="1"/>
        <v/>
      </c>
      <c r="P44" s="3">
        <f ca="1">IF(N43="买",E44/E43-1,0)-IF(O44=1,计算结果!B$17,0)</f>
        <v>3.5039224465165386E-3</v>
      </c>
      <c r="Q44" s="2">
        <f t="shared" ca="1" si="2"/>
        <v>1.017876976013993</v>
      </c>
      <c r="R44" s="3">
        <f ca="1">1-Q44/MAX(Q$2:Q44)</f>
        <v>1.7121394116188959E-2</v>
      </c>
    </row>
    <row r="45" spans="1:18" x14ac:dyDescent="0.15">
      <c r="A45" s="1">
        <v>38426</v>
      </c>
      <c r="B45">
        <v>1030.8499999999999</v>
      </c>
      <c r="C45">
        <v>1030.93</v>
      </c>
      <c r="D45" s="22">
        <v>1011.64</v>
      </c>
      <c r="E45" s="22">
        <v>1013.52</v>
      </c>
      <c r="F45" s="16">
        <v>8091209216</v>
      </c>
      <c r="G45" s="3">
        <f t="shared" si="0"/>
        <v>-1.6973482570658227E-2</v>
      </c>
      <c r="H45" s="3">
        <f>1-E45/MAX(E$2:E45)</f>
        <v>3.3804267002230826E-2</v>
      </c>
      <c r="I45" s="44">
        <f>INT((ROW()-2)/计算结果!B$18+1)</f>
        <v>22</v>
      </c>
      <c r="J45" s="3">
        <f ca="1">IF(AND(I45=1,I45&lt;&gt;I44),0,IF(I45&gt;I44,OFFSET(E45,IF(SUM(OFFSET(I45,0,0,计算结果!B$18-1,1))/'000300'!I45=计算结果!B$18,计算结果!B$18-1,SUM(OFFSET(I45,0,0,计算结果!B$18,1))/'000300'!I45-1),0,1,1)/E44-1,J44))</f>
        <v>-1.3529033890716691E-2</v>
      </c>
      <c r="K45" s="34">
        <f ca="1">IF(I45=1,0.02,IF(I45&gt;I44,IF(AND(J45&gt;0,J44&gt;0,MAX(OFFSET(C45,0,0,计算结果!B$18-1,1))&gt;MAX(OFFSET('000300'!C44,0,0,-计算结果!B$18+1,1))),K44+0.02,IF(AND(J45&lt;0,J44&lt;0,MIN(OFFSET(C45,0,0,计算结果!B$18-1,1))&lt;MIN(OFFSET('000300'!C44,0,0,-计算结果!B$18+1,1))),K44+0.02,0.02)),K44))</f>
        <v>0.02</v>
      </c>
      <c r="L45" s="34">
        <f ca="1">IF(I45&lt;&gt;I44,IF(OFFSET(J45,计算结果!B$18,0,1,1)&gt;0,MAX(OFFSET(C45,0,0,计算结果!B$18-1,1)),IF(OFFSET(J45,计算结果!B$18,0,1,1)&lt;0,MIN(OFFSET(D45,0,0,计算结果!B$18-1,1)),L44)),L44)</f>
        <v>1014.92</v>
      </c>
      <c r="M45" s="34">
        <f t="shared" ca="1" si="4"/>
        <v>1002.3046780489651</v>
      </c>
      <c r="N45" s="33" t="str">
        <f t="shared" ca="1" si="3"/>
        <v>买</v>
      </c>
      <c r="O45" s="4" t="str">
        <f t="shared" ca="1" si="1"/>
        <v/>
      </c>
      <c r="P45" s="3">
        <f ca="1">IF(N44="买",E45/E44-1,0)-IF(O45=1,计算结果!B$17,0)</f>
        <v>-1.6973482570658227E-2</v>
      </c>
      <c r="Q45" s="2">
        <f t="shared" ca="1" si="2"/>
        <v>1.0006000589025452</v>
      </c>
      <c r="R45" s="3">
        <f ca="1">1-Q45/MAX(Q$2:Q45)</f>
        <v>3.3804267002230715E-2</v>
      </c>
    </row>
    <row r="46" spans="1:18" x14ac:dyDescent="0.15">
      <c r="A46" s="1">
        <v>38427</v>
      </c>
      <c r="B46">
        <v>1011.85</v>
      </c>
      <c r="C46">
        <v>1012.19</v>
      </c>
      <c r="D46" s="22">
        <v>995.96</v>
      </c>
      <c r="E46" s="22">
        <v>1003.06</v>
      </c>
      <c r="F46" s="16">
        <v>7153745920</v>
      </c>
      <c r="G46" s="3">
        <f t="shared" si="0"/>
        <v>-1.0320467282342816E-2</v>
      </c>
      <c r="H46" s="3">
        <f>1-E46/MAX(E$2:E46)</f>
        <v>4.3775858452973382E-2</v>
      </c>
      <c r="I46" s="44">
        <f>INT((ROW()-2)/计算结果!B$18+1)</f>
        <v>23</v>
      </c>
      <c r="J46" s="3">
        <f ca="1">IF(AND(I46=1,I46&lt;&gt;I45),0,IF(I46&gt;I45,OFFSET(E46,IF(SUM(OFFSET(I46,0,0,计算结果!B$18-1,1))/'000300'!I46=计算结果!B$18,计算结果!B$18-1,SUM(OFFSET(I46,0,0,计算结果!B$18,1))/'000300'!I46-1),0,1,1)/E45-1,J45))</f>
        <v>-2.0384402873154905E-2</v>
      </c>
      <c r="K46" s="34">
        <f ca="1">IF(I46=1,0.02,IF(I46&gt;I45,IF(AND(J46&gt;0,J45&gt;0,MAX(OFFSET(C46,0,0,计算结果!B$18-1,1))&gt;MAX(OFFSET('000300'!C45,0,0,-计算结果!B$18+1,1))),K45+0.02,IF(AND(J46&lt;0,J45&lt;0,MIN(OFFSET(C46,0,0,计算结果!B$18-1,1))&lt;MIN(OFFSET('000300'!C45,0,0,-计算结果!B$18+1,1))),K45+0.02,0.02)),K45))</f>
        <v>0.04</v>
      </c>
      <c r="L46" s="34">
        <f ca="1">IF(I46&lt;&gt;I45,IF(OFFSET(J46,计算结果!B$18,0,1,1)&gt;0,MAX(OFFSET(C46,0,0,计算结果!B$18-1,1)),IF(OFFSET(J46,计算结果!B$18,0,1,1)&lt;0,MIN(OFFSET(D46,0,0,计算结果!B$18-1,1)),L45)),L45)</f>
        <v>995.96</v>
      </c>
      <c r="M46" s="34">
        <f t="shared" ca="1" si="4"/>
        <v>1002.0508909270065</v>
      </c>
      <c r="N46" s="33" t="str">
        <f t="shared" ca="1" si="3"/>
        <v>买</v>
      </c>
      <c r="O46" s="4" t="str">
        <f t="shared" ca="1" si="1"/>
        <v/>
      </c>
      <c r="P46" s="3">
        <f ca="1">IF(N45="买",E46/E45-1,0)-IF(O46=1,计算结果!B$17,0)</f>
        <v>-1.0320467282342816E-2</v>
      </c>
      <c r="Q46" s="2">
        <f t="shared" ca="1" si="2"/>
        <v>0.99027339873193121</v>
      </c>
      <c r="R46" s="3">
        <f ca="1">1-Q46/MAX(Q$2:Q46)</f>
        <v>4.3775858452973382E-2</v>
      </c>
    </row>
    <row r="47" spans="1:18" x14ac:dyDescent="0.15">
      <c r="A47" s="1">
        <v>38428</v>
      </c>
      <c r="B47">
        <v>1001.96</v>
      </c>
      <c r="C47">
        <v>1004.82</v>
      </c>
      <c r="D47" s="22">
        <v>992.12</v>
      </c>
      <c r="E47" s="22">
        <v>992.86</v>
      </c>
      <c r="F47" s="16">
        <v>6535061504</v>
      </c>
      <c r="G47" s="3">
        <f t="shared" si="0"/>
        <v>-1.0168883217354874E-2</v>
      </c>
      <c r="H47" s="3">
        <f>1-E47/MAX(E$2:E47)</f>
        <v>5.3499590077980552E-2</v>
      </c>
      <c r="I47" s="44">
        <f>INT((ROW()-2)/计算结果!B$18+1)</f>
        <v>23</v>
      </c>
      <c r="J47" s="3">
        <f ca="1">IF(AND(I47=1,I47&lt;&gt;I46),0,IF(I47&gt;I46,OFFSET(E47,IF(SUM(OFFSET(I47,0,0,计算结果!B$18-1,1))/'000300'!I47=计算结果!B$18,计算结果!B$18-1,SUM(OFFSET(I47,0,0,计算结果!B$18,1))/'000300'!I47-1),0,1,1)/E46-1,J46))</f>
        <v>-2.0384402873154905E-2</v>
      </c>
      <c r="K47" s="34">
        <f ca="1">IF(I47=1,0.02,IF(I47&gt;I46,IF(AND(J47&gt;0,J46&gt;0,MAX(OFFSET(C47,0,0,计算结果!B$18-1,1))&gt;MAX(OFFSET('000300'!C46,0,0,-计算结果!B$18+1,1))),K46+0.02,IF(AND(J47&lt;0,J46&lt;0,MIN(OFFSET(C47,0,0,计算结果!B$18-1,1))&lt;MIN(OFFSET('000300'!C46,0,0,-计算结果!B$18+1,1))),K46+0.02,0.02)),K46))</f>
        <v>0.04</v>
      </c>
      <c r="L47" s="34">
        <f ca="1">IF(I47&lt;&gt;I46,IF(OFFSET(J47,计算结果!B$18,0,1,1)&gt;0,MAX(OFFSET(C47,0,0,计算结果!B$18-1,1)),IF(OFFSET(J47,计算结果!B$18,0,1,1)&lt;0,MIN(OFFSET(D47,0,0,计算结果!B$18-1,1)),L46)),L46)</f>
        <v>995.96</v>
      </c>
      <c r="M47" s="34">
        <f t="shared" ca="1" si="4"/>
        <v>1002.0508909270065</v>
      </c>
      <c r="N47" s="33" t="str">
        <f t="shared" ca="1" si="3"/>
        <v>卖</v>
      </c>
      <c r="O47" s="4">
        <f t="shared" ca="1" si="1"/>
        <v>1</v>
      </c>
      <c r="P47" s="3">
        <f ca="1">IF(N46="买",E47/E46-1,0)-IF(O47=1,计算结果!B$17,0)</f>
        <v>-1.0168883217354874E-2</v>
      </c>
      <c r="Q47" s="2">
        <f t="shared" ca="1" si="2"/>
        <v>0.98020342418697315</v>
      </c>
      <c r="R47" s="3">
        <f ca="1">1-Q47/MAX(Q$2:Q47)</f>
        <v>5.3499590077980441E-2</v>
      </c>
    </row>
    <row r="48" spans="1:18" x14ac:dyDescent="0.15">
      <c r="A48" s="1">
        <v>38429</v>
      </c>
      <c r="B48">
        <v>991.88</v>
      </c>
      <c r="C48">
        <v>996.39</v>
      </c>
      <c r="D48" s="22">
        <v>975.7</v>
      </c>
      <c r="E48" s="22">
        <v>978.66</v>
      </c>
      <c r="F48" s="16">
        <v>6314991104</v>
      </c>
      <c r="G48" s="3">
        <f t="shared" si="0"/>
        <v>-1.4302117116209767E-2</v>
      </c>
      <c r="H48" s="3">
        <f>1-E48/MAX(E$2:E48)</f>
        <v>6.7036549791225863E-2</v>
      </c>
      <c r="I48" s="44">
        <f>INT((ROW()-2)/计算结果!B$18+1)</f>
        <v>24</v>
      </c>
      <c r="J48" s="3">
        <f ca="1">IF(AND(I48=1,I48&lt;&gt;I47),0,IF(I48&gt;I47,OFFSET(E48,IF(SUM(OFFSET(I48,0,0,计算结果!B$18-1,1))/'000300'!I48=计算结果!B$18,计算结果!B$18-1,SUM(OFFSET(I48,0,0,计算结果!B$18,1))/'000300'!I48-1),0,1,1)/E47-1,J47))</f>
        <v>-1.10488890679451E-2</v>
      </c>
      <c r="K48" s="34">
        <f ca="1">IF(I48=1,0.02,IF(I48&gt;I47,IF(AND(J48&gt;0,J47&gt;0,MAX(OFFSET(C48,0,0,计算结果!B$18-1,1))&gt;MAX(OFFSET('000300'!C47,0,0,-计算结果!B$18+1,1))),K47+0.02,IF(AND(J48&lt;0,J47&lt;0,MIN(OFFSET(C48,0,0,计算结果!B$18-1,1))&lt;MIN(OFFSET('000300'!C47,0,0,-计算结果!B$18+1,1))),K47+0.02,0.02)),K47))</f>
        <v>0.06</v>
      </c>
      <c r="L48" s="34">
        <f ca="1">IF(I48&lt;&gt;I47,IF(OFFSET(J48,计算结果!B$18,0,1,1)&gt;0,MAX(OFFSET(C48,0,0,计算结果!B$18-1,1)),IF(OFFSET(J48,计算结果!B$18,0,1,1)&lt;0,MIN(OFFSET(D48,0,0,计算结果!B$18-1,1)),L47)),L47)</f>
        <v>975.7</v>
      </c>
      <c r="M48" s="34">
        <f t="shared" ca="1" si="4"/>
        <v>1000.4698374713862</v>
      </c>
      <c r="N48" s="33" t="str">
        <f t="shared" ca="1" si="3"/>
        <v>卖</v>
      </c>
      <c r="O48" s="4" t="str">
        <f t="shared" ca="1" si="1"/>
        <v/>
      </c>
      <c r="P48" s="3">
        <f ca="1">IF(N47="买",E48/E47-1,0)-IF(O48=1,计算结果!B$17,0)</f>
        <v>0</v>
      </c>
      <c r="Q48" s="2">
        <f t="shared" ca="1" si="2"/>
        <v>0.98020342418697315</v>
      </c>
      <c r="R48" s="3">
        <f ca="1">1-Q48/MAX(Q$2:Q48)</f>
        <v>5.3499590077980441E-2</v>
      </c>
    </row>
    <row r="49" spans="1:18" x14ac:dyDescent="0.15">
      <c r="A49" s="1">
        <v>38432</v>
      </c>
      <c r="B49">
        <v>977.29</v>
      </c>
      <c r="C49">
        <v>983.17</v>
      </c>
      <c r="D49" s="22">
        <v>973</v>
      </c>
      <c r="E49" s="22">
        <v>981.89</v>
      </c>
      <c r="F49" s="16">
        <v>4594520064</v>
      </c>
      <c r="G49" s="3">
        <f t="shared" si="0"/>
        <v>3.3004312018474202E-3</v>
      </c>
      <c r="H49" s="3">
        <f>1-E49/MAX(E$2:E49)</f>
        <v>6.3957368109973545E-2</v>
      </c>
      <c r="I49" s="44">
        <f>INT((ROW()-2)/计算结果!B$18+1)</f>
        <v>24</v>
      </c>
      <c r="J49" s="3">
        <f ca="1">IF(AND(I49=1,I49&lt;&gt;I48),0,IF(I49&gt;I48,OFFSET(E49,IF(SUM(OFFSET(I49,0,0,计算结果!B$18-1,1))/'000300'!I49=计算结果!B$18,计算结果!B$18-1,SUM(OFFSET(I49,0,0,计算结果!B$18,1))/'000300'!I49-1),0,1,1)/E48-1,J48))</f>
        <v>-1.10488890679451E-2</v>
      </c>
      <c r="K49" s="34">
        <f ca="1">IF(I49=1,0.02,IF(I49&gt;I48,IF(AND(J49&gt;0,J48&gt;0,MAX(OFFSET(C49,0,0,计算结果!B$18-1,1))&gt;MAX(OFFSET('000300'!C48,0,0,-计算结果!B$18+1,1))),K48+0.02,IF(AND(J49&lt;0,J48&lt;0,MIN(OFFSET(C49,0,0,计算结果!B$18-1,1))&lt;MIN(OFFSET('000300'!C48,0,0,-计算结果!B$18+1,1))),K48+0.02,0.02)),K48))</f>
        <v>0.06</v>
      </c>
      <c r="L49" s="34">
        <f ca="1">IF(I49&lt;&gt;I48,IF(OFFSET(J49,计算结果!B$18,0,1,1)&gt;0,MAX(OFFSET(C49,0,0,计算结果!B$18-1,1)),IF(OFFSET(J49,计算结果!B$18,0,1,1)&lt;0,MIN(OFFSET(D49,0,0,计算结果!B$18-1,1)),L48)),L48)</f>
        <v>975.7</v>
      </c>
      <c r="M49" s="34">
        <f t="shared" ca="1" si="4"/>
        <v>1000.4698374713862</v>
      </c>
      <c r="N49" s="33" t="str">
        <f t="shared" ca="1" si="3"/>
        <v>卖</v>
      </c>
      <c r="O49" s="4" t="str">
        <f t="shared" ca="1" si="1"/>
        <v/>
      </c>
      <c r="P49" s="3">
        <f ca="1">IF(N48="买",E49/E48-1,0)-IF(O49=1,计算结果!B$17,0)</f>
        <v>0</v>
      </c>
      <c r="Q49" s="2">
        <f t="shared" ca="1" si="2"/>
        <v>0.98020342418697315</v>
      </c>
      <c r="R49" s="3">
        <f ca="1">1-Q49/MAX(Q$2:Q49)</f>
        <v>5.3499590077980441E-2</v>
      </c>
    </row>
    <row r="50" spans="1:18" x14ac:dyDescent="0.15">
      <c r="A50" s="1">
        <v>38433</v>
      </c>
      <c r="B50">
        <v>981.7</v>
      </c>
      <c r="C50">
        <v>982.13</v>
      </c>
      <c r="D50" s="22">
        <v>959.56</v>
      </c>
      <c r="E50" s="22">
        <v>964.02</v>
      </c>
      <c r="F50" s="16">
        <v>6955307520</v>
      </c>
      <c r="G50" s="3">
        <f t="shared" si="0"/>
        <v>-1.8199594659279561E-2</v>
      </c>
      <c r="H50" s="3">
        <f>1-E50/MAX(E$2:E50)</f>
        <v>8.0992964594177264E-2</v>
      </c>
      <c r="I50" s="44">
        <f>INT((ROW()-2)/计算结果!B$18+1)</f>
        <v>25</v>
      </c>
      <c r="J50" s="3">
        <f ca="1">IF(AND(I50=1,I50&lt;&gt;I49),0,IF(I50&gt;I49,OFFSET(E50,IF(SUM(OFFSET(I50,0,0,计算结果!B$18-1,1))/'000300'!I50=计算结果!B$18,计算结果!B$18-1,SUM(OFFSET(I50,0,0,计算结果!B$18,1))/'000300'!I50-1),0,1,1)/E49-1,J49))</f>
        <v>-2.330199920561371E-2</v>
      </c>
      <c r="K50" s="34">
        <f ca="1">IF(I50=1,0.02,IF(I50&gt;I49,IF(AND(J50&gt;0,J49&gt;0,MAX(OFFSET(C50,0,0,计算结果!B$18-1,1))&gt;MAX(OFFSET('000300'!C49,0,0,-计算结果!B$18+1,1))),K49+0.02,IF(AND(J50&lt;0,J49&lt;0,MIN(OFFSET(C50,0,0,计算结果!B$18-1,1))&lt;MIN(OFFSET('000300'!C49,0,0,-计算结果!B$18+1,1))),K49+0.02,0.02)),K49))</f>
        <v>0.08</v>
      </c>
      <c r="L50" s="34">
        <f ca="1">IF(I50&lt;&gt;I49,IF(OFFSET(J50,计算结果!B$18,0,1,1)&gt;0,MAX(OFFSET(C50,0,0,计算结果!B$18-1,1)),IF(OFFSET(J50,计算结果!B$18,0,1,1)&lt;0,MIN(OFFSET(D50,0,0,计算结果!B$18-1,1)),L49)),L49)</f>
        <v>982.13</v>
      </c>
      <c r="M50" s="34">
        <f t="shared" ca="1" si="4"/>
        <v>999.00265047367532</v>
      </c>
      <c r="N50" s="33" t="str">
        <f t="shared" ca="1" si="3"/>
        <v>卖</v>
      </c>
      <c r="O50" s="4" t="str">
        <f t="shared" ca="1" si="1"/>
        <v/>
      </c>
      <c r="P50" s="3">
        <f ca="1">IF(N49="买",E50/E49-1,0)-IF(O50=1,计算结果!B$17,0)</f>
        <v>0</v>
      </c>
      <c r="Q50" s="2">
        <f t="shared" ca="1" si="2"/>
        <v>0.98020342418697315</v>
      </c>
      <c r="R50" s="3">
        <f ca="1">1-Q50/MAX(Q$2:Q50)</f>
        <v>5.3499590077980441E-2</v>
      </c>
    </row>
    <row r="51" spans="1:18" x14ac:dyDescent="0.15">
      <c r="A51" s="1">
        <v>38434</v>
      </c>
      <c r="B51">
        <v>962.81</v>
      </c>
      <c r="C51">
        <v>975.36</v>
      </c>
      <c r="D51" s="22">
        <v>955.99</v>
      </c>
      <c r="E51" s="22">
        <v>959.01</v>
      </c>
      <c r="F51" s="16">
        <v>7092055552</v>
      </c>
      <c r="G51" s="3">
        <f t="shared" si="0"/>
        <v>-5.196987614364823E-3</v>
      </c>
      <c r="H51" s="3">
        <f>1-E51/MAX(E$2:E51)</f>
        <v>8.5769032774695497E-2</v>
      </c>
      <c r="I51" s="44">
        <f>INT((ROW()-2)/计算结果!B$18+1)</f>
        <v>25</v>
      </c>
      <c r="J51" s="3">
        <f ca="1">IF(AND(I51=1,I51&lt;&gt;I50),0,IF(I51&gt;I50,OFFSET(E51,IF(SUM(OFFSET(I51,0,0,计算结果!B$18-1,1))/'000300'!I51=计算结果!B$18,计算结果!B$18-1,SUM(OFFSET(I51,0,0,计算结果!B$18,1))/'000300'!I51-1),0,1,1)/E50-1,J50))</f>
        <v>-2.330199920561371E-2</v>
      </c>
      <c r="K51" s="34">
        <f ca="1">IF(I51=1,0.02,IF(I51&gt;I50,IF(AND(J51&gt;0,J50&gt;0,MAX(OFFSET(C51,0,0,计算结果!B$18-1,1))&gt;MAX(OFFSET('000300'!C50,0,0,-计算结果!B$18+1,1))),K50+0.02,IF(AND(J51&lt;0,J50&lt;0,MIN(OFFSET(C51,0,0,计算结果!B$18-1,1))&lt;MIN(OFFSET('000300'!C50,0,0,-计算结果!B$18+1,1))),K50+0.02,0.02)),K50))</f>
        <v>0.08</v>
      </c>
      <c r="L51" s="34">
        <f ca="1">IF(I51&lt;&gt;I50,IF(OFFSET(J51,计算结果!B$18,0,1,1)&gt;0,MAX(OFFSET(C51,0,0,计算结果!B$18-1,1)),IF(OFFSET(J51,计算结果!B$18,0,1,1)&lt;0,MIN(OFFSET(D51,0,0,计算结果!B$18-1,1)),L50)),L50)</f>
        <v>982.13</v>
      </c>
      <c r="M51" s="34">
        <f t="shared" ca="1" si="4"/>
        <v>999.00265047367532</v>
      </c>
      <c r="N51" s="33" t="str">
        <f t="shared" ca="1" si="3"/>
        <v>卖</v>
      </c>
      <c r="O51" s="4" t="str">
        <f t="shared" ca="1" si="1"/>
        <v/>
      </c>
      <c r="P51" s="3">
        <f ca="1">IF(N50="买",E51/E50-1,0)-IF(O51=1,计算结果!B$17,0)</f>
        <v>0</v>
      </c>
      <c r="Q51" s="2">
        <f t="shared" ca="1" si="2"/>
        <v>0.98020342418697315</v>
      </c>
      <c r="R51" s="3">
        <f ca="1">1-Q51/MAX(Q$2:Q51)</f>
        <v>5.3499590077980441E-2</v>
      </c>
    </row>
    <row r="52" spans="1:18" x14ac:dyDescent="0.15">
      <c r="A52" s="1">
        <v>38435</v>
      </c>
      <c r="B52">
        <v>957.43</v>
      </c>
      <c r="C52">
        <v>965.06</v>
      </c>
      <c r="D52" s="22">
        <v>948.53</v>
      </c>
      <c r="E52" s="22">
        <v>964.8</v>
      </c>
      <c r="F52" s="16">
        <v>6446642688</v>
      </c>
      <c r="G52" s="3">
        <f t="shared" si="0"/>
        <v>6.0374761472767879E-3</v>
      </c>
      <c r="H52" s="3">
        <f>1-E52/MAX(E$2:E52)</f>
        <v>8.0249385116970884E-2</v>
      </c>
      <c r="I52" s="44">
        <f>INT((ROW()-2)/计算结果!B$18+1)</f>
        <v>26</v>
      </c>
      <c r="J52" s="3">
        <f ca="1">IF(AND(I52=1,I52&lt;&gt;I51),0,IF(I52&gt;I51,OFFSET(E52,IF(SUM(OFFSET(I52,0,0,计算结果!B$18-1,1))/'000300'!I52=计算结果!B$18,计算结果!B$18-1,SUM(OFFSET(I52,0,0,计算结果!B$18,1))/'000300'!I52-1),0,1,1)/E51-1,J51))</f>
        <v>4.1084034577325568E-3</v>
      </c>
      <c r="K52" s="34">
        <f ca="1">IF(I52=1,0.02,IF(I52&gt;I51,IF(AND(J52&gt;0,J51&gt;0,MAX(OFFSET(C52,0,0,计算结果!B$18-1,1))&gt;MAX(OFFSET('000300'!C51,0,0,-计算结果!B$18+1,1))),K51+0.02,IF(AND(J52&lt;0,J51&lt;0,MIN(OFFSET(C52,0,0,计算结果!B$18-1,1))&lt;MIN(OFFSET('000300'!C51,0,0,-计算结果!B$18+1,1))),K51+0.02,0.02)),K51))</f>
        <v>0.02</v>
      </c>
      <c r="L52" s="34">
        <f ca="1">IF(I52&lt;&gt;I51,IF(OFFSET(J52,计算结果!B$18,0,1,1)&gt;0,MAX(OFFSET(C52,0,0,计算结果!B$18-1,1)),IF(OFFSET(J52,计算结果!B$18,0,1,1)&lt;0,MIN(OFFSET(D52,0,0,计算结果!B$18-1,1)),L51)),L51)</f>
        <v>948.53</v>
      </c>
      <c r="M52" s="34">
        <f t="shared" ca="1" si="4"/>
        <v>997.99319746420178</v>
      </c>
      <c r="N52" s="33" t="str">
        <f t="shared" ca="1" si="3"/>
        <v>卖</v>
      </c>
      <c r="O52" s="4" t="str">
        <f t="shared" ca="1" si="1"/>
        <v/>
      </c>
      <c r="P52" s="3">
        <f ca="1">IF(N51="买",E52/E51-1,0)-IF(O52=1,计算结果!B$17,0)</f>
        <v>0</v>
      </c>
      <c r="Q52" s="2">
        <f t="shared" ca="1" si="2"/>
        <v>0.98020342418697315</v>
      </c>
      <c r="R52" s="3">
        <f ca="1">1-Q52/MAX(Q$2:Q52)</f>
        <v>5.3499590077980441E-2</v>
      </c>
    </row>
    <row r="53" spans="1:18" x14ac:dyDescent="0.15">
      <c r="A53" s="1">
        <v>38436</v>
      </c>
      <c r="B53">
        <v>964.24</v>
      </c>
      <c r="C53">
        <v>966.97</v>
      </c>
      <c r="D53" s="22">
        <v>959.05</v>
      </c>
      <c r="E53" s="22">
        <v>962.95</v>
      </c>
      <c r="F53" s="16">
        <v>4258127104</v>
      </c>
      <c r="G53" s="3">
        <f t="shared" si="0"/>
        <v>-1.9174958540629783E-3</v>
      </c>
      <c r="H53" s="3">
        <f>1-E53/MAX(E$2:E53)</f>
        <v>8.2013003107780813E-2</v>
      </c>
      <c r="I53" s="44">
        <f>INT((ROW()-2)/计算结果!B$18+1)</f>
        <v>26</v>
      </c>
      <c r="J53" s="3">
        <f ca="1">IF(AND(I53=1,I53&lt;&gt;I52),0,IF(I53&gt;I52,OFFSET(E53,IF(SUM(OFFSET(I53,0,0,计算结果!B$18-1,1))/'000300'!I53=计算结果!B$18,计算结果!B$18-1,SUM(OFFSET(I53,0,0,计算结果!B$18,1))/'000300'!I53-1),0,1,1)/E52-1,J52))</f>
        <v>4.1084034577325568E-3</v>
      </c>
      <c r="K53" s="34">
        <f ca="1">IF(I53=1,0.02,IF(I53&gt;I52,IF(AND(J53&gt;0,J52&gt;0,MAX(OFFSET(C53,0,0,计算结果!B$18-1,1))&gt;MAX(OFFSET('000300'!C52,0,0,-计算结果!B$18+1,1))),K52+0.02,IF(AND(J53&lt;0,J52&lt;0,MIN(OFFSET(C53,0,0,计算结果!B$18-1,1))&lt;MIN(OFFSET('000300'!C52,0,0,-计算结果!B$18+1,1))),K52+0.02,0.02)),K52))</f>
        <v>0.02</v>
      </c>
      <c r="L53" s="34">
        <f ca="1">IF(I53&lt;&gt;I52,IF(OFFSET(J53,计算结果!B$18,0,1,1)&gt;0,MAX(OFFSET(C53,0,0,计算结果!B$18-1,1)),IF(OFFSET(J53,计算结果!B$18,0,1,1)&lt;0,MIN(OFFSET(D53,0,0,计算结果!B$18-1,1)),L52)),L52)</f>
        <v>948.53</v>
      </c>
      <c r="M53" s="34">
        <f t="shared" ca="1" si="4"/>
        <v>997.99319746420178</v>
      </c>
      <c r="N53" s="33" t="str">
        <f t="shared" ca="1" si="3"/>
        <v>卖</v>
      </c>
      <c r="O53" s="4" t="str">
        <f t="shared" ca="1" si="1"/>
        <v/>
      </c>
      <c r="P53" s="3">
        <f ca="1">IF(N52="买",E53/E52-1,0)-IF(O53=1,计算结果!B$17,0)</f>
        <v>0</v>
      </c>
      <c r="Q53" s="2">
        <f t="shared" ca="1" si="2"/>
        <v>0.98020342418697315</v>
      </c>
      <c r="R53" s="3">
        <f ca="1">1-Q53/MAX(Q$2:Q53)</f>
        <v>5.3499590077980441E-2</v>
      </c>
    </row>
    <row r="54" spans="1:18" x14ac:dyDescent="0.15">
      <c r="A54" s="1">
        <v>38439</v>
      </c>
      <c r="B54">
        <v>961.65</v>
      </c>
      <c r="C54">
        <v>961.65</v>
      </c>
      <c r="D54" s="22">
        <v>948.8</v>
      </c>
      <c r="E54" s="22">
        <v>960.69</v>
      </c>
      <c r="F54" s="16">
        <v>4141656320</v>
      </c>
      <c r="G54" s="3">
        <f t="shared" si="0"/>
        <v>-2.3469546705435773E-3</v>
      </c>
      <c r="H54" s="3">
        <f>1-E54/MAX(E$2:E54)</f>
        <v>8.416747697763538E-2</v>
      </c>
      <c r="I54" s="44">
        <f>INT((ROW()-2)/计算结果!B$18+1)</f>
        <v>27</v>
      </c>
      <c r="J54" s="3">
        <f ca="1">IF(AND(I54=1,I54&lt;&gt;I53),0,IF(I54&gt;I53,OFFSET(E54,IF(SUM(OFFSET(I54,0,0,计算结果!B$18-1,1))/'000300'!I54=计算结果!B$18,计算结果!B$18-1,SUM(OFFSET(I54,0,0,计算结果!B$18,1))/'000300'!I54-1),0,1,1)/E53-1,J53))</f>
        <v>-8.0585700192118415E-3</v>
      </c>
      <c r="K54" s="34">
        <f ca="1">IF(I54=1,0.02,IF(I54&gt;I53,IF(AND(J54&gt;0,J53&gt;0,MAX(OFFSET(C54,0,0,计算结果!B$18-1,1))&gt;MAX(OFFSET('000300'!C53,0,0,-计算结果!B$18+1,1))),K53+0.02,IF(AND(J54&lt;0,J53&lt;0,MIN(OFFSET(C54,0,0,计算结果!B$18-1,1))&lt;MIN(OFFSET('000300'!C53,0,0,-计算结果!B$18+1,1))),K53+0.02,0.02)),K53))</f>
        <v>0.02</v>
      </c>
      <c r="L54" s="34">
        <f ca="1">IF(I54&lt;&gt;I53,IF(OFFSET(J54,计算结果!B$18,0,1,1)&gt;0,MAX(OFFSET(C54,0,0,计算结果!B$18-1,1)),IF(OFFSET(J54,计算结果!B$18,0,1,1)&lt;0,MIN(OFFSET(D54,0,0,计算结果!B$18-1,1)),L53)),L53)</f>
        <v>948.8</v>
      </c>
      <c r="M54" s="34">
        <f t="shared" ca="1" si="4"/>
        <v>997.00933351491778</v>
      </c>
      <c r="N54" s="33" t="str">
        <f t="shared" ca="1" si="3"/>
        <v>卖</v>
      </c>
      <c r="O54" s="4" t="str">
        <f t="shared" ca="1" si="1"/>
        <v/>
      </c>
      <c r="P54" s="3">
        <f ca="1">IF(N53="买",E54/E53-1,0)-IF(O54=1,计算结果!B$17,0)</f>
        <v>0</v>
      </c>
      <c r="Q54" s="2">
        <f t="shared" ca="1" si="2"/>
        <v>0.98020342418697315</v>
      </c>
      <c r="R54" s="3">
        <f ca="1">1-Q54/MAX(Q$2:Q54)</f>
        <v>5.3499590077980441E-2</v>
      </c>
    </row>
    <row r="55" spans="1:18" x14ac:dyDescent="0.15">
      <c r="A55" s="1">
        <v>38440</v>
      </c>
      <c r="B55">
        <v>960.41</v>
      </c>
      <c r="C55">
        <v>968.11</v>
      </c>
      <c r="D55" s="22">
        <v>954.74</v>
      </c>
      <c r="E55" s="22">
        <v>955.19</v>
      </c>
      <c r="F55" s="16">
        <v>4842150912</v>
      </c>
      <c r="G55" s="3">
        <f t="shared" si="0"/>
        <v>-5.7250517856957117E-3</v>
      </c>
      <c r="H55" s="3">
        <f>1-E55/MAX(E$2:E55)</f>
        <v>8.9410665598962713E-2</v>
      </c>
      <c r="I55" s="44">
        <f>INT((ROW()-2)/计算结果!B$18+1)</f>
        <v>27</v>
      </c>
      <c r="J55" s="3">
        <f ca="1">IF(AND(I55=1,I55&lt;&gt;I54),0,IF(I55&gt;I54,OFFSET(E55,IF(SUM(OFFSET(I55,0,0,计算结果!B$18-1,1))/'000300'!I55=计算结果!B$18,计算结果!B$18-1,SUM(OFFSET(I55,0,0,计算结果!B$18,1))/'000300'!I55-1),0,1,1)/E54-1,J54))</f>
        <v>-8.0585700192118415E-3</v>
      </c>
      <c r="K55" s="34">
        <f ca="1">IF(I55=1,0.02,IF(I55&gt;I54,IF(AND(J55&gt;0,J54&gt;0,MAX(OFFSET(C55,0,0,计算结果!B$18-1,1))&gt;MAX(OFFSET('000300'!C54,0,0,-计算结果!B$18+1,1))),K54+0.02,IF(AND(J55&lt;0,J54&lt;0,MIN(OFFSET(C55,0,0,计算结果!B$18-1,1))&lt;MIN(OFFSET('000300'!C54,0,0,-计算结果!B$18+1,1))),K54+0.02,0.02)),K54))</f>
        <v>0.02</v>
      </c>
      <c r="L55" s="34">
        <f ca="1">IF(I55&lt;&gt;I54,IF(OFFSET(J55,计算结果!B$18,0,1,1)&gt;0,MAX(OFFSET(C55,0,0,计算结果!B$18-1,1)),IF(OFFSET(J55,计算结果!B$18,0,1,1)&lt;0,MIN(OFFSET(D55,0,0,计算结果!B$18-1,1)),L54)),L54)</f>
        <v>948.8</v>
      </c>
      <c r="M55" s="34">
        <f t="shared" ca="1" si="4"/>
        <v>997.00933351491778</v>
      </c>
      <c r="N55" s="33" t="str">
        <f t="shared" ca="1" si="3"/>
        <v>卖</v>
      </c>
      <c r="O55" s="4" t="str">
        <f t="shared" ca="1" si="1"/>
        <v/>
      </c>
      <c r="P55" s="3">
        <f ca="1">IF(N54="买",E55/E54-1,0)-IF(O55=1,计算结果!B$17,0)</f>
        <v>0</v>
      </c>
      <c r="Q55" s="2">
        <f t="shared" ca="1" si="2"/>
        <v>0.98020342418697315</v>
      </c>
      <c r="R55" s="3">
        <f ca="1">1-Q55/MAX(Q$2:Q55)</f>
        <v>5.3499590077980441E-2</v>
      </c>
    </row>
    <row r="56" spans="1:18" x14ac:dyDescent="0.15">
      <c r="A56" s="1">
        <v>38441</v>
      </c>
      <c r="B56">
        <v>952.71</v>
      </c>
      <c r="C56">
        <v>952.71</v>
      </c>
      <c r="D56" s="22">
        <v>936.37</v>
      </c>
      <c r="E56" s="22">
        <v>937.03</v>
      </c>
      <c r="F56" s="16">
        <v>5459378688</v>
      </c>
      <c r="G56" s="3">
        <f t="shared" si="0"/>
        <v>-1.9011924329191188E-2</v>
      </c>
      <c r="H56" s="3">
        <f>1-E56/MAX(E$2:E56)</f>
        <v>0.10672272111956382</v>
      </c>
      <c r="I56" s="44">
        <f>INT((ROW()-2)/计算结果!B$18+1)</f>
        <v>28</v>
      </c>
      <c r="J56" s="3">
        <f ca="1">IF(AND(I56=1,I56&lt;&gt;I55),0,IF(I56&gt;I55,OFFSET(E56,IF(SUM(OFFSET(I56,0,0,计算结果!B$18-1,1))/'000300'!I56=计算结果!B$18,计算结果!B$18-1,SUM(OFFSET(I56,0,0,计算结果!B$18,1))/'000300'!I56-1),0,1,1)/E55-1,J55))</f>
        <v>-1.3599388603314555E-2</v>
      </c>
      <c r="K56" s="34">
        <f ca="1">IF(I56=1,0.02,IF(I56&gt;I55,IF(AND(J56&gt;0,J55&gt;0,MAX(OFFSET(C56,0,0,计算结果!B$18-1,1))&gt;MAX(OFFSET('000300'!C55,0,0,-计算结果!B$18+1,1))),K55+0.02,IF(AND(J56&lt;0,J55&lt;0,MIN(OFFSET(C56,0,0,计算结果!B$18-1,1))&lt;MIN(OFFSET('000300'!C55,0,0,-计算结果!B$18+1,1))),K55+0.02,0.02)),K55))</f>
        <v>0.04</v>
      </c>
      <c r="L56" s="34">
        <f ca="1">IF(I56&lt;&gt;I55,IF(OFFSET(J56,计算结果!B$18,0,1,1)&gt;0,MAX(OFFSET(C56,0,0,计算结果!B$18-1,1)),IF(OFFSET(J56,计算结果!B$18,0,1,1)&lt;0,MIN(OFFSET(D56,0,0,计算结果!B$18-1,1)),L55)),L55)</f>
        <v>952.71</v>
      </c>
      <c r="M56" s="34">
        <f t="shared" ca="1" si="4"/>
        <v>995.23736017432111</v>
      </c>
      <c r="N56" s="33" t="str">
        <f t="shared" ca="1" si="3"/>
        <v>卖</v>
      </c>
      <c r="O56" s="4" t="str">
        <f t="shared" ca="1" si="1"/>
        <v/>
      </c>
      <c r="P56" s="3">
        <f ca="1">IF(N55="买",E56/E55-1,0)-IF(O56=1,计算结果!B$17,0)</f>
        <v>0</v>
      </c>
      <c r="Q56" s="2">
        <f t="shared" ca="1" si="2"/>
        <v>0.98020342418697315</v>
      </c>
      <c r="R56" s="3">
        <f ca="1">1-Q56/MAX(Q$2:Q56)</f>
        <v>5.3499590077980441E-2</v>
      </c>
    </row>
    <row r="57" spans="1:18" x14ac:dyDescent="0.15">
      <c r="A57" s="1">
        <v>38442</v>
      </c>
      <c r="B57">
        <v>934.84</v>
      </c>
      <c r="C57">
        <v>942.36</v>
      </c>
      <c r="D57" s="22">
        <v>928.33</v>
      </c>
      <c r="E57" s="22">
        <v>942.2</v>
      </c>
      <c r="F57" s="16">
        <v>4555322880</v>
      </c>
      <c r="G57" s="3">
        <f t="shared" si="0"/>
        <v>5.5174327396134704E-3</v>
      </c>
      <c r="H57" s="3">
        <f>1-E57/MAX(E$2:E57)</f>
        <v>0.101794123815516</v>
      </c>
      <c r="I57" s="44">
        <f>INT((ROW()-2)/计算结果!B$18+1)</f>
        <v>28</v>
      </c>
      <c r="J57" s="3">
        <f ca="1">IF(AND(I57=1,I57&lt;&gt;I56),0,IF(I57&gt;I56,OFFSET(E57,IF(SUM(OFFSET(I57,0,0,计算结果!B$18-1,1))/'000300'!I57=计算结果!B$18,计算结果!B$18-1,SUM(OFFSET(I57,0,0,计算结果!B$18,1))/'000300'!I57-1),0,1,1)/E56-1,J56))</f>
        <v>-1.3599388603314555E-2</v>
      </c>
      <c r="K57" s="34">
        <f ca="1">IF(I57=1,0.02,IF(I57&gt;I56,IF(AND(J57&gt;0,J56&gt;0,MAX(OFFSET(C57,0,0,计算结果!B$18-1,1))&gt;MAX(OFFSET('000300'!C56,0,0,-计算结果!B$18+1,1))),K56+0.02,IF(AND(J57&lt;0,J56&lt;0,MIN(OFFSET(C57,0,0,计算结果!B$18-1,1))&lt;MIN(OFFSET('000300'!C56,0,0,-计算结果!B$18+1,1))),K56+0.02,0.02)),K56))</f>
        <v>0.04</v>
      </c>
      <c r="L57" s="34">
        <f ca="1">IF(I57&lt;&gt;I56,IF(OFFSET(J57,计算结果!B$18,0,1,1)&gt;0,MAX(OFFSET(C57,0,0,计算结果!B$18-1,1)),IF(OFFSET(J57,计算结果!B$18,0,1,1)&lt;0,MIN(OFFSET(D57,0,0,计算结果!B$18-1,1)),L56)),L56)</f>
        <v>952.71</v>
      </c>
      <c r="M57" s="34">
        <f t="shared" ca="1" si="4"/>
        <v>995.23736017432111</v>
      </c>
      <c r="N57" s="33" t="str">
        <f t="shared" ca="1" si="3"/>
        <v>卖</v>
      </c>
      <c r="O57" s="4" t="str">
        <f t="shared" ca="1" si="1"/>
        <v/>
      </c>
      <c r="P57" s="3">
        <f ca="1">IF(N56="买",E57/E56-1,0)-IF(O57=1,计算结果!B$17,0)</f>
        <v>0</v>
      </c>
      <c r="Q57" s="2">
        <f t="shared" ca="1" si="2"/>
        <v>0.98020342418697315</v>
      </c>
      <c r="R57" s="3">
        <f ca="1">1-Q57/MAX(Q$2:Q57)</f>
        <v>5.3499590077980441E-2</v>
      </c>
    </row>
    <row r="58" spans="1:18" x14ac:dyDescent="0.15">
      <c r="A58" s="1">
        <v>38443</v>
      </c>
      <c r="B58">
        <v>941.43</v>
      </c>
      <c r="C58">
        <v>989.9</v>
      </c>
      <c r="D58" s="22">
        <v>937.55</v>
      </c>
      <c r="E58" s="22">
        <v>978.14</v>
      </c>
      <c r="F58" s="16">
        <v>10109403136</v>
      </c>
      <c r="G58" s="3">
        <f t="shared" si="0"/>
        <v>3.814476756527263E-2</v>
      </c>
      <c r="H58" s="3">
        <f>1-E58/MAX(E$2:E58)</f>
        <v>6.7532269442696746E-2</v>
      </c>
      <c r="I58" s="44">
        <f>INT((ROW()-2)/计算结果!B$18+1)</f>
        <v>29</v>
      </c>
      <c r="J58" s="3">
        <f ca="1">IF(AND(I58=1,I58&lt;&gt;I57),0,IF(I58&gt;I57,OFFSET(E58,IF(SUM(OFFSET(I58,0,0,计算结果!B$18-1,1))/'000300'!I58=计算结果!B$18,计算结果!B$18-1,SUM(OFFSET(I58,0,0,计算结果!B$18,1))/'000300'!I58-1),0,1,1)/E57-1,J57))</f>
        <v>2.1184461897686191E-2</v>
      </c>
      <c r="K58" s="34">
        <f ca="1">IF(I58=1,0.02,IF(I58&gt;I57,IF(AND(J58&gt;0,J57&gt;0,MAX(OFFSET(C58,0,0,计算结果!B$18-1,1))&gt;MAX(OFFSET('000300'!C57,0,0,-计算结果!B$18+1,1))),K57+0.02,IF(AND(J58&lt;0,J57&lt;0,MIN(OFFSET(C58,0,0,计算结果!B$18-1,1))&lt;MIN(OFFSET('000300'!C57,0,0,-计算结果!B$18+1,1))),K57+0.02,0.02)),K57))</f>
        <v>0.02</v>
      </c>
      <c r="L58" s="34">
        <f ca="1">IF(I58&lt;&gt;I57,IF(OFFSET(J58,计算结果!B$18,0,1,1)&gt;0,MAX(OFFSET(C58,0,0,计算结果!B$18-1,1)),IF(OFFSET(J58,计算结果!B$18,0,1,1)&lt;0,MIN(OFFSET(D58,0,0,计算结果!B$18-1,1)),L57)),L57)</f>
        <v>989.9</v>
      </c>
      <c r="M58" s="34">
        <f t="shared" ca="1" si="4"/>
        <v>995.1306129708347</v>
      </c>
      <c r="N58" s="33" t="str">
        <f t="shared" ca="1" si="3"/>
        <v>卖</v>
      </c>
      <c r="O58" s="4" t="str">
        <f t="shared" ca="1" si="1"/>
        <v/>
      </c>
      <c r="P58" s="3">
        <f ca="1">IF(N57="买",E58/E57-1,0)-IF(O58=1,计算结果!B$17,0)</f>
        <v>0</v>
      </c>
      <c r="Q58" s="2">
        <f t="shared" ca="1" si="2"/>
        <v>0.98020342418697315</v>
      </c>
      <c r="R58" s="3">
        <f ca="1">1-Q58/MAX(Q$2:Q58)</f>
        <v>5.3499590077980441E-2</v>
      </c>
    </row>
    <row r="59" spans="1:18" x14ac:dyDescent="0.15">
      <c r="A59" s="1">
        <v>38446</v>
      </c>
      <c r="B59">
        <v>968.49</v>
      </c>
      <c r="C59">
        <v>974.06</v>
      </c>
      <c r="D59" s="22">
        <v>956.12</v>
      </c>
      <c r="E59" s="22">
        <v>962.16</v>
      </c>
      <c r="F59" s="16">
        <v>7296500224</v>
      </c>
      <c r="G59" s="3">
        <f t="shared" si="0"/>
        <v>-1.6337129654241722E-2</v>
      </c>
      <c r="H59" s="3">
        <f>1-E59/MAX(E$2:E59)</f>
        <v>8.2766115655207972E-2</v>
      </c>
      <c r="I59" s="44">
        <f>INT((ROW()-2)/计算结果!B$18+1)</f>
        <v>29</v>
      </c>
      <c r="J59" s="3">
        <f ca="1">IF(AND(I59=1,I59&lt;&gt;I58),0,IF(I59&gt;I58,OFFSET(E59,IF(SUM(OFFSET(I59,0,0,计算结果!B$18-1,1))/'000300'!I59=计算结果!B$18,计算结果!B$18-1,SUM(OFFSET(I59,0,0,计算结果!B$18,1))/'000300'!I59-1),0,1,1)/E58-1,J58))</f>
        <v>2.1184461897686191E-2</v>
      </c>
      <c r="K59" s="34">
        <f ca="1">IF(I59=1,0.02,IF(I59&gt;I58,IF(AND(J59&gt;0,J58&gt;0,MAX(OFFSET(C59,0,0,计算结果!B$18-1,1))&gt;MAX(OFFSET('000300'!C58,0,0,-计算结果!B$18+1,1))),K58+0.02,IF(AND(J59&lt;0,J58&lt;0,MIN(OFFSET(C59,0,0,计算结果!B$18-1,1))&lt;MIN(OFFSET('000300'!C58,0,0,-计算结果!B$18+1,1))),K58+0.02,0.02)),K58))</f>
        <v>0.02</v>
      </c>
      <c r="L59" s="34">
        <f ca="1">IF(I59&lt;&gt;I58,IF(OFFSET(J59,计算结果!B$18,0,1,1)&gt;0,MAX(OFFSET(C59,0,0,计算结果!B$18-1,1)),IF(OFFSET(J59,计算结果!B$18,0,1,1)&lt;0,MIN(OFFSET(D59,0,0,计算结果!B$18-1,1)),L58)),L58)</f>
        <v>989.9</v>
      </c>
      <c r="M59" s="34">
        <f t="shared" ca="1" si="4"/>
        <v>995.1306129708347</v>
      </c>
      <c r="N59" s="33" t="str">
        <f t="shared" ca="1" si="3"/>
        <v>卖</v>
      </c>
      <c r="O59" s="4" t="str">
        <f t="shared" ca="1" si="1"/>
        <v/>
      </c>
      <c r="P59" s="3">
        <f ca="1">IF(N58="买",E59/E58-1,0)-IF(O59=1,计算结果!B$17,0)</f>
        <v>0</v>
      </c>
      <c r="Q59" s="2">
        <f t="shared" ca="1" si="2"/>
        <v>0.98020342418697315</v>
      </c>
      <c r="R59" s="3">
        <f ca="1">1-Q59/MAX(Q$2:Q59)</f>
        <v>5.3499590077980441E-2</v>
      </c>
    </row>
    <row r="60" spans="1:18" x14ac:dyDescent="0.15">
      <c r="A60" s="1">
        <v>38447</v>
      </c>
      <c r="B60">
        <v>960.54</v>
      </c>
      <c r="C60">
        <v>967.74</v>
      </c>
      <c r="D60" s="22">
        <v>953.58</v>
      </c>
      <c r="E60" s="22">
        <v>955.59</v>
      </c>
      <c r="F60" s="16">
        <v>6069514240</v>
      </c>
      <c r="G60" s="3">
        <f t="shared" si="0"/>
        <v>-6.8283861312047334E-3</v>
      </c>
      <c r="H60" s="3">
        <f>1-E60/MAX(E$2:E60)</f>
        <v>8.9029342790138966E-2</v>
      </c>
      <c r="I60" s="44">
        <f>INT((ROW()-2)/计算结果!B$18+1)</f>
        <v>30</v>
      </c>
      <c r="J60" s="3">
        <f ca="1">IF(AND(I60=1,I60&lt;&gt;I59),0,IF(I60&gt;I59,OFFSET(E60,IF(SUM(OFFSET(I60,0,0,计算结果!B$18-1,1))/'000300'!I60=计算结果!B$18,计算结果!B$18-1,SUM(OFFSET(I60,0,0,计算结果!B$18,1))/'000300'!I60-1),0,1,1)/E59-1,J59))</f>
        <v>1.1952274050053946E-2</v>
      </c>
      <c r="K60" s="34">
        <f ca="1">IF(I60=1,0.02,IF(I60&gt;I59,IF(AND(J60&gt;0,J59&gt;0,MAX(OFFSET(C60,0,0,计算结果!B$18-1,1))&gt;MAX(OFFSET('000300'!C59,0,0,-计算结果!B$18+1,1))),K59+0.02,IF(AND(J60&lt;0,J59&lt;0,MIN(OFFSET(C60,0,0,计算结果!B$18-1,1))&lt;MIN(OFFSET('000300'!C59,0,0,-计算结果!B$18+1,1))),K59+0.02,0.02)),K59))</f>
        <v>0.02</v>
      </c>
      <c r="L60" s="34">
        <f ca="1">IF(I60&lt;&gt;I59,IF(OFFSET(J60,计算结果!B$18,0,1,1)&gt;0,MAX(OFFSET(C60,0,0,计算结果!B$18-1,1)),IF(OFFSET(J60,计算结果!B$18,0,1,1)&lt;0,MIN(OFFSET(D60,0,0,计算结果!B$18-1,1)),L59)),L59)</f>
        <v>967.74</v>
      </c>
      <c r="M60" s="34">
        <f t="shared" ca="1" si="4"/>
        <v>994.58280071141803</v>
      </c>
      <c r="N60" s="33" t="str">
        <f t="shared" ca="1" si="3"/>
        <v>卖</v>
      </c>
      <c r="O60" s="4" t="str">
        <f t="shared" ca="1" si="1"/>
        <v/>
      </c>
      <c r="P60" s="3">
        <f ca="1">IF(N59="买",E60/E59-1,0)-IF(O60=1,计算结果!B$17,0)</f>
        <v>0</v>
      </c>
      <c r="Q60" s="2">
        <f t="shared" ca="1" si="2"/>
        <v>0.98020342418697315</v>
      </c>
      <c r="R60" s="3">
        <f ca="1">1-Q60/MAX(Q$2:Q60)</f>
        <v>5.3499590077980441E-2</v>
      </c>
    </row>
    <row r="61" spans="1:18" x14ac:dyDescent="0.15">
      <c r="A61" s="1">
        <v>38448</v>
      </c>
      <c r="B61">
        <v>955.59</v>
      </c>
      <c r="C61">
        <v>977.85</v>
      </c>
      <c r="D61" s="22">
        <v>948.94</v>
      </c>
      <c r="E61" s="22">
        <v>973.66</v>
      </c>
      <c r="F61" s="16">
        <v>9727655936</v>
      </c>
      <c r="G61" s="3">
        <f t="shared" si="0"/>
        <v>1.8909783484548637E-2</v>
      </c>
      <c r="H61" s="3">
        <f>1-E61/MAX(E$2:E61)</f>
        <v>7.1803084901523428E-2</v>
      </c>
      <c r="I61" s="44">
        <f>INT((ROW()-2)/计算结果!B$18+1)</f>
        <v>30</v>
      </c>
      <c r="J61" s="3">
        <f ca="1">IF(AND(I61=1,I61&lt;&gt;I60),0,IF(I61&gt;I60,OFFSET(E61,IF(SUM(OFFSET(I61,0,0,计算结果!B$18-1,1))/'000300'!I61=计算结果!B$18,计算结果!B$18-1,SUM(OFFSET(I61,0,0,计算结果!B$18,1))/'000300'!I61-1),0,1,1)/E60-1,J60))</f>
        <v>1.1952274050053946E-2</v>
      </c>
      <c r="K61" s="34">
        <f ca="1">IF(I61=1,0.02,IF(I61&gt;I60,IF(AND(J61&gt;0,J60&gt;0,MAX(OFFSET(C61,0,0,计算结果!B$18-1,1))&gt;MAX(OFFSET('000300'!C60,0,0,-计算结果!B$18+1,1))),K60+0.02,IF(AND(J61&lt;0,J60&lt;0,MIN(OFFSET(C61,0,0,计算结果!B$18-1,1))&lt;MIN(OFFSET('000300'!C60,0,0,-计算结果!B$18+1,1))),K60+0.02,0.02)),K60))</f>
        <v>0.02</v>
      </c>
      <c r="L61" s="34">
        <f ca="1">IF(I61&lt;&gt;I60,IF(OFFSET(J61,计算结果!B$18,0,1,1)&gt;0,MAX(OFFSET(C61,0,0,计算结果!B$18-1,1)),IF(OFFSET(J61,计算结果!B$18,0,1,1)&lt;0,MIN(OFFSET(D61,0,0,计算结果!B$18-1,1)),L60)),L60)</f>
        <v>967.74</v>
      </c>
      <c r="M61" s="34">
        <f t="shared" ca="1" si="4"/>
        <v>994.58280071141803</v>
      </c>
      <c r="N61" s="33" t="str">
        <f t="shared" ca="1" si="3"/>
        <v>卖</v>
      </c>
      <c r="O61" s="4" t="str">
        <f t="shared" ca="1" si="1"/>
        <v/>
      </c>
      <c r="P61" s="3">
        <f ca="1">IF(N60="买",E61/E60-1,0)-IF(O61=1,计算结果!B$17,0)</f>
        <v>0</v>
      </c>
      <c r="Q61" s="2">
        <f t="shared" ca="1" si="2"/>
        <v>0.98020342418697315</v>
      </c>
      <c r="R61" s="3">
        <f ca="1">1-Q61/MAX(Q$2:Q61)</f>
        <v>5.3499590077980441E-2</v>
      </c>
    </row>
    <row r="62" spans="1:18" x14ac:dyDescent="0.15">
      <c r="A62" s="1">
        <v>38449</v>
      </c>
      <c r="B62">
        <v>975.97</v>
      </c>
      <c r="C62">
        <v>1000.26</v>
      </c>
      <c r="D62" s="22">
        <v>974.3</v>
      </c>
      <c r="E62" s="22">
        <v>984.73</v>
      </c>
      <c r="F62" s="16">
        <v>13260560384</v>
      </c>
      <c r="G62" s="3">
        <f t="shared" si="0"/>
        <v>1.1369471889571381E-2</v>
      </c>
      <c r="H62" s="3">
        <f>1-E62/MAX(E$2:E62)</f>
        <v>6.1249976167324416E-2</v>
      </c>
      <c r="I62" s="44">
        <f>INT((ROW()-2)/计算结果!B$18+1)</f>
        <v>31</v>
      </c>
      <c r="J62" s="3">
        <f ca="1">IF(AND(I62=1,I62&lt;&gt;I61),0,IF(I62&gt;I61,OFFSET(E62,IF(SUM(OFFSET(I62,0,0,计算结果!B$18-1,1))/'000300'!I62=计算结果!B$18,计算结果!B$18-1,SUM(OFFSET(I62,0,0,计算结果!B$18,1))/'000300'!I62-1),0,1,1)/E61-1,J61))</f>
        <v>3.0595895897952197E-2</v>
      </c>
      <c r="K62" s="34">
        <f ca="1">IF(I62=1,0.02,IF(I62&gt;I61,IF(AND(J62&gt;0,J61&gt;0,MAX(OFFSET(C62,0,0,计算结果!B$18-1,1))&gt;MAX(OFFSET('000300'!C61,0,0,-计算结果!B$18+1,1))),K61+0.02,IF(AND(J62&lt;0,J61&lt;0,MIN(OFFSET(C62,0,0,计算结果!B$18-1,1))&lt;MIN(OFFSET('000300'!C61,0,0,-计算结果!B$18+1,1))),K61+0.02,0.02)),K61))</f>
        <v>0.04</v>
      </c>
      <c r="L62" s="34">
        <f ca="1">IF(I62&lt;&gt;I61,IF(OFFSET(J62,计算结果!B$18,0,1,1)&gt;0,MAX(OFFSET(C62,0,0,计算结果!B$18-1,1)),IF(OFFSET(J62,计算结果!B$18,0,1,1)&lt;0,MIN(OFFSET(D62,0,0,计算结果!B$18-1,1)),L61)),L61)</f>
        <v>974.3</v>
      </c>
      <c r="M62" s="34">
        <f t="shared" ca="1" si="4"/>
        <v>993.77148868296126</v>
      </c>
      <c r="N62" s="33" t="str">
        <f t="shared" ca="1" si="3"/>
        <v>卖</v>
      </c>
      <c r="O62" s="4" t="str">
        <f t="shared" ca="1" si="1"/>
        <v/>
      </c>
      <c r="P62" s="3">
        <f ca="1">IF(N61="买",E62/E61-1,0)-IF(O62=1,计算结果!B$17,0)</f>
        <v>0</v>
      </c>
      <c r="Q62" s="2">
        <f t="shared" ca="1" si="2"/>
        <v>0.98020342418697315</v>
      </c>
      <c r="R62" s="3">
        <f ca="1">1-Q62/MAX(Q$2:Q62)</f>
        <v>5.3499590077980441E-2</v>
      </c>
    </row>
    <row r="63" spans="1:18" x14ac:dyDescent="0.15">
      <c r="A63" s="1">
        <v>38450</v>
      </c>
      <c r="B63">
        <v>984.66</v>
      </c>
      <c r="C63">
        <v>1003.7</v>
      </c>
      <c r="D63" s="22">
        <v>979.53</v>
      </c>
      <c r="E63" s="22">
        <v>1003.45</v>
      </c>
      <c r="F63" s="16">
        <v>9151349760</v>
      </c>
      <c r="G63" s="3">
        <f t="shared" si="0"/>
        <v>1.9010287083769173E-2</v>
      </c>
      <c r="H63" s="3">
        <f>1-E63/MAX(E$2:E63)</f>
        <v>4.3404068714370081E-2</v>
      </c>
      <c r="I63" s="44">
        <f>INT((ROW()-2)/计算结果!B$18+1)</f>
        <v>31</v>
      </c>
      <c r="J63" s="3">
        <f ca="1">IF(AND(I63=1,I63&lt;&gt;I62),0,IF(I63&gt;I62,OFFSET(E63,IF(SUM(OFFSET(I63,0,0,计算结果!B$18-1,1))/'000300'!I63=计算结果!B$18,计算结果!B$18-1,SUM(OFFSET(I63,0,0,计算结果!B$18,1))/'000300'!I63-1),0,1,1)/E62-1,J62))</f>
        <v>3.0595895897952197E-2</v>
      </c>
      <c r="K63" s="34">
        <f ca="1">IF(I63=1,0.02,IF(I63&gt;I62,IF(AND(J63&gt;0,J62&gt;0,MAX(OFFSET(C63,0,0,计算结果!B$18-1,1))&gt;MAX(OFFSET('000300'!C62,0,0,-计算结果!B$18+1,1))),K62+0.02,IF(AND(J63&lt;0,J62&lt;0,MIN(OFFSET(C63,0,0,计算结果!B$18-1,1))&lt;MIN(OFFSET('000300'!C62,0,0,-计算结果!B$18+1,1))),K62+0.02,0.02)),K62))</f>
        <v>0.04</v>
      </c>
      <c r="L63" s="34">
        <f ca="1">IF(I63&lt;&gt;I62,IF(OFFSET(J63,计算结果!B$18,0,1,1)&gt;0,MAX(OFFSET(C63,0,0,计算结果!B$18-1,1)),IF(OFFSET(J63,计算结果!B$18,0,1,1)&lt;0,MIN(OFFSET(D63,0,0,计算结果!B$18-1,1)),L62)),L62)</f>
        <v>974.3</v>
      </c>
      <c r="M63" s="34">
        <f t="shared" ca="1" si="4"/>
        <v>993.77148868296126</v>
      </c>
      <c r="N63" s="33" t="str">
        <f t="shared" ca="1" si="3"/>
        <v>买</v>
      </c>
      <c r="O63" s="4">
        <f t="shared" ca="1" si="1"/>
        <v>1</v>
      </c>
      <c r="P63" s="3">
        <f ca="1">IF(N62="买",E63/E62-1,0)-IF(O63=1,计算结果!B$17,0)</f>
        <v>0</v>
      </c>
      <c r="Q63" s="2">
        <f t="shared" ca="1" si="2"/>
        <v>0.98020342418697315</v>
      </c>
      <c r="R63" s="3">
        <f ca="1">1-Q63/MAX(Q$2:Q63)</f>
        <v>5.3499590077980441E-2</v>
      </c>
    </row>
    <row r="64" spans="1:18" x14ac:dyDescent="0.15">
      <c r="A64" s="1">
        <v>38453</v>
      </c>
      <c r="B64">
        <v>1003.88</v>
      </c>
      <c r="C64">
        <v>1008.73</v>
      </c>
      <c r="D64" s="22">
        <v>992.77</v>
      </c>
      <c r="E64" s="22">
        <v>995.42</v>
      </c>
      <c r="F64" s="16">
        <v>10436232192</v>
      </c>
      <c r="G64" s="3">
        <f t="shared" si="0"/>
        <v>-8.0023917484678408E-3</v>
      </c>
      <c r="H64" s="3">
        <f>1-E64/MAX(E$2:E64)</f>
        <v>5.1059124101508147E-2</v>
      </c>
      <c r="I64" s="44">
        <f>INT((ROW()-2)/计算结果!B$18+1)</f>
        <v>32</v>
      </c>
      <c r="J64" s="3">
        <f ca="1">IF(AND(I64=1,I64&lt;&gt;I63),0,IF(I64&gt;I63,OFFSET(E64,IF(SUM(OFFSET(I64,0,0,计算结果!B$18-1,1))/'000300'!I64=计算结果!B$18,计算结果!B$18-1,SUM(OFFSET(I64,0,0,计算结果!B$18,1))/'000300'!I64-1),0,1,1)/E63-1,J63))</f>
        <v>-2.466490607404459E-2</v>
      </c>
      <c r="K64" s="34">
        <f ca="1">IF(I64=1,0.02,IF(I64&gt;I63,IF(AND(J64&gt;0,J63&gt;0,MAX(OFFSET(C64,0,0,计算结果!B$18-1,1))&gt;MAX(OFFSET('000300'!C63,0,0,-计算结果!B$18+1,1))),K63+0.02,IF(AND(J64&lt;0,J63&lt;0,MIN(OFFSET(C64,0,0,计算结果!B$18-1,1))&lt;MIN(OFFSET('000300'!C63,0,0,-计算结果!B$18+1,1))),K63+0.02,0.02)),K63))</f>
        <v>0.02</v>
      </c>
      <c r="L64" s="34">
        <f ca="1">IF(I64&lt;&gt;I63,IF(OFFSET(J64,计算结果!B$18,0,1,1)&gt;0,MAX(OFFSET(C64,0,0,计算结果!B$18-1,1)),IF(OFFSET(J64,计算结果!B$18,0,1,1)&lt;0,MIN(OFFSET(D64,0,0,计算结果!B$18-1,1)),L63)),L63)</f>
        <v>1008.73</v>
      </c>
      <c r="M64" s="34">
        <f t="shared" ca="1" si="4"/>
        <v>994.07065890930198</v>
      </c>
      <c r="N64" s="33" t="str">
        <f t="shared" ca="1" si="3"/>
        <v>买</v>
      </c>
      <c r="O64" s="4" t="str">
        <f t="shared" ca="1" si="1"/>
        <v/>
      </c>
      <c r="P64" s="3">
        <f ca="1">IF(N63="买",E64/E63-1,0)-IF(O64=1,计算结果!B$17,0)</f>
        <v>-8.0023917484678408E-3</v>
      </c>
      <c r="Q64" s="2">
        <f t="shared" ca="1" si="2"/>
        <v>0.97235945239343935</v>
      </c>
      <c r="R64" s="3">
        <f ca="1">1-Q64/MAX(Q$2:Q64)</f>
        <v>6.1073857148261856E-2</v>
      </c>
    </row>
    <row r="65" spans="1:18" x14ac:dyDescent="0.15">
      <c r="A65" s="1">
        <v>38454</v>
      </c>
      <c r="B65">
        <v>993.71</v>
      </c>
      <c r="C65">
        <v>993.71</v>
      </c>
      <c r="D65" s="22">
        <v>978.2</v>
      </c>
      <c r="E65" s="22">
        <v>978.7</v>
      </c>
      <c r="F65" s="16">
        <v>6479563264</v>
      </c>
      <c r="G65" s="3">
        <f t="shared" si="0"/>
        <v>-1.6796929939121075E-2</v>
      </c>
      <c r="H65" s="3">
        <f>1-E65/MAX(E$2:E65)</f>
        <v>6.69984175103433E-2</v>
      </c>
      <c r="I65" s="44">
        <f>INT((ROW()-2)/计算结果!B$18+1)</f>
        <v>32</v>
      </c>
      <c r="J65" s="3">
        <f ca="1">IF(AND(I65=1,I65&lt;&gt;I64),0,IF(I65&gt;I64,OFFSET(E65,IF(SUM(OFFSET(I65,0,0,计算结果!B$18-1,1))/'000300'!I65=计算结果!B$18,计算结果!B$18-1,SUM(OFFSET(I65,0,0,计算结果!B$18,1))/'000300'!I65-1),0,1,1)/E64-1,J64))</f>
        <v>-2.466490607404459E-2</v>
      </c>
      <c r="K65" s="34">
        <f ca="1">IF(I65=1,0.02,IF(I65&gt;I64,IF(AND(J65&gt;0,J64&gt;0,MAX(OFFSET(C65,0,0,计算结果!B$18-1,1))&gt;MAX(OFFSET('000300'!C64,0,0,-计算结果!B$18+1,1))),K64+0.02,IF(AND(J65&lt;0,J64&lt;0,MIN(OFFSET(C65,0,0,计算结果!B$18-1,1))&lt;MIN(OFFSET('000300'!C64,0,0,-计算结果!B$18+1,1))),K64+0.02,0.02)),K64))</f>
        <v>0.02</v>
      </c>
      <c r="L65" s="34">
        <f ca="1">IF(I65&lt;&gt;I64,IF(OFFSET(J65,计算结果!B$18,0,1,1)&gt;0,MAX(OFFSET(C65,0,0,计算结果!B$18-1,1)),IF(OFFSET(J65,计算结果!B$18,0,1,1)&lt;0,MIN(OFFSET(D65,0,0,计算结果!B$18-1,1)),L64)),L64)</f>
        <v>1008.73</v>
      </c>
      <c r="M65" s="34">
        <f t="shared" ca="1" si="4"/>
        <v>994.07065890930198</v>
      </c>
      <c r="N65" s="33" t="str">
        <f t="shared" ca="1" si="3"/>
        <v>卖</v>
      </c>
      <c r="O65" s="4">
        <f t="shared" ca="1" si="1"/>
        <v>1</v>
      </c>
      <c r="P65" s="3">
        <f ca="1">IF(N64="买",E65/E64-1,0)-IF(O65=1,计算结果!B$17,0)</f>
        <v>-1.6796929939121075E-2</v>
      </c>
      <c r="Q65" s="2">
        <f t="shared" ca="1" si="2"/>
        <v>0.95602679879594465</v>
      </c>
      <c r="R65" s="3">
        <f ca="1">1-Q65/MAX(Q$2:Q65)</f>
        <v>7.6844933787751701E-2</v>
      </c>
    </row>
    <row r="66" spans="1:18" x14ac:dyDescent="0.15">
      <c r="A66" s="1">
        <v>38455</v>
      </c>
      <c r="B66">
        <v>987.95</v>
      </c>
      <c r="C66">
        <v>1006.5</v>
      </c>
      <c r="D66" s="22">
        <v>987.95</v>
      </c>
      <c r="E66" s="22">
        <v>1000.9</v>
      </c>
      <c r="F66" s="16">
        <v>10029601792</v>
      </c>
      <c r="G66" s="3">
        <f t="shared" si="0"/>
        <v>2.2683151118831013E-2</v>
      </c>
      <c r="H66" s="3">
        <f>1-E66/MAX(E$2:E66)</f>
        <v>4.5835001620621929E-2</v>
      </c>
      <c r="I66" s="44">
        <f>INT((ROW()-2)/计算结果!B$18+1)</f>
        <v>33</v>
      </c>
      <c r="J66" s="3">
        <f ca="1">IF(AND(I66=1,I66&lt;&gt;I65),0,IF(I66&gt;I65,OFFSET(E66,IF(SUM(OFFSET(I66,0,0,计算结果!B$18-1,1))/'000300'!I66=计算结果!B$18,计算结果!B$18-1,SUM(OFFSET(I66,0,0,计算结果!B$18,1))/'000300'!I66-1),0,1,1)/E65-1,J65))</f>
        <v>8.4499846735466289E-3</v>
      </c>
      <c r="K66" s="34">
        <f ca="1">IF(I66=1,0.02,IF(I66&gt;I65,IF(AND(J66&gt;0,J65&gt;0,MAX(OFFSET(C66,0,0,计算结果!B$18-1,1))&gt;MAX(OFFSET('000300'!C65,0,0,-计算结果!B$18+1,1))),K65+0.02,IF(AND(J66&lt;0,J65&lt;0,MIN(OFFSET(C66,0,0,计算结果!B$18-1,1))&lt;MIN(OFFSET('000300'!C65,0,0,-计算结果!B$18+1,1))),K65+0.02,0.02)),K65))</f>
        <v>0.02</v>
      </c>
      <c r="L66" s="34">
        <f ca="1">IF(I66&lt;&gt;I65,IF(OFFSET(J66,计算结果!B$18,0,1,1)&gt;0,MAX(OFFSET(C66,0,0,计算结果!B$18-1,1)),IF(OFFSET(J66,计算结果!B$18,0,1,1)&lt;0,MIN(OFFSET(D66,0,0,计算结果!B$18-1,1)),L65)),L65)</f>
        <v>987.95</v>
      </c>
      <c r="M66" s="34">
        <f t="shared" ca="1" si="4"/>
        <v>993.94824573111589</v>
      </c>
      <c r="N66" s="33" t="str">
        <f t="shared" ca="1" si="3"/>
        <v>买</v>
      </c>
      <c r="O66" s="4">
        <f t="shared" ca="1" si="1"/>
        <v>1</v>
      </c>
      <c r="P66" s="3">
        <f ca="1">IF(N65="买",E66/E65-1,0)-IF(O66=1,计算结果!B$17,0)</f>
        <v>0</v>
      </c>
      <c r="Q66" s="2">
        <f t="shared" ca="1" si="2"/>
        <v>0.95602679879594465</v>
      </c>
      <c r="R66" s="3">
        <f ca="1">1-Q66/MAX(Q$2:Q66)</f>
        <v>7.6844933787751701E-2</v>
      </c>
    </row>
    <row r="67" spans="1:18" x14ac:dyDescent="0.15">
      <c r="A67" s="1">
        <v>38456</v>
      </c>
      <c r="B67">
        <v>1004.64</v>
      </c>
      <c r="C67">
        <v>1006.42</v>
      </c>
      <c r="D67" s="22">
        <v>985.58</v>
      </c>
      <c r="E67" s="22">
        <v>986.97</v>
      </c>
      <c r="F67" s="16">
        <v>7813424640</v>
      </c>
      <c r="G67" s="3">
        <f t="shared" ref="G67:G130" si="5">E67/E66-1</f>
        <v>-1.3917474273154151E-2</v>
      </c>
      <c r="H67" s="3">
        <f>1-E67/MAX(E$2:E67)</f>
        <v>5.9114568437911075E-2</v>
      </c>
      <c r="I67" s="44">
        <f>INT((ROW()-2)/计算结果!B$18+1)</f>
        <v>33</v>
      </c>
      <c r="J67" s="3">
        <f ca="1">IF(AND(I67=1,I67&lt;&gt;I66),0,IF(I67&gt;I66,OFFSET(E67,IF(SUM(OFFSET(I67,0,0,计算结果!B$18-1,1))/'000300'!I67=计算结果!B$18,计算结果!B$18-1,SUM(OFFSET(I67,0,0,计算结果!B$18,1))/'000300'!I67-1),0,1,1)/E66-1,J66))</f>
        <v>8.4499846735466289E-3</v>
      </c>
      <c r="K67" s="34">
        <f ca="1">IF(I67=1,0.02,IF(I67&gt;I66,IF(AND(J67&gt;0,J66&gt;0,MAX(OFFSET(C67,0,0,计算结果!B$18-1,1))&gt;MAX(OFFSET('000300'!C66,0,0,-计算结果!B$18+1,1))),K66+0.02,IF(AND(J67&lt;0,J66&lt;0,MIN(OFFSET(C67,0,0,计算结果!B$18-1,1))&lt;MIN(OFFSET('000300'!C66,0,0,-计算结果!B$18+1,1))),K66+0.02,0.02)),K66))</f>
        <v>0.02</v>
      </c>
      <c r="L67" s="34">
        <f ca="1">IF(I67&lt;&gt;I66,IF(OFFSET(J67,计算结果!B$18,0,1,1)&gt;0,MAX(OFFSET(C67,0,0,计算结果!B$18-1,1)),IF(OFFSET(J67,计算结果!B$18,0,1,1)&lt;0,MIN(OFFSET(D67,0,0,计算结果!B$18-1,1)),L66)),L66)</f>
        <v>987.95</v>
      </c>
      <c r="M67" s="34">
        <f t="shared" ca="1" si="4"/>
        <v>993.94824573111589</v>
      </c>
      <c r="N67" s="33" t="str">
        <f t="shared" ca="1" si="3"/>
        <v>卖</v>
      </c>
      <c r="O67" s="4">
        <f t="shared" ca="1" si="1"/>
        <v>1</v>
      </c>
      <c r="P67" s="3">
        <f ca="1">IF(N66="买",E67/E66-1,0)-IF(O67=1,计算结果!B$17,0)</f>
        <v>-1.3917474273154151E-2</v>
      </c>
      <c r="Q67" s="2">
        <f t="shared" ca="1" si="2"/>
        <v>0.94272132041925616</v>
      </c>
      <c r="R67" s="3">
        <f ca="1">1-Q67/MAX(Q$2:Q67)</f>
        <v>8.9692920671892606E-2</v>
      </c>
    </row>
    <row r="68" spans="1:18" x14ac:dyDescent="0.15">
      <c r="A68" s="1">
        <v>38457</v>
      </c>
      <c r="B68">
        <v>982.61</v>
      </c>
      <c r="C68">
        <v>982.61</v>
      </c>
      <c r="D68" s="22">
        <v>971.93</v>
      </c>
      <c r="E68" s="22">
        <v>974.08</v>
      </c>
      <c r="F68" s="16">
        <v>6541675520</v>
      </c>
      <c r="G68" s="3">
        <f t="shared" si="5"/>
        <v>-1.3060174068107444E-2</v>
      </c>
      <c r="H68" s="3">
        <f>1-E68/MAX(E$2:E68)</f>
        <v>7.1402695952258344E-2</v>
      </c>
      <c r="I68" s="44">
        <f>INT((ROW()-2)/计算结果!B$18+1)</f>
        <v>34</v>
      </c>
      <c r="J68" s="3">
        <f ca="1">IF(AND(I68=1,I68&lt;&gt;I67),0,IF(I68&gt;I67,OFFSET(E68,IF(SUM(OFFSET(I68,0,0,计算结果!B$18-1,1))/'000300'!I68=计算结果!B$18,计算结果!B$18-1,SUM(OFFSET(I68,0,0,计算结果!B$18,1))/'000300'!I68-1),0,1,1)/E67-1,J67))</f>
        <v>-2.3506286918548724E-2</v>
      </c>
      <c r="K68" s="34">
        <f ca="1">IF(I68=1,0.02,IF(I68&gt;I67,IF(AND(J68&gt;0,J67&gt;0,MAX(OFFSET(C68,0,0,计算结果!B$18-1,1))&gt;MAX(OFFSET('000300'!C67,0,0,-计算结果!B$18+1,1))),K67+0.02,IF(AND(J68&lt;0,J67&lt;0,MIN(OFFSET(C68,0,0,计算结果!B$18-1,1))&lt;MIN(OFFSET('000300'!C67,0,0,-计算结果!B$18+1,1))),K67+0.02,0.02)),K67))</f>
        <v>0.02</v>
      </c>
      <c r="L68" s="34">
        <f ca="1">IF(I68&lt;&gt;I67,IF(OFFSET(J68,计算结果!B$18,0,1,1)&gt;0,MAX(OFFSET(C68,0,0,计算结果!B$18-1,1)),IF(OFFSET(J68,计算结果!B$18,0,1,1)&lt;0,MIN(OFFSET(D68,0,0,计算结果!B$18-1,1)),L67)),L67)</f>
        <v>971.93</v>
      </c>
      <c r="M68" s="34">
        <f t="shared" ca="1" si="4"/>
        <v>993.50788081649353</v>
      </c>
      <c r="N68" s="33" t="str">
        <f t="shared" ca="1" si="3"/>
        <v>卖</v>
      </c>
      <c r="O68" s="4" t="str">
        <f t="shared" ref="O68:O131" ca="1" si="6">IF(N67&lt;&gt;N68,1,"")</f>
        <v/>
      </c>
      <c r="P68" s="3">
        <f ca="1">IF(N67="买",E68/E67-1,0)-IF(O68=1,计算结果!B$17,0)</f>
        <v>0</v>
      </c>
      <c r="Q68" s="2">
        <f t="shared" ref="Q68:Q131" ca="1" si="7">IFERROR(Q67*(1+P68),Q67)</f>
        <v>0.94272132041925616</v>
      </c>
      <c r="R68" s="3">
        <f ca="1">1-Q68/MAX(Q$2:Q68)</f>
        <v>8.9692920671892606E-2</v>
      </c>
    </row>
    <row r="69" spans="1:18" x14ac:dyDescent="0.15">
      <c r="A69" s="1">
        <v>38460</v>
      </c>
      <c r="B69">
        <v>970.91</v>
      </c>
      <c r="C69">
        <v>970.91</v>
      </c>
      <c r="D69" s="22">
        <v>958.65</v>
      </c>
      <c r="E69" s="22">
        <v>963.77</v>
      </c>
      <c r="F69" s="16">
        <v>5329138688</v>
      </c>
      <c r="G69" s="3">
        <f t="shared" si="5"/>
        <v>-1.0584346254927768E-2</v>
      </c>
      <c r="H69" s="3">
        <f>1-E69/MAX(E$2:E69)</f>
        <v>8.1231291349692092E-2</v>
      </c>
      <c r="I69" s="44">
        <f>INT((ROW()-2)/计算结果!B$18+1)</f>
        <v>34</v>
      </c>
      <c r="J69" s="3">
        <f ca="1">IF(AND(I69=1,I69&lt;&gt;I68),0,IF(I69&gt;I68,OFFSET(E69,IF(SUM(OFFSET(I69,0,0,计算结果!B$18-1,1))/'000300'!I69=计算结果!B$18,计算结果!B$18-1,SUM(OFFSET(I69,0,0,计算结果!B$18,1))/'000300'!I69-1),0,1,1)/E68-1,J68))</f>
        <v>-2.3506286918548724E-2</v>
      </c>
      <c r="K69" s="34">
        <f ca="1">IF(I69=1,0.02,IF(I69&gt;I68,IF(AND(J69&gt;0,J68&gt;0,MAX(OFFSET(C69,0,0,计算结果!B$18-1,1))&gt;MAX(OFFSET('000300'!C68,0,0,-计算结果!B$18+1,1))),K68+0.02,IF(AND(J69&lt;0,J68&lt;0,MIN(OFFSET(C69,0,0,计算结果!B$18-1,1))&lt;MIN(OFFSET('000300'!C68,0,0,-计算结果!B$18+1,1))),K68+0.02,0.02)),K68))</f>
        <v>0.02</v>
      </c>
      <c r="L69" s="34">
        <f ca="1">IF(I69&lt;&gt;I68,IF(OFFSET(J69,计算结果!B$18,0,1,1)&gt;0,MAX(OFFSET(C69,0,0,计算结果!B$18-1,1)),IF(OFFSET(J69,计算结果!B$18,0,1,1)&lt;0,MIN(OFFSET(D69,0,0,计算结果!B$18-1,1)),L68)),L68)</f>
        <v>971.93</v>
      </c>
      <c r="M69" s="34">
        <f t="shared" ca="1" si="4"/>
        <v>993.50788081649353</v>
      </c>
      <c r="N69" s="33" t="str">
        <f t="shared" ca="1" si="3"/>
        <v>卖</v>
      </c>
      <c r="O69" s="4" t="str">
        <f t="shared" ca="1" si="6"/>
        <v/>
      </c>
      <c r="P69" s="3">
        <f ca="1">IF(N68="买",E69/E68-1,0)-IF(O69=1,计算结果!B$17,0)</f>
        <v>0</v>
      </c>
      <c r="Q69" s="2">
        <f t="shared" ca="1" si="7"/>
        <v>0.94272132041925616</v>
      </c>
      <c r="R69" s="3">
        <f ca="1">1-Q69/MAX(Q$2:Q69)</f>
        <v>8.9692920671892606E-2</v>
      </c>
    </row>
    <row r="70" spans="1:18" x14ac:dyDescent="0.15">
      <c r="A70" s="1">
        <v>38461</v>
      </c>
      <c r="B70">
        <v>962.92</v>
      </c>
      <c r="C70">
        <v>968.87</v>
      </c>
      <c r="D70" s="22">
        <v>957.91</v>
      </c>
      <c r="E70" s="22">
        <v>965.89</v>
      </c>
      <c r="F70" s="16">
        <v>5768907776</v>
      </c>
      <c r="G70" s="3">
        <f t="shared" si="5"/>
        <v>2.199694947964792E-3</v>
      </c>
      <c r="H70" s="3">
        <f>1-E70/MAX(E$2:E70)</f>
        <v>7.9210280462925886E-2</v>
      </c>
      <c r="I70" s="44">
        <f>INT((ROW()-2)/计算结果!B$18+1)</f>
        <v>35</v>
      </c>
      <c r="J70" s="3">
        <f ca="1">IF(AND(I70=1,I70&lt;&gt;I69),0,IF(I70&gt;I69,OFFSET(E70,IF(SUM(OFFSET(I70,0,0,计算结果!B$18-1,1))/'000300'!I70=计算结果!B$18,计算结果!B$18-1,SUM(OFFSET(I70,0,0,计算结果!B$18,1))/'000300'!I70-1),0,1,1)/E69-1,J69))</f>
        <v>-1.3384936239974277E-2</v>
      </c>
      <c r="K70" s="34">
        <f ca="1">IF(I70=1,0.02,IF(I70&gt;I69,IF(AND(J70&gt;0,J69&gt;0,MAX(OFFSET(C70,0,0,计算结果!B$18-1,1))&gt;MAX(OFFSET('000300'!C69,0,0,-计算结果!B$18+1,1))),K69+0.02,IF(AND(J70&lt;0,J69&lt;0,MIN(OFFSET(C70,0,0,计算结果!B$18-1,1))&lt;MIN(OFFSET('000300'!C69,0,0,-计算结果!B$18+1,1))),K69+0.02,0.02)),K69))</f>
        <v>0.04</v>
      </c>
      <c r="L70" s="34">
        <f ca="1">IF(I70&lt;&gt;I69,IF(OFFSET(J70,计算结果!B$18,0,1,1)&gt;0,MAX(OFFSET(C70,0,0,计算结果!B$18-1,1)),IF(OFFSET(J70,计算结果!B$18,0,1,1)&lt;0,MIN(OFFSET(D70,0,0,计算结果!B$18-1,1)),L69)),L69)</f>
        <v>957.91</v>
      </c>
      <c r="M70" s="34">
        <f t="shared" ca="1" si="4"/>
        <v>992.08396558383379</v>
      </c>
      <c r="N70" s="33" t="str">
        <f t="shared" ref="N70:N133" ca="1" si="8">IF(E70&gt;M70,"买","卖")</f>
        <v>卖</v>
      </c>
      <c r="O70" s="4" t="str">
        <f t="shared" ca="1" si="6"/>
        <v/>
      </c>
      <c r="P70" s="3">
        <f ca="1">IF(N69="买",E70/E69-1,0)-IF(O70=1,计算结果!B$17,0)</f>
        <v>0</v>
      </c>
      <c r="Q70" s="2">
        <f t="shared" ca="1" si="7"/>
        <v>0.94272132041925616</v>
      </c>
      <c r="R70" s="3">
        <f ca="1">1-Q70/MAX(Q$2:Q70)</f>
        <v>8.9692920671892606E-2</v>
      </c>
    </row>
    <row r="71" spans="1:18" x14ac:dyDescent="0.15">
      <c r="A71" s="1">
        <v>38462</v>
      </c>
      <c r="B71">
        <v>964.15</v>
      </c>
      <c r="C71">
        <v>964.15</v>
      </c>
      <c r="D71" s="22">
        <v>946.2</v>
      </c>
      <c r="E71" s="22">
        <v>950.87</v>
      </c>
      <c r="F71" s="16">
        <v>5300003840</v>
      </c>
      <c r="G71" s="3">
        <f t="shared" si="5"/>
        <v>-1.555042499663517E-2</v>
      </c>
      <c r="H71" s="3">
        <f>1-E71/MAX(E$2:E71)</f>
        <v>9.3528951934259918E-2</v>
      </c>
      <c r="I71" s="44">
        <f>INT((ROW()-2)/计算结果!B$18+1)</f>
        <v>35</v>
      </c>
      <c r="J71" s="3">
        <f ca="1">IF(AND(I71=1,I71&lt;&gt;I70),0,IF(I71&gt;I70,OFFSET(E71,IF(SUM(OFFSET(I71,0,0,计算结果!B$18-1,1))/'000300'!I71=计算结果!B$18,计算结果!B$18-1,SUM(OFFSET(I71,0,0,计算结果!B$18,1))/'000300'!I71-1),0,1,1)/E70-1,J70))</f>
        <v>-1.3384936239974277E-2</v>
      </c>
      <c r="K71" s="34">
        <f ca="1">IF(I71=1,0.02,IF(I71&gt;I70,IF(AND(J71&gt;0,J70&gt;0,MAX(OFFSET(C71,0,0,计算结果!B$18-1,1))&gt;MAX(OFFSET('000300'!C70,0,0,-计算结果!B$18+1,1))),K70+0.02,IF(AND(J71&lt;0,J70&lt;0,MIN(OFFSET(C71,0,0,计算结果!B$18-1,1))&lt;MIN(OFFSET('000300'!C70,0,0,-计算结果!B$18+1,1))),K70+0.02,0.02)),K70))</f>
        <v>0.04</v>
      </c>
      <c r="L71" s="34">
        <f ca="1">IF(I71&lt;&gt;I70,IF(OFFSET(J71,计算结果!B$18,0,1,1)&gt;0,MAX(OFFSET(C71,0,0,计算结果!B$18-1,1)),IF(OFFSET(J71,计算结果!B$18,0,1,1)&lt;0,MIN(OFFSET(D71,0,0,计算结果!B$18-1,1)),L70)),L70)</f>
        <v>957.91</v>
      </c>
      <c r="M71" s="34">
        <f t="shared" ref="M71:M134" ca="1" si="9">IF(I71&gt;I70,M70+K71*(L71-M70),M70)</f>
        <v>992.08396558383379</v>
      </c>
      <c r="N71" s="33" t="str">
        <f t="shared" ca="1" si="8"/>
        <v>卖</v>
      </c>
      <c r="O71" s="4" t="str">
        <f t="shared" ca="1" si="6"/>
        <v/>
      </c>
      <c r="P71" s="3">
        <f ca="1">IF(N70="买",E71/E70-1,0)-IF(O71=1,计算结果!B$17,0)</f>
        <v>0</v>
      </c>
      <c r="Q71" s="2">
        <f t="shared" ca="1" si="7"/>
        <v>0.94272132041925616</v>
      </c>
      <c r="R71" s="3">
        <f ca="1">1-Q71/MAX(Q$2:Q71)</f>
        <v>8.9692920671892606E-2</v>
      </c>
    </row>
    <row r="72" spans="1:18" x14ac:dyDescent="0.15">
      <c r="A72" s="1">
        <v>38463</v>
      </c>
      <c r="B72">
        <v>948.86</v>
      </c>
      <c r="C72">
        <v>955.55</v>
      </c>
      <c r="D72" s="22">
        <v>938.59</v>
      </c>
      <c r="E72" s="22">
        <v>943.98</v>
      </c>
      <c r="F72" s="16">
        <v>6140645888</v>
      </c>
      <c r="G72" s="3">
        <f t="shared" si="5"/>
        <v>-7.2459957722926793E-3</v>
      </c>
      <c r="H72" s="3">
        <f>1-E72/MAX(E$2:E72)</f>
        <v>0.10009723731625009</v>
      </c>
      <c r="I72" s="44">
        <f>INT((ROW()-2)/计算结果!B$18+1)</f>
        <v>36</v>
      </c>
      <c r="J72" s="3">
        <f ca="1">IF(AND(I72=1,I72&lt;&gt;I71),0,IF(I72&gt;I71,OFFSET(E72,IF(SUM(OFFSET(I72,0,0,计算结果!B$18-1,1))/'000300'!I72=计算结果!B$18,计算结果!B$18-1,SUM(OFFSET(I72,0,0,计算结果!B$18,1))/'000300'!I72-1),0,1,1)/E71-1,J71))</f>
        <v>-1.2378137915803444E-2</v>
      </c>
      <c r="K72" s="34">
        <f ca="1">IF(I72=1,0.02,IF(I72&gt;I71,IF(AND(J72&gt;0,J71&gt;0,MAX(OFFSET(C72,0,0,计算结果!B$18-1,1))&gt;MAX(OFFSET('000300'!C71,0,0,-计算结果!B$18+1,1))),K71+0.02,IF(AND(J72&lt;0,J71&lt;0,MIN(OFFSET(C72,0,0,计算结果!B$18-1,1))&lt;MIN(OFFSET('000300'!C71,0,0,-计算结果!B$18+1,1))),K71+0.02,0.02)),K71))</f>
        <v>0.06</v>
      </c>
      <c r="L72" s="34">
        <f ca="1">IF(I72&lt;&gt;I71,IF(OFFSET(J72,计算结果!B$18,0,1,1)&gt;0,MAX(OFFSET(C72,0,0,计算结果!B$18-1,1)),IF(OFFSET(J72,计算结果!B$18,0,1,1)&lt;0,MIN(OFFSET(D72,0,0,计算结果!B$18-1,1)),L71)),L71)</f>
        <v>938.59</v>
      </c>
      <c r="M72" s="34">
        <f t="shared" ca="1" si="9"/>
        <v>988.87432764880373</v>
      </c>
      <c r="N72" s="33" t="str">
        <f t="shared" ca="1" si="8"/>
        <v>卖</v>
      </c>
      <c r="O72" s="4" t="str">
        <f t="shared" ca="1" si="6"/>
        <v/>
      </c>
      <c r="P72" s="3">
        <f ca="1">IF(N71="买",E72/E71-1,0)-IF(O72=1,计算结果!B$17,0)</f>
        <v>0</v>
      </c>
      <c r="Q72" s="2">
        <f t="shared" ca="1" si="7"/>
        <v>0.94272132041925616</v>
      </c>
      <c r="R72" s="3">
        <f ca="1">1-Q72/MAX(Q$2:Q72)</f>
        <v>8.9692920671892606E-2</v>
      </c>
    </row>
    <row r="73" spans="1:18" x14ac:dyDescent="0.15">
      <c r="A73" s="1">
        <v>38464</v>
      </c>
      <c r="B73">
        <v>942.91</v>
      </c>
      <c r="C73">
        <v>947.91</v>
      </c>
      <c r="D73" s="22">
        <v>934.96</v>
      </c>
      <c r="E73" s="22">
        <v>939.1</v>
      </c>
      <c r="F73" s="16">
        <v>6373550592</v>
      </c>
      <c r="G73" s="3">
        <f t="shared" si="5"/>
        <v>-5.169601050869721E-3</v>
      </c>
      <c r="H73" s="3">
        <f>1-E73/MAX(E$2:E73)</f>
        <v>0.10474937558390052</v>
      </c>
      <c r="I73" s="44">
        <f>INT((ROW()-2)/计算结果!B$18+1)</f>
        <v>36</v>
      </c>
      <c r="J73" s="3">
        <f ca="1">IF(AND(I73=1,I73&lt;&gt;I72),0,IF(I73&gt;I72,OFFSET(E73,IF(SUM(OFFSET(I73,0,0,计算结果!B$18-1,1))/'000300'!I73=计算结果!B$18,计算结果!B$18-1,SUM(OFFSET(I73,0,0,计算结果!B$18,1))/'000300'!I73-1),0,1,1)/E72-1,J72))</f>
        <v>-1.2378137915803444E-2</v>
      </c>
      <c r="K73" s="34">
        <f ca="1">IF(I73=1,0.02,IF(I73&gt;I72,IF(AND(J73&gt;0,J72&gt;0,MAX(OFFSET(C73,0,0,计算结果!B$18-1,1))&gt;MAX(OFFSET('000300'!C72,0,0,-计算结果!B$18+1,1))),K72+0.02,IF(AND(J73&lt;0,J72&lt;0,MIN(OFFSET(C73,0,0,计算结果!B$18-1,1))&lt;MIN(OFFSET('000300'!C72,0,0,-计算结果!B$18+1,1))),K72+0.02,0.02)),K72))</f>
        <v>0.06</v>
      </c>
      <c r="L73" s="34">
        <f ca="1">IF(I73&lt;&gt;I72,IF(OFFSET(J73,计算结果!B$18,0,1,1)&gt;0,MAX(OFFSET(C73,0,0,计算结果!B$18-1,1)),IF(OFFSET(J73,计算结果!B$18,0,1,1)&lt;0,MIN(OFFSET(D73,0,0,计算结果!B$18-1,1)),L72)),L72)</f>
        <v>938.59</v>
      </c>
      <c r="M73" s="34">
        <f t="shared" ca="1" si="9"/>
        <v>988.87432764880373</v>
      </c>
      <c r="N73" s="33" t="str">
        <f t="shared" ca="1" si="8"/>
        <v>卖</v>
      </c>
      <c r="O73" s="4" t="str">
        <f t="shared" ca="1" si="6"/>
        <v/>
      </c>
      <c r="P73" s="3">
        <f ca="1">IF(N72="买",E73/E72-1,0)-IF(O73=1,计算结果!B$17,0)</f>
        <v>0</v>
      </c>
      <c r="Q73" s="2">
        <f t="shared" ca="1" si="7"/>
        <v>0.94272132041925616</v>
      </c>
      <c r="R73" s="3">
        <f ca="1">1-Q73/MAX(Q$2:Q73)</f>
        <v>8.9692920671892606E-2</v>
      </c>
    </row>
    <row r="74" spans="1:18" x14ac:dyDescent="0.15">
      <c r="A74" s="1">
        <v>38467</v>
      </c>
      <c r="B74">
        <v>935.99</v>
      </c>
      <c r="C74">
        <v>935.99</v>
      </c>
      <c r="D74" s="22">
        <v>920.16</v>
      </c>
      <c r="E74" s="22">
        <v>930.07</v>
      </c>
      <c r="F74" s="16">
        <v>6667302912</v>
      </c>
      <c r="G74" s="3">
        <f t="shared" si="5"/>
        <v>-9.6155893941006765E-3</v>
      </c>
      <c r="H74" s="3">
        <f>1-E74/MAX(E$2:E74)</f>
        <v>0.11335773799309801</v>
      </c>
      <c r="I74" s="44">
        <f>INT((ROW()-2)/计算结果!B$18+1)</f>
        <v>37</v>
      </c>
      <c r="J74" s="3">
        <f ca="1">IF(AND(I74=1,I74&lt;&gt;I73),0,IF(I74&gt;I73,OFFSET(E74,IF(SUM(OFFSET(I74,0,0,计算结果!B$18-1,1))/'000300'!I74=计算结果!B$18,计算结果!B$18-1,SUM(OFFSET(I74,0,0,计算结果!B$18,1))/'000300'!I74-1),0,1,1)/E73-1,J73))</f>
        <v>-2.1509956341178027E-3</v>
      </c>
      <c r="K74" s="34">
        <f ca="1">IF(I74=1,0.02,IF(I74&gt;I73,IF(AND(J74&gt;0,J73&gt;0,MAX(OFFSET(C74,0,0,计算结果!B$18-1,1))&gt;MAX(OFFSET('000300'!C73,0,0,-计算结果!B$18+1,1))),K73+0.02,IF(AND(J74&lt;0,J73&lt;0,MIN(OFFSET(C74,0,0,计算结果!B$18-1,1))&lt;MIN(OFFSET('000300'!C73,0,0,-计算结果!B$18+1,1))),K73+0.02,0.02)),K73))</f>
        <v>0.08</v>
      </c>
      <c r="L74" s="34">
        <f ca="1">IF(I74&lt;&gt;I73,IF(OFFSET(J74,计算结果!B$18,0,1,1)&gt;0,MAX(OFFSET(C74,0,0,计算结果!B$18-1,1)),IF(OFFSET(J74,计算结果!B$18,0,1,1)&lt;0,MIN(OFFSET(D74,0,0,计算结果!B$18-1,1)),L73)),L73)</f>
        <v>935.99</v>
      </c>
      <c r="M74" s="34">
        <f t="shared" ca="1" si="9"/>
        <v>984.64358143689947</v>
      </c>
      <c r="N74" s="33" t="str">
        <f t="shared" ca="1" si="8"/>
        <v>卖</v>
      </c>
      <c r="O74" s="4" t="str">
        <f t="shared" ca="1" si="6"/>
        <v/>
      </c>
      <c r="P74" s="3">
        <f ca="1">IF(N73="买",E74/E73-1,0)-IF(O74=1,计算结果!B$17,0)</f>
        <v>0</v>
      </c>
      <c r="Q74" s="2">
        <f t="shared" ca="1" si="7"/>
        <v>0.94272132041925616</v>
      </c>
      <c r="R74" s="3">
        <f ca="1">1-Q74/MAX(Q$2:Q74)</f>
        <v>8.9692920671892606E-2</v>
      </c>
    </row>
    <row r="75" spans="1:18" x14ac:dyDescent="0.15">
      <c r="A75" s="1">
        <v>38468</v>
      </c>
      <c r="B75">
        <v>928.43</v>
      </c>
      <c r="C75">
        <v>939.7</v>
      </c>
      <c r="D75" s="22">
        <v>924.66</v>
      </c>
      <c r="E75" s="22">
        <v>937.08</v>
      </c>
      <c r="F75" s="16">
        <v>7029372928</v>
      </c>
      <c r="G75" s="3">
        <f t="shared" si="5"/>
        <v>7.5370671024761471E-3</v>
      </c>
      <c r="H75" s="3">
        <f>1-E75/MAX(E$2:E75)</f>
        <v>0.10667505576846081</v>
      </c>
      <c r="I75" s="44">
        <f>INT((ROW()-2)/计算结果!B$18+1)</f>
        <v>37</v>
      </c>
      <c r="J75" s="3">
        <f ca="1">IF(AND(I75=1,I75&lt;&gt;I74),0,IF(I75&gt;I74,OFFSET(E75,IF(SUM(OFFSET(I75,0,0,计算结果!B$18-1,1))/'000300'!I75=计算结果!B$18,计算结果!B$18-1,SUM(OFFSET(I75,0,0,计算结果!B$18,1))/'000300'!I75-1),0,1,1)/E74-1,J74))</f>
        <v>-2.1509956341178027E-3</v>
      </c>
      <c r="K75" s="34">
        <f ca="1">IF(I75=1,0.02,IF(I75&gt;I74,IF(AND(J75&gt;0,J74&gt;0,MAX(OFFSET(C75,0,0,计算结果!B$18-1,1))&gt;MAX(OFFSET('000300'!C74,0,0,-计算结果!B$18+1,1))),K74+0.02,IF(AND(J75&lt;0,J74&lt;0,MIN(OFFSET(C75,0,0,计算结果!B$18-1,1))&lt;MIN(OFFSET('000300'!C74,0,0,-计算结果!B$18+1,1))),K74+0.02,0.02)),K74))</f>
        <v>0.08</v>
      </c>
      <c r="L75" s="34">
        <f ca="1">IF(I75&lt;&gt;I74,IF(OFFSET(J75,计算结果!B$18,0,1,1)&gt;0,MAX(OFFSET(C75,0,0,计算结果!B$18-1,1)),IF(OFFSET(J75,计算结果!B$18,0,1,1)&lt;0,MIN(OFFSET(D75,0,0,计算结果!B$18-1,1)),L74)),L74)</f>
        <v>935.99</v>
      </c>
      <c r="M75" s="34">
        <f t="shared" ca="1" si="9"/>
        <v>984.64358143689947</v>
      </c>
      <c r="N75" s="33" t="str">
        <f t="shared" ca="1" si="8"/>
        <v>卖</v>
      </c>
      <c r="O75" s="4" t="str">
        <f t="shared" ca="1" si="6"/>
        <v/>
      </c>
      <c r="P75" s="3">
        <f ca="1">IF(N74="买",E75/E74-1,0)-IF(O75=1,计算结果!B$17,0)</f>
        <v>0</v>
      </c>
      <c r="Q75" s="2">
        <f t="shared" ca="1" si="7"/>
        <v>0.94272132041925616</v>
      </c>
      <c r="R75" s="3">
        <f ca="1">1-Q75/MAX(Q$2:Q75)</f>
        <v>8.9692920671892606E-2</v>
      </c>
    </row>
    <row r="76" spans="1:18" x14ac:dyDescent="0.15">
      <c r="A76" s="1">
        <v>38469</v>
      </c>
      <c r="B76">
        <v>938.57</v>
      </c>
      <c r="C76">
        <v>938.91</v>
      </c>
      <c r="D76" s="22">
        <v>925.9</v>
      </c>
      <c r="E76" s="22">
        <v>926.6</v>
      </c>
      <c r="F76" s="16">
        <v>6432845824</v>
      </c>
      <c r="G76" s="3">
        <f t="shared" si="5"/>
        <v>-1.1183676953942068E-2</v>
      </c>
      <c r="H76" s="3">
        <f>1-E76/MAX(E$2:E76)</f>
        <v>0.1166657133596446</v>
      </c>
      <c r="I76" s="44">
        <f>INT((ROW()-2)/计算结果!B$18+1)</f>
        <v>38</v>
      </c>
      <c r="J76" s="3">
        <f ca="1">IF(AND(I76=1,I76&lt;&gt;I75),0,IF(I76&gt;I75,OFFSET(E76,IF(SUM(OFFSET(I76,0,0,计算结果!B$18-1,1))/'000300'!I76=计算结果!B$18,计算结果!B$18-1,SUM(OFFSET(I76,0,0,计算结果!B$18,1))/'000300'!I76-1),0,1,1)/E75-1,J75))</f>
        <v>5.3250522900927244E-3</v>
      </c>
      <c r="K76" s="34">
        <f ca="1">IF(I76=1,0.02,IF(I76&gt;I75,IF(AND(J76&gt;0,J75&gt;0,MAX(OFFSET(C76,0,0,计算结果!B$18-1,1))&gt;MAX(OFFSET('000300'!C75,0,0,-计算结果!B$18+1,1))),K75+0.02,IF(AND(J76&lt;0,J75&lt;0,MIN(OFFSET(C76,0,0,计算结果!B$18-1,1))&lt;MIN(OFFSET('000300'!C75,0,0,-计算结果!B$18+1,1))),K75+0.02,0.02)),K75))</f>
        <v>0.02</v>
      </c>
      <c r="L76" s="34">
        <f ca="1">IF(I76&lt;&gt;I75,IF(OFFSET(J76,计算结果!B$18,0,1,1)&gt;0,MAX(OFFSET(C76,0,0,计算结果!B$18-1,1)),IF(OFFSET(J76,计算结果!B$18,0,1,1)&lt;0,MIN(OFFSET(D76,0,0,计算结果!B$18-1,1)),L75)),L75)</f>
        <v>925.9</v>
      </c>
      <c r="M76" s="34">
        <f t="shared" ca="1" si="9"/>
        <v>983.46870980816152</v>
      </c>
      <c r="N76" s="33" t="str">
        <f t="shared" ca="1" si="8"/>
        <v>卖</v>
      </c>
      <c r="O76" s="4" t="str">
        <f t="shared" ca="1" si="6"/>
        <v/>
      </c>
      <c r="P76" s="3">
        <f ca="1">IF(N75="买",E76/E75-1,0)-IF(O76=1,计算结果!B$17,0)</f>
        <v>0</v>
      </c>
      <c r="Q76" s="2">
        <f t="shared" ca="1" si="7"/>
        <v>0.94272132041925616</v>
      </c>
      <c r="R76" s="3">
        <f ca="1">1-Q76/MAX(Q$2:Q76)</f>
        <v>8.9692920671892606E-2</v>
      </c>
    </row>
    <row r="77" spans="1:18" x14ac:dyDescent="0.15">
      <c r="A77" s="1">
        <v>38470</v>
      </c>
      <c r="B77">
        <v>923.53</v>
      </c>
      <c r="C77">
        <v>945.5</v>
      </c>
      <c r="D77" s="22">
        <v>914.83</v>
      </c>
      <c r="E77" s="22">
        <v>942.07</v>
      </c>
      <c r="F77" s="16">
        <v>8315813888</v>
      </c>
      <c r="G77" s="3">
        <f t="shared" si="5"/>
        <v>1.6695445715519064E-2</v>
      </c>
      <c r="H77" s="3">
        <f>1-E77/MAX(E$2:E77)</f>
        <v>0.1019180537283837</v>
      </c>
      <c r="I77" s="44">
        <f>INT((ROW()-2)/计算结果!B$18+1)</f>
        <v>38</v>
      </c>
      <c r="J77" s="3">
        <f ca="1">IF(AND(I77=1,I77&lt;&gt;I76),0,IF(I77&gt;I76,OFFSET(E77,IF(SUM(OFFSET(I77,0,0,计算结果!B$18-1,1))/'000300'!I77=计算结果!B$18,计算结果!B$18-1,SUM(OFFSET(I77,0,0,计算结果!B$18,1))/'000300'!I77-1),0,1,1)/E76-1,J76))</f>
        <v>5.3250522900927244E-3</v>
      </c>
      <c r="K77" s="34">
        <f ca="1">IF(I77=1,0.02,IF(I77&gt;I76,IF(AND(J77&gt;0,J76&gt;0,MAX(OFFSET(C77,0,0,计算结果!B$18-1,1))&gt;MAX(OFFSET('000300'!C76,0,0,-计算结果!B$18+1,1))),K76+0.02,IF(AND(J77&lt;0,J76&lt;0,MIN(OFFSET(C77,0,0,计算结果!B$18-1,1))&lt;MIN(OFFSET('000300'!C76,0,0,-计算结果!B$18+1,1))),K76+0.02,0.02)),K76))</f>
        <v>0.02</v>
      </c>
      <c r="L77" s="34">
        <f ca="1">IF(I77&lt;&gt;I76,IF(OFFSET(J77,计算结果!B$18,0,1,1)&gt;0,MAX(OFFSET(C77,0,0,计算结果!B$18-1,1)),IF(OFFSET(J77,计算结果!B$18,0,1,1)&lt;0,MIN(OFFSET(D77,0,0,计算结果!B$18-1,1)),L76)),L76)</f>
        <v>925.9</v>
      </c>
      <c r="M77" s="34">
        <f t="shared" ca="1" si="9"/>
        <v>983.46870980816152</v>
      </c>
      <c r="N77" s="33" t="str">
        <f t="shared" ca="1" si="8"/>
        <v>卖</v>
      </c>
      <c r="O77" s="4" t="str">
        <f t="shared" ca="1" si="6"/>
        <v/>
      </c>
      <c r="P77" s="3">
        <f ca="1">IF(N76="买",E77/E76-1,0)-IF(O77=1,计算结果!B$17,0)</f>
        <v>0</v>
      </c>
      <c r="Q77" s="2">
        <f t="shared" ca="1" si="7"/>
        <v>0.94272132041925616</v>
      </c>
      <c r="R77" s="3">
        <f ca="1">1-Q77/MAX(Q$2:Q77)</f>
        <v>8.9692920671892606E-2</v>
      </c>
    </row>
    <row r="78" spans="1:18" x14ac:dyDescent="0.15">
      <c r="A78" s="1">
        <v>38471</v>
      </c>
      <c r="B78">
        <v>940.81</v>
      </c>
      <c r="C78">
        <v>942.45</v>
      </c>
      <c r="D78" s="22">
        <v>929.81</v>
      </c>
      <c r="E78" s="22">
        <v>932.4</v>
      </c>
      <c r="F78" s="16">
        <v>6853192192</v>
      </c>
      <c r="G78" s="3">
        <f t="shared" si="5"/>
        <v>-1.0264630016877829E-2</v>
      </c>
      <c r="H78" s="3">
        <f>1-E78/MAX(E$2:E78)</f>
        <v>0.11113653263169943</v>
      </c>
      <c r="I78" s="44">
        <f>INT((ROW()-2)/计算结果!B$18+1)</f>
        <v>39</v>
      </c>
      <c r="J78" s="3">
        <f ca="1">IF(AND(I78=1,I78&lt;&gt;I77),0,IF(I78&gt;I77,OFFSET(E78,IF(SUM(OFFSET(I78,0,0,计算结果!B$18-1,1))/'000300'!I78=计算结果!B$18,计算结果!B$18-1,SUM(OFFSET(I78,0,0,计算结果!B$18,1))/'000300'!I78-1),0,1,1)/E77-1,J77))</f>
        <v>-3.4923094886791906E-2</v>
      </c>
      <c r="K78" s="34">
        <f ca="1">IF(I78=1,0.02,IF(I78&gt;I77,IF(AND(J78&gt;0,J77&gt;0,MAX(OFFSET(C78,0,0,计算结果!B$18-1,1))&gt;MAX(OFFSET('000300'!C77,0,0,-计算结果!B$18+1,1))),K77+0.02,IF(AND(J78&lt;0,J77&lt;0,MIN(OFFSET(C78,0,0,计算结果!B$18-1,1))&lt;MIN(OFFSET('000300'!C77,0,0,-计算结果!B$18+1,1))),K77+0.02,0.02)),K77))</f>
        <v>0.02</v>
      </c>
      <c r="L78" s="34">
        <f ca="1">IF(I78&lt;&gt;I77,IF(OFFSET(J78,计算结果!B$18,0,1,1)&gt;0,MAX(OFFSET(C78,0,0,计算结果!B$18-1,1)),IF(OFFSET(J78,计算结果!B$18,0,1,1)&lt;0,MIN(OFFSET(D78,0,0,计算结果!B$18-1,1)),L77)),L77)</f>
        <v>929.81</v>
      </c>
      <c r="M78" s="34">
        <f t="shared" ca="1" si="9"/>
        <v>982.3955356119983</v>
      </c>
      <c r="N78" s="33" t="str">
        <f t="shared" ca="1" si="8"/>
        <v>卖</v>
      </c>
      <c r="O78" s="4" t="str">
        <f t="shared" ca="1" si="6"/>
        <v/>
      </c>
      <c r="P78" s="3">
        <f ca="1">IF(N77="买",E78/E77-1,0)-IF(O78=1,计算结果!B$17,0)</f>
        <v>0</v>
      </c>
      <c r="Q78" s="2">
        <f t="shared" ca="1" si="7"/>
        <v>0.94272132041925616</v>
      </c>
      <c r="R78" s="3">
        <f ca="1">1-Q78/MAX(Q$2:Q78)</f>
        <v>8.9692920671892606E-2</v>
      </c>
    </row>
    <row r="79" spans="1:18" x14ac:dyDescent="0.15">
      <c r="A79" s="1">
        <v>38481</v>
      </c>
      <c r="B79">
        <v>934.65</v>
      </c>
      <c r="C79">
        <v>937.39</v>
      </c>
      <c r="D79" s="22">
        <v>909.17</v>
      </c>
      <c r="E79" s="22">
        <v>909.17</v>
      </c>
      <c r="F79" s="16">
        <v>4889696256</v>
      </c>
      <c r="G79" s="3">
        <f t="shared" si="5"/>
        <v>-2.4914199914199964E-2</v>
      </c>
      <c r="H79" s="3">
        <f>1-E79/MAX(E$2:E79)</f>
        <v>0.13328185475414223</v>
      </c>
      <c r="I79" s="44">
        <f>INT((ROW()-2)/计算结果!B$18+1)</f>
        <v>39</v>
      </c>
      <c r="J79" s="3">
        <f ca="1">IF(AND(I79=1,I79&lt;&gt;I78),0,IF(I79&gt;I78,OFFSET(E79,IF(SUM(OFFSET(I79,0,0,计算结果!B$18-1,1))/'000300'!I79=计算结果!B$18,计算结果!B$18-1,SUM(OFFSET(I79,0,0,计算结果!B$18,1))/'000300'!I79-1),0,1,1)/E78-1,J78))</f>
        <v>-3.4923094886791906E-2</v>
      </c>
      <c r="K79" s="34">
        <f ca="1">IF(I79=1,0.02,IF(I79&gt;I78,IF(AND(J79&gt;0,J78&gt;0,MAX(OFFSET(C79,0,0,计算结果!B$18-1,1))&gt;MAX(OFFSET('000300'!C78,0,0,-计算结果!B$18+1,1))),K78+0.02,IF(AND(J79&lt;0,J78&lt;0,MIN(OFFSET(C79,0,0,计算结果!B$18-1,1))&lt;MIN(OFFSET('000300'!C78,0,0,-计算结果!B$18+1,1))),K78+0.02,0.02)),K78))</f>
        <v>0.02</v>
      </c>
      <c r="L79" s="34">
        <f ca="1">IF(I79&lt;&gt;I78,IF(OFFSET(J79,计算结果!B$18,0,1,1)&gt;0,MAX(OFFSET(C79,0,0,计算结果!B$18-1,1)),IF(OFFSET(J79,计算结果!B$18,0,1,1)&lt;0,MIN(OFFSET(D79,0,0,计算结果!B$18-1,1)),L78)),L78)</f>
        <v>929.81</v>
      </c>
      <c r="M79" s="34">
        <f t="shared" ca="1" si="9"/>
        <v>982.3955356119983</v>
      </c>
      <c r="N79" s="33" t="str">
        <f t="shared" ca="1" si="8"/>
        <v>卖</v>
      </c>
      <c r="O79" s="4" t="str">
        <f t="shared" ca="1" si="6"/>
        <v/>
      </c>
      <c r="P79" s="3">
        <f ca="1">IF(N78="买",E79/E78-1,0)-IF(O79=1,计算结果!B$17,0)</f>
        <v>0</v>
      </c>
      <c r="Q79" s="2">
        <f t="shared" ca="1" si="7"/>
        <v>0.94272132041925616</v>
      </c>
      <c r="R79" s="3">
        <f ca="1">1-Q79/MAX(Q$2:Q79)</f>
        <v>8.9692920671892606E-2</v>
      </c>
    </row>
    <row r="80" spans="1:18" x14ac:dyDescent="0.15">
      <c r="A80" s="1">
        <v>38482</v>
      </c>
      <c r="B80">
        <v>905.54</v>
      </c>
      <c r="C80">
        <v>913.39</v>
      </c>
      <c r="D80" s="22">
        <v>892.31</v>
      </c>
      <c r="E80" s="22">
        <v>913.08</v>
      </c>
      <c r="F80" s="16">
        <v>5960910848</v>
      </c>
      <c r="G80" s="3">
        <f t="shared" si="5"/>
        <v>4.3006258455515756E-3</v>
      </c>
      <c r="H80" s="3">
        <f>1-E80/MAX(E$2:E80)</f>
        <v>0.12955442429788933</v>
      </c>
      <c r="I80" s="44">
        <f>INT((ROW()-2)/计算结果!B$18+1)</f>
        <v>40</v>
      </c>
      <c r="J80" s="3">
        <f ca="1">IF(AND(I80=1,I80&lt;&gt;I79),0,IF(I80&gt;I79,OFFSET(E80,IF(SUM(OFFSET(I80,0,0,计算结果!B$18-1,1))/'000300'!I80=计算结果!B$18,计算结果!B$18-1,SUM(OFFSET(I80,0,0,计算结果!B$18,1))/'000300'!I80-1),0,1,1)/E79-1,J79))</f>
        <v>-8.0512995369401708E-3</v>
      </c>
      <c r="K80" s="34">
        <f ca="1">IF(I80=1,0.02,IF(I80&gt;I79,IF(AND(J80&gt;0,J79&gt;0,MAX(OFFSET(C80,0,0,计算结果!B$18-1,1))&gt;MAX(OFFSET('000300'!C79,0,0,-计算结果!B$18+1,1))),K79+0.02,IF(AND(J80&lt;0,J79&lt;0,MIN(OFFSET(C80,0,0,计算结果!B$18-1,1))&lt;MIN(OFFSET('000300'!C79,0,0,-计算结果!B$18+1,1))),K79+0.02,0.02)),K79))</f>
        <v>0.04</v>
      </c>
      <c r="L80" s="34">
        <f ca="1">IF(I80&lt;&gt;I79,IF(OFFSET(J80,计算结果!B$18,0,1,1)&gt;0,MAX(OFFSET(C80,0,0,计算结果!B$18-1,1)),IF(OFFSET(J80,计算结果!B$18,0,1,1)&lt;0,MIN(OFFSET(D80,0,0,计算结果!B$18-1,1)),L79)),L79)</f>
        <v>892.31</v>
      </c>
      <c r="M80" s="34">
        <f t="shared" ca="1" si="9"/>
        <v>978.79211418751834</v>
      </c>
      <c r="N80" s="33" t="str">
        <f t="shared" ca="1" si="8"/>
        <v>卖</v>
      </c>
      <c r="O80" s="4" t="str">
        <f t="shared" ca="1" si="6"/>
        <v/>
      </c>
      <c r="P80" s="3">
        <f ca="1">IF(N79="买",E80/E79-1,0)-IF(O80=1,计算结果!B$17,0)</f>
        <v>0</v>
      </c>
      <c r="Q80" s="2">
        <f t="shared" ca="1" si="7"/>
        <v>0.94272132041925616</v>
      </c>
      <c r="R80" s="3">
        <f ca="1">1-Q80/MAX(Q$2:Q80)</f>
        <v>8.9692920671892606E-2</v>
      </c>
    </row>
    <row r="81" spans="1:18" x14ac:dyDescent="0.15">
      <c r="A81" s="1">
        <v>38483</v>
      </c>
      <c r="B81">
        <v>911.84</v>
      </c>
      <c r="C81">
        <v>917.22</v>
      </c>
      <c r="D81" s="22">
        <v>900.44</v>
      </c>
      <c r="E81" s="22">
        <v>901.85</v>
      </c>
      <c r="F81" s="16">
        <v>5128333312</v>
      </c>
      <c r="G81" s="3">
        <f t="shared" si="5"/>
        <v>-1.2299031848249875E-2</v>
      </c>
      <c r="H81" s="3">
        <f>1-E81/MAX(E$2:E81)</f>
        <v>0.14026006215561782</v>
      </c>
      <c r="I81" s="44">
        <f>INT((ROW()-2)/计算结果!B$18+1)</f>
        <v>40</v>
      </c>
      <c r="J81" s="3">
        <f ca="1">IF(AND(I81=1,I81&lt;&gt;I80),0,IF(I81&gt;I80,OFFSET(E81,IF(SUM(OFFSET(I81,0,0,计算结果!B$18-1,1))/'000300'!I81=计算结果!B$18,计算结果!B$18-1,SUM(OFFSET(I81,0,0,计算结果!B$18,1))/'000300'!I81-1),0,1,1)/E80-1,J80))</f>
        <v>-8.0512995369401708E-3</v>
      </c>
      <c r="K81" s="34">
        <f ca="1">IF(I81=1,0.02,IF(I81&gt;I80,IF(AND(J81&gt;0,J80&gt;0,MAX(OFFSET(C81,0,0,计算结果!B$18-1,1))&gt;MAX(OFFSET('000300'!C80,0,0,-计算结果!B$18+1,1))),K80+0.02,IF(AND(J81&lt;0,J80&lt;0,MIN(OFFSET(C81,0,0,计算结果!B$18-1,1))&lt;MIN(OFFSET('000300'!C80,0,0,-计算结果!B$18+1,1))),K80+0.02,0.02)),K80))</f>
        <v>0.04</v>
      </c>
      <c r="L81" s="34">
        <f ca="1">IF(I81&lt;&gt;I80,IF(OFFSET(J81,计算结果!B$18,0,1,1)&gt;0,MAX(OFFSET(C81,0,0,计算结果!B$18-1,1)),IF(OFFSET(J81,计算结果!B$18,0,1,1)&lt;0,MIN(OFFSET(D81,0,0,计算结果!B$18-1,1)),L80)),L80)</f>
        <v>892.31</v>
      </c>
      <c r="M81" s="34">
        <f t="shared" ca="1" si="9"/>
        <v>978.79211418751834</v>
      </c>
      <c r="N81" s="33" t="str">
        <f t="shared" ca="1" si="8"/>
        <v>卖</v>
      </c>
      <c r="O81" s="4" t="str">
        <f t="shared" ca="1" si="6"/>
        <v/>
      </c>
      <c r="P81" s="3">
        <f ca="1">IF(N80="买",E81/E80-1,0)-IF(O81=1,计算结果!B$17,0)</f>
        <v>0</v>
      </c>
      <c r="Q81" s="2">
        <f t="shared" ca="1" si="7"/>
        <v>0.94272132041925616</v>
      </c>
      <c r="R81" s="3">
        <f ca="1">1-Q81/MAX(Q$2:Q81)</f>
        <v>8.9692920671892606E-2</v>
      </c>
    </row>
    <row r="82" spans="1:18" x14ac:dyDescent="0.15">
      <c r="A82" s="1">
        <v>38484</v>
      </c>
      <c r="B82">
        <v>899.97</v>
      </c>
      <c r="C82">
        <v>900.06</v>
      </c>
      <c r="D82" s="22">
        <v>883.51</v>
      </c>
      <c r="E82" s="22">
        <v>885.82</v>
      </c>
      <c r="F82" s="16">
        <v>6107326976</v>
      </c>
      <c r="G82" s="3">
        <f t="shared" si="5"/>
        <v>-1.7774574485779238E-2</v>
      </c>
      <c r="H82" s="3">
        <f>1-E82/MAX(E$2:E82)</f>
        <v>0.15554157371923194</v>
      </c>
      <c r="I82" s="44">
        <f>INT((ROW()-2)/计算结果!B$18+1)</f>
        <v>41</v>
      </c>
      <c r="J82" s="3">
        <f ca="1">IF(AND(I82=1,I82&lt;&gt;I81),0,IF(I82&gt;I81,OFFSET(E82,IF(SUM(OFFSET(I82,0,0,计算结果!B$18-1,1))/'000300'!I82=计算结果!B$18,计算结果!B$18-1,SUM(OFFSET(I82,0,0,计算结果!B$18,1))/'000300'!I82-1),0,1,1)/E81-1,J81))</f>
        <v>-1.5867383711260286E-2</v>
      </c>
      <c r="K82" s="34">
        <f ca="1">IF(I82=1,0.02,IF(I82&gt;I81,IF(AND(J82&gt;0,J81&gt;0,MAX(OFFSET(C82,0,0,计算结果!B$18-1,1))&gt;MAX(OFFSET('000300'!C81,0,0,-计算结果!B$18+1,1))),K81+0.02,IF(AND(J82&lt;0,J81&lt;0,MIN(OFFSET(C82,0,0,计算结果!B$18-1,1))&lt;MIN(OFFSET('000300'!C81,0,0,-计算结果!B$18+1,1))),K81+0.02,0.02)),K81))</f>
        <v>0.06</v>
      </c>
      <c r="L82" s="34">
        <f ca="1">IF(I82&lt;&gt;I81,IF(OFFSET(J82,计算结果!B$18,0,1,1)&gt;0,MAX(OFFSET(C82,0,0,计算结果!B$18-1,1)),IF(OFFSET(J82,计算结果!B$18,0,1,1)&lt;0,MIN(OFFSET(D82,0,0,计算结果!B$18-1,1)),L81)),L81)</f>
        <v>883.51</v>
      </c>
      <c r="M82" s="34">
        <f t="shared" ca="1" si="9"/>
        <v>973.07518733626728</v>
      </c>
      <c r="N82" s="33" t="str">
        <f t="shared" ca="1" si="8"/>
        <v>卖</v>
      </c>
      <c r="O82" s="4" t="str">
        <f t="shared" ca="1" si="6"/>
        <v/>
      </c>
      <c r="P82" s="3">
        <f ca="1">IF(N81="买",E82/E81-1,0)-IF(O82=1,计算结果!B$17,0)</f>
        <v>0</v>
      </c>
      <c r="Q82" s="2">
        <f t="shared" ca="1" si="7"/>
        <v>0.94272132041925616</v>
      </c>
      <c r="R82" s="3">
        <f ca="1">1-Q82/MAX(Q$2:Q82)</f>
        <v>8.9692920671892606E-2</v>
      </c>
    </row>
    <row r="83" spans="1:18" x14ac:dyDescent="0.15">
      <c r="A83" s="1">
        <v>38485</v>
      </c>
      <c r="B83">
        <v>883.51</v>
      </c>
      <c r="C83">
        <v>898.51</v>
      </c>
      <c r="D83" s="22">
        <v>875.58</v>
      </c>
      <c r="E83" s="22">
        <v>887.54</v>
      </c>
      <c r="F83" s="16">
        <v>6228419584</v>
      </c>
      <c r="G83" s="3">
        <f t="shared" si="5"/>
        <v>1.9417037321352026E-3</v>
      </c>
      <c r="H83" s="3">
        <f>1-E83/MAX(E$2:E83)</f>
        <v>0.1539018856412897</v>
      </c>
      <c r="I83" s="44">
        <f>INT((ROW()-2)/计算结果!B$18+1)</f>
        <v>41</v>
      </c>
      <c r="J83" s="3">
        <f ca="1">IF(AND(I83=1,I83&lt;&gt;I82),0,IF(I83&gt;I82,OFFSET(E83,IF(SUM(OFFSET(I83,0,0,计算结果!B$18-1,1))/'000300'!I83=计算结果!B$18,计算结果!B$18-1,SUM(OFFSET(I83,0,0,计算结果!B$18,1))/'000300'!I83-1),0,1,1)/E82-1,J82))</f>
        <v>-1.5867383711260286E-2</v>
      </c>
      <c r="K83" s="34">
        <f ca="1">IF(I83=1,0.02,IF(I83&gt;I82,IF(AND(J83&gt;0,J82&gt;0,MAX(OFFSET(C83,0,0,计算结果!B$18-1,1))&gt;MAX(OFFSET('000300'!C82,0,0,-计算结果!B$18+1,1))),K82+0.02,IF(AND(J83&lt;0,J82&lt;0,MIN(OFFSET(C83,0,0,计算结果!B$18-1,1))&lt;MIN(OFFSET('000300'!C82,0,0,-计算结果!B$18+1,1))),K82+0.02,0.02)),K82))</f>
        <v>0.06</v>
      </c>
      <c r="L83" s="34">
        <f ca="1">IF(I83&lt;&gt;I82,IF(OFFSET(J83,计算结果!B$18,0,1,1)&gt;0,MAX(OFFSET(C83,0,0,计算结果!B$18-1,1)),IF(OFFSET(J83,计算结果!B$18,0,1,1)&lt;0,MIN(OFFSET(D83,0,0,计算结果!B$18-1,1)),L82)),L82)</f>
        <v>883.51</v>
      </c>
      <c r="M83" s="34">
        <f t="shared" ca="1" si="9"/>
        <v>973.07518733626728</v>
      </c>
      <c r="N83" s="33" t="str">
        <f t="shared" ca="1" si="8"/>
        <v>卖</v>
      </c>
      <c r="O83" s="4" t="str">
        <f t="shared" ca="1" si="6"/>
        <v/>
      </c>
      <c r="P83" s="3">
        <f ca="1">IF(N82="买",E83/E82-1,0)-IF(O83=1,计算结果!B$17,0)</f>
        <v>0</v>
      </c>
      <c r="Q83" s="2">
        <f t="shared" ca="1" si="7"/>
        <v>0.94272132041925616</v>
      </c>
      <c r="R83" s="3">
        <f ca="1">1-Q83/MAX(Q$2:Q83)</f>
        <v>8.9692920671892606E-2</v>
      </c>
    </row>
    <row r="84" spans="1:18" x14ac:dyDescent="0.15">
      <c r="A84" s="1">
        <v>38488</v>
      </c>
      <c r="B84">
        <v>885.39</v>
      </c>
      <c r="C84">
        <v>885.39</v>
      </c>
      <c r="D84" s="22">
        <v>869.33</v>
      </c>
      <c r="E84" s="22">
        <v>875.27</v>
      </c>
      <c r="F84" s="16">
        <v>4630088704</v>
      </c>
      <c r="G84" s="3">
        <f t="shared" si="5"/>
        <v>-1.3824729026297389E-2</v>
      </c>
      <c r="H84" s="3">
        <f>1-E84/MAX(E$2:E84)</f>
        <v>0.16559896280196007</v>
      </c>
      <c r="I84" s="44">
        <f>INT((ROW()-2)/计算结果!B$18+1)</f>
        <v>42</v>
      </c>
      <c r="J84" s="3">
        <f ca="1">IF(AND(I84=1,I84&lt;&gt;I83),0,IF(I84&gt;I83,OFFSET(E84,IF(SUM(OFFSET(I84,0,0,计算结果!B$18-1,1))/'000300'!I84=计算结果!B$18,计算结果!B$18-1,SUM(OFFSET(I84,0,0,计算结果!B$18,1))/'000300'!I84-1),0,1,1)/E83-1,J83))</f>
        <v>-6.8503954751334417E-3</v>
      </c>
      <c r="K84" s="34">
        <f ca="1">IF(I84=1,0.02,IF(I84&gt;I83,IF(AND(J84&gt;0,J83&gt;0,MAX(OFFSET(C84,0,0,计算结果!B$18-1,1))&gt;MAX(OFFSET('000300'!C83,0,0,-计算结果!B$18+1,1))),K83+0.02,IF(AND(J84&lt;0,J83&lt;0,MIN(OFFSET(C84,0,0,计算结果!B$18-1,1))&lt;MIN(OFFSET('000300'!C83,0,0,-计算结果!B$18+1,1))),K83+0.02,0.02)),K83))</f>
        <v>0.08</v>
      </c>
      <c r="L84" s="34">
        <f ca="1">IF(I84&lt;&gt;I83,IF(OFFSET(J84,计算结果!B$18,0,1,1)&gt;0,MAX(OFFSET(C84,0,0,计算结果!B$18-1,1)),IF(OFFSET(J84,计算结果!B$18,0,1,1)&lt;0,MIN(OFFSET(D84,0,0,计算结果!B$18-1,1)),L83)),L83)</f>
        <v>885.39</v>
      </c>
      <c r="M84" s="34">
        <f t="shared" ca="1" si="9"/>
        <v>966.06037234936593</v>
      </c>
      <c r="N84" s="33" t="str">
        <f t="shared" ca="1" si="8"/>
        <v>卖</v>
      </c>
      <c r="O84" s="4" t="str">
        <f t="shared" ca="1" si="6"/>
        <v/>
      </c>
      <c r="P84" s="3">
        <f ca="1">IF(N83="买",E84/E83-1,0)-IF(O84=1,计算结果!B$17,0)</f>
        <v>0</v>
      </c>
      <c r="Q84" s="2">
        <f t="shared" ca="1" si="7"/>
        <v>0.94272132041925616</v>
      </c>
      <c r="R84" s="3">
        <f ca="1">1-Q84/MAX(Q$2:Q84)</f>
        <v>8.9692920671892606E-2</v>
      </c>
    </row>
    <row r="85" spans="1:18" x14ac:dyDescent="0.15">
      <c r="A85" s="1">
        <v>38489</v>
      </c>
      <c r="B85">
        <v>873.08</v>
      </c>
      <c r="C85">
        <v>888.28</v>
      </c>
      <c r="D85" s="22">
        <v>868.21</v>
      </c>
      <c r="E85" s="22">
        <v>881.46</v>
      </c>
      <c r="F85" s="16">
        <v>4635198464</v>
      </c>
      <c r="G85" s="3">
        <f t="shared" si="5"/>
        <v>7.0721034652165837E-3</v>
      </c>
      <c r="H85" s="3">
        <f>1-E85/MAX(E$2:E85)</f>
        <v>0.15969799233541149</v>
      </c>
      <c r="I85" s="44">
        <f>INT((ROW()-2)/计算结果!B$18+1)</f>
        <v>42</v>
      </c>
      <c r="J85" s="3">
        <f ca="1">IF(AND(I85=1,I85&lt;&gt;I84),0,IF(I85&gt;I84,OFFSET(E85,IF(SUM(OFFSET(I85,0,0,计算结果!B$18-1,1))/'000300'!I85=计算结果!B$18,计算结果!B$18-1,SUM(OFFSET(I85,0,0,计算结果!B$18,1))/'000300'!I85-1),0,1,1)/E84-1,J84))</f>
        <v>-6.8503954751334417E-3</v>
      </c>
      <c r="K85" s="34">
        <f ca="1">IF(I85=1,0.02,IF(I85&gt;I84,IF(AND(J85&gt;0,J84&gt;0,MAX(OFFSET(C85,0,0,计算结果!B$18-1,1))&gt;MAX(OFFSET('000300'!C84,0,0,-计算结果!B$18+1,1))),K84+0.02,IF(AND(J85&lt;0,J84&lt;0,MIN(OFFSET(C85,0,0,计算结果!B$18-1,1))&lt;MIN(OFFSET('000300'!C84,0,0,-计算结果!B$18+1,1))),K84+0.02,0.02)),K84))</f>
        <v>0.08</v>
      </c>
      <c r="L85" s="34">
        <f ca="1">IF(I85&lt;&gt;I84,IF(OFFSET(J85,计算结果!B$18,0,1,1)&gt;0,MAX(OFFSET(C85,0,0,计算结果!B$18-1,1)),IF(OFFSET(J85,计算结果!B$18,0,1,1)&lt;0,MIN(OFFSET(D85,0,0,计算结果!B$18-1,1)),L84)),L84)</f>
        <v>885.39</v>
      </c>
      <c r="M85" s="34">
        <f t="shared" ca="1" si="9"/>
        <v>966.06037234936593</v>
      </c>
      <c r="N85" s="33" t="str">
        <f t="shared" ca="1" si="8"/>
        <v>卖</v>
      </c>
      <c r="O85" s="4" t="str">
        <f t="shared" ca="1" si="6"/>
        <v/>
      </c>
      <c r="P85" s="3">
        <f ca="1">IF(N84="买",E85/E84-1,0)-IF(O85=1,计算结果!B$17,0)</f>
        <v>0</v>
      </c>
      <c r="Q85" s="2">
        <f t="shared" ca="1" si="7"/>
        <v>0.94272132041925616</v>
      </c>
      <c r="R85" s="3">
        <f ca="1">1-Q85/MAX(Q$2:Q85)</f>
        <v>8.9692920671892606E-2</v>
      </c>
    </row>
    <row r="86" spans="1:18" x14ac:dyDescent="0.15">
      <c r="A86" s="1">
        <v>38490</v>
      </c>
      <c r="B86">
        <v>881.14</v>
      </c>
      <c r="C86">
        <v>890.4</v>
      </c>
      <c r="D86" s="22">
        <v>871.82</v>
      </c>
      <c r="E86" s="22">
        <v>883.2</v>
      </c>
      <c r="F86" s="16">
        <v>4615409152</v>
      </c>
      <c r="G86" s="3">
        <f t="shared" si="5"/>
        <v>1.9739976856578689E-3</v>
      </c>
      <c r="H86" s="3">
        <f>1-E86/MAX(E$2:E86)</f>
        <v>0.15803923811702791</v>
      </c>
      <c r="I86" s="44">
        <f>INT((ROW()-2)/计算结果!B$18+1)</f>
        <v>43</v>
      </c>
      <c r="J86" s="3">
        <f ca="1">IF(AND(I86=1,I86&lt;&gt;I85),0,IF(I86&gt;I85,OFFSET(E86,IF(SUM(OFFSET(I86,0,0,计算结果!B$18-1,1))/'000300'!I86=计算结果!B$18,计算结果!B$18-1,SUM(OFFSET(I86,0,0,计算结果!B$18,1))/'000300'!I86-1),0,1,1)/E85-1,J85))</f>
        <v>3.0744446713406592E-3</v>
      </c>
      <c r="K86" s="34">
        <f ca="1">IF(I86=1,0.02,IF(I86&gt;I85,IF(AND(J86&gt;0,J85&gt;0,MAX(OFFSET(C86,0,0,计算结果!B$18-1,1))&gt;MAX(OFFSET('000300'!C85,0,0,-计算结果!B$18+1,1))),K85+0.02,IF(AND(J86&lt;0,J85&lt;0,MIN(OFFSET(C86,0,0,计算结果!B$18-1,1))&lt;MIN(OFFSET('000300'!C85,0,0,-计算结果!B$18+1,1))),K85+0.02,0.02)),K85))</f>
        <v>0.02</v>
      </c>
      <c r="L86" s="34">
        <f ca="1">IF(I86&lt;&gt;I85,IF(OFFSET(J86,计算结果!B$18,0,1,1)&gt;0,MAX(OFFSET(C86,0,0,计算结果!B$18-1,1)),IF(OFFSET(J86,计算结果!B$18,0,1,1)&lt;0,MIN(OFFSET(D86,0,0,计算结果!B$18-1,1)),L85)),L85)</f>
        <v>871.82</v>
      </c>
      <c r="M86" s="34">
        <f t="shared" ca="1" si="9"/>
        <v>964.1755649023786</v>
      </c>
      <c r="N86" s="33" t="str">
        <f t="shared" ca="1" si="8"/>
        <v>卖</v>
      </c>
      <c r="O86" s="4" t="str">
        <f t="shared" ca="1" si="6"/>
        <v/>
      </c>
      <c r="P86" s="3">
        <f ca="1">IF(N85="买",E86/E85-1,0)-IF(O86=1,计算结果!B$17,0)</f>
        <v>0</v>
      </c>
      <c r="Q86" s="2">
        <f t="shared" ca="1" si="7"/>
        <v>0.94272132041925616</v>
      </c>
      <c r="R86" s="3">
        <f ca="1">1-Q86/MAX(Q$2:Q86)</f>
        <v>8.9692920671892606E-2</v>
      </c>
    </row>
    <row r="87" spans="1:18" x14ac:dyDescent="0.15">
      <c r="A87" s="1">
        <v>38491</v>
      </c>
      <c r="B87">
        <v>882.84</v>
      </c>
      <c r="C87">
        <v>888.02</v>
      </c>
      <c r="D87" s="22">
        <v>871.29</v>
      </c>
      <c r="E87" s="22">
        <v>884.17</v>
      </c>
      <c r="F87" s="16">
        <v>4263472640</v>
      </c>
      <c r="G87" s="3">
        <f t="shared" si="5"/>
        <v>1.0982789855071839E-3</v>
      </c>
      <c r="H87" s="3">
        <f>1-E87/MAX(E$2:E87)</f>
        <v>0.15711453030563027</v>
      </c>
      <c r="I87" s="44">
        <f>INT((ROW()-2)/计算结果!B$18+1)</f>
        <v>43</v>
      </c>
      <c r="J87" s="3">
        <f ca="1">IF(AND(I87=1,I87&lt;&gt;I86),0,IF(I87&gt;I86,OFFSET(E87,IF(SUM(OFFSET(I87,0,0,计算结果!B$18-1,1))/'000300'!I87=计算结果!B$18,计算结果!B$18-1,SUM(OFFSET(I87,0,0,计算结果!B$18,1))/'000300'!I87-1),0,1,1)/E86-1,J86))</f>
        <v>3.0744446713406592E-3</v>
      </c>
      <c r="K87" s="34">
        <f ca="1">IF(I87=1,0.02,IF(I87&gt;I86,IF(AND(J87&gt;0,J86&gt;0,MAX(OFFSET(C87,0,0,计算结果!B$18-1,1))&gt;MAX(OFFSET('000300'!C86,0,0,-计算结果!B$18+1,1))),K86+0.02,IF(AND(J87&lt;0,J86&lt;0,MIN(OFFSET(C87,0,0,计算结果!B$18-1,1))&lt;MIN(OFFSET('000300'!C86,0,0,-计算结果!B$18+1,1))),K86+0.02,0.02)),K86))</f>
        <v>0.02</v>
      </c>
      <c r="L87" s="34">
        <f ca="1">IF(I87&lt;&gt;I86,IF(OFFSET(J87,计算结果!B$18,0,1,1)&gt;0,MAX(OFFSET(C87,0,0,计算结果!B$18-1,1)),IF(OFFSET(J87,计算结果!B$18,0,1,1)&lt;0,MIN(OFFSET(D87,0,0,计算结果!B$18-1,1)),L86)),L86)</f>
        <v>871.82</v>
      </c>
      <c r="M87" s="34">
        <f t="shared" ca="1" si="9"/>
        <v>964.1755649023786</v>
      </c>
      <c r="N87" s="33" t="str">
        <f t="shared" ca="1" si="8"/>
        <v>卖</v>
      </c>
      <c r="O87" s="4" t="str">
        <f t="shared" ca="1" si="6"/>
        <v/>
      </c>
      <c r="P87" s="3">
        <f ca="1">IF(N86="买",E87/E86-1,0)-IF(O87=1,计算结果!B$17,0)</f>
        <v>0</v>
      </c>
      <c r="Q87" s="2">
        <f t="shared" ca="1" si="7"/>
        <v>0.94272132041925616</v>
      </c>
      <c r="R87" s="3">
        <f ca="1">1-Q87/MAX(Q$2:Q87)</f>
        <v>8.9692920671892606E-2</v>
      </c>
    </row>
    <row r="88" spans="1:18" x14ac:dyDescent="0.15">
      <c r="A88" s="1">
        <v>38492</v>
      </c>
      <c r="B88">
        <v>883.51</v>
      </c>
      <c r="C88">
        <v>891.02</v>
      </c>
      <c r="D88" s="22">
        <v>879.18</v>
      </c>
      <c r="E88" s="22">
        <v>882.76</v>
      </c>
      <c r="F88" s="16">
        <v>3835476224</v>
      </c>
      <c r="G88" s="3">
        <f t="shared" si="5"/>
        <v>-1.594715948290415E-3</v>
      </c>
      <c r="H88" s="3">
        <f>1-E88/MAX(E$2:E88)</f>
        <v>0.15845869320673422</v>
      </c>
      <c r="I88" s="44">
        <f>INT((ROW()-2)/计算结果!B$18+1)</f>
        <v>44</v>
      </c>
      <c r="J88" s="3">
        <f ca="1">IF(AND(I88=1,I88&lt;&gt;I87),0,IF(I88&gt;I87,OFFSET(E88,IF(SUM(OFFSET(I88,0,0,计算结果!B$18-1,1))/'000300'!I88=计算结果!B$18,计算结果!B$18-1,SUM(OFFSET(I88,0,0,计算结果!B$18,1))/'000300'!I88-1),0,1,1)/E87-1,J87))</f>
        <v>-2.3558817874390625E-2</v>
      </c>
      <c r="K88" s="34">
        <f ca="1">IF(I88=1,0.02,IF(I88&gt;I87,IF(AND(J88&gt;0,J87&gt;0,MAX(OFFSET(C88,0,0,计算结果!B$18-1,1))&gt;MAX(OFFSET('000300'!C87,0,0,-计算结果!B$18+1,1))),K87+0.02,IF(AND(J88&lt;0,J87&lt;0,MIN(OFFSET(C88,0,0,计算结果!B$18-1,1))&lt;MIN(OFFSET('000300'!C87,0,0,-计算结果!B$18+1,1))),K87+0.02,0.02)),K87))</f>
        <v>0.02</v>
      </c>
      <c r="L88" s="34">
        <f ca="1">IF(I88&lt;&gt;I87,IF(OFFSET(J88,计算结果!B$18,0,1,1)&gt;0,MAX(OFFSET(C88,0,0,计算结果!B$18-1,1)),IF(OFFSET(J88,计算结果!B$18,0,1,1)&lt;0,MIN(OFFSET(D88,0,0,计算结果!B$18-1,1)),L87)),L87)</f>
        <v>891.02</v>
      </c>
      <c r="M88" s="34">
        <f t="shared" ca="1" si="9"/>
        <v>962.71245360433102</v>
      </c>
      <c r="N88" s="33" t="str">
        <f t="shared" ca="1" si="8"/>
        <v>卖</v>
      </c>
      <c r="O88" s="4" t="str">
        <f t="shared" ca="1" si="6"/>
        <v/>
      </c>
      <c r="P88" s="3">
        <f ca="1">IF(N87="买",E88/E87-1,0)-IF(O88=1,计算结果!B$17,0)</f>
        <v>0</v>
      </c>
      <c r="Q88" s="2">
        <f t="shared" ca="1" si="7"/>
        <v>0.94272132041925616</v>
      </c>
      <c r="R88" s="3">
        <f ca="1">1-Q88/MAX(Q$2:Q88)</f>
        <v>8.9692920671892606E-2</v>
      </c>
    </row>
    <row r="89" spans="1:18" x14ac:dyDescent="0.15">
      <c r="A89" s="1">
        <v>38495</v>
      </c>
      <c r="B89">
        <v>880.28</v>
      </c>
      <c r="C89">
        <v>880.28</v>
      </c>
      <c r="D89" s="22">
        <v>862.1</v>
      </c>
      <c r="E89" s="22">
        <v>863.34</v>
      </c>
      <c r="F89" s="16">
        <v>3725790976</v>
      </c>
      <c r="G89" s="3">
        <f t="shared" si="5"/>
        <v>-2.199918437627435E-2</v>
      </c>
      <c r="H89" s="3">
        <f>1-E89/MAX(E$2:E89)</f>
        <v>0.17697191557513015</v>
      </c>
      <c r="I89" s="44">
        <f>INT((ROW()-2)/计算结果!B$18+1)</f>
        <v>44</v>
      </c>
      <c r="J89" s="3">
        <f ca="1">IF(AND(I89=1,I89&lt;&gt;I88),0,IF(I89&gt;I88,OFFSET(E89,IF(SUM(OFFSET(I89,0,0,计算结果!B$18-1,1))/'000300'!I89=计算结果!B$18,计算结果!B$18-1,SUM(OFFSET(I89,0,0,计算结果!B$18,1))/'000300'!I89-1),0,1,1)/E88-1,J88))</f>
        <v>-2.3558817874390625E-2</v>
      </c>
      <c r="K89" s="34">
        <f ca="1">IF(I89=1,0.02,IF(I89&gt;I88,IF(AND(J89&gt;0,J88&gt;0,MAX(OFFSET(C89,0,0,计算结果!B$18-1,1))&gt;MAX(OFFSET('000300'!C88,0,0,-计算结果!B$18+1,1))),K88+0.02,IF(AND(J89&lt;0,J88&lt;0,MIN(OFFSET(C89,0,0,计算结果!B$18-1,1))&lt;MIN(OFFSET('000300'!C88,0,0,-计算结果!B$18+1,1))),K88+0.02,0.02)),K88))</f>
        <v>0.02</v>
      </c>
      <c r="L89" s="34">
        <f ca="1">IF(I89&lt;&gt;I88,IF(OFFSET(J89,计算结果!B$18,0,1,1)&gt;0,MAX(OFFSET(C89,0,0,计算结果!B$18-1,1)),IF(OFFSET(J89,计算结果!B$18,0,1,1)&lt;0,MIN(OFFSET(D89,0,0,计算结果!B$18-1,1)),L88)),L88)</f>
        <v>891.02</v>
      </c>
      <c r="M89" s="34">
        <f t="shared" ca="1" si="9"/>
        <v>962.71245360433102</v>
      </c>
      <c r="N89" s="33" t="str">
        <f t="shared" ca="1" si="8"/>
        <v>卖</v>
      </c>
      <c r="O89" s="4" t="str">
        <f t="shared" ca="1" si="6"/>
        <v/>
      </c>
      <c r="P89" s="3">
        <f ca="1">IF(N88="买",E89/E88-1,0)-IF(O89=1,计算结果!B$17,0)</f>
        <v>0</v>
      </c>
      <c r="Q89" s="2">
        <f t="shared" ca="1" si="7"/>
        <v>0.94272132041925616</v>
      </c>
      <c r="R89" s="3">
        <f ca="1">1-Q89/MAX(Q$2:Q89)</f>
        <v>8.9692920671892606E-2</v>
      </c>
    </row>
    <row r="90" spans="1:18" x14ac:dyDescent="0.15">
      <c r="A90" s="1">
        <v>38496</v>
      </c>
      <c r="B90">
        <v>861.2</v>
      </c>
      <c r="C90">
        <v>871.77</v>
      </c>
      <c r="D90" s="22">
        <v>855.59</v>
      </c>
      <c r="E90" s="22">
        <v>868.46</v>
      </c>
      <c r="F90" s="16">
        <v>4777971712</v>
      </c>
      <c r="G90" s="3">
        <f t="shared" si="5"/>
        <v>5.9304561354738272E-3</v>
      </c>
      <c r="H90" s="3">
        <f>1-E90/MAX(E$2:E90)</f>
        <v>0.17209098362218533</v>
      </c>
      <c r="I90" s="44">
        <f>INT((ROW()-2)/计算结果!B$18+1)</f>
        <v>45</v>
      </c>
      <c r="J90" s="3">
        <f ca="1">IF(AND(I90=1,I90&lt;&gt;I89),0,IF(I90&gt;I89,OFFSET(E90,IF(SUM(OFFSET(I90,0,0,计算结果!B$18-1,1))/'000300'!I90=计算结果!B$18,计算结果!B$18-1,SUM(OFFSET(I90,0,0,计算结果!B$18,1))/'000300'!I90-1),0,1,1)/E89-1,J89))</f>
        <v>5.9188732133341748E-3</v>
      </c>
      <c r="K90" s="34">
        <f ca="1">IF(I90=1,0.02,IF(I90&gt;I89,IF(AND(J90&gt;0,J89&gt;0,MAX(OFFSET(C90,0,0,计算结果!B$18-1,1))&gt;MAX(OFFSET('000300'!C89,0,0,-计算结果!B$18+1,1))),K89+0.02,IF(AND(J90&lt;0,J89&lt;0,MIN(OFFSET(C90,0,0,计算结果!B$18-1,1))&lt;MIN(OFFSET('000300'!C89,0,0,-计算结果!B$18+1,1))),K89+0.02,0.02)),K89))</f>
        <v>0.02</v>
      </c>
      <c r="L90" s="34">
        <f ca="1">IF(I90&lt;&gt;I89,IF(OFFSET(J90,计算结果!B$18,0,1,1)&gt;0,MAX(OFFSET(C90,0,0,计算结果!B$18-1,1)),IF(OFFSET(J90,计算结果!B$18,0,1,1)&lt;0,MIN(OFFSET(D90,0,0,计算结果!B$18-1,1)),L89)),L89)</f>
        <v>855.59</v>
      </c>
      <c r="M90" s="34">
        <f t="shared" ca="1" si="9"/>
        <v>960.57000453224441</v>
      </c>
      <c r="N90" s="33" t="str">
        <f t="shared" ca="1" si="8"/>
        <v>卖</v>
      </c>
      <c r="O90" s="4" t="str">
        <f t="shared" ca="1" si="6"/>
        <v/>
      </c>
      <c r="P90" s="3">
        <f ca="1">IF(N89="买",E90/E89-1,0)-IF(O90=1,计算结果!B$17,0)</f>
        <v>0</v>
      </c>
      <c r="Q90" s="2">
        <f t="shared" ca="1" si="7"/>
        <v>0.94272132041925616</v>
      </c>
      <c r="R90" s="3">
        <f ca="1">1-Q90/MAX(Q$2:Q90)</f>
        <v>8.9692920671892606E-2</v>
      </c>
    </row>
    <row r="91" spans="1:18" x14ac:dyDescent="0.15">
      <c r="A91" s="1">
        <v>38497</v>
      </c>
      <c r="B91">
        <v>867.66</v>
      </c>
      <c r="C91">
        <v>876.3</v>
      </c>
      <c r="D91" s="22">
        <v>861.66</v>
      </c>
      <c r="E91" s="22">
        <v>868.45</v>
      </c>
      <c r="F91" s="16">
        <v>3742173184</v>
      </c>
      <c r="G91" s="3">
        <f t="shared" si="5"/>
        <v>-1.1514635101184112E-5</v>
      </c>
      <c r="H91" s="3">
        <f>1-E91/MAX(E$2:E91)</f>
        <v>0.17210051669240589</v>
      </c>
      <c r="I91" s="44">
        <f>INT((ROW()-2)/计算结果!B$18+1)</f>
        <v>45</v>
      </c>
      <c r="J91" s="3">
        <f ca="1">IF(AND(I91=1,I91&lt;&gt;I90),0,IF(I91&gt;I90,OFFSET(E91,IF(SUM(OFFSET(I91,0,0,计算结果!B$18-1,1))/'000300'!I91=计算结果!B$18,计算结果!B$18-1,SUM(OFFSET(I91,0,0,计算结果!B$18,1))/'000300'!I91-1),0,1,1)/E90-1,J90))</f>
        <v>5.9188732133341748E-3</v>
      </c>
      <c r="K91" s="34">
        <f ca="1">IF(I91=1,0.02,IF(I91&gt;I90,IF(AND(J91&gt;0,J90&gt;0,MAX(OFFSET(C91,0,0,计算结果!B$18-1,1))&gt;MAX(OFFSET('000300'!C90,0,0,-计算结果!B$18+1,1))),K90+0.02,IF(AND(J91&lt;0,J90&lt;0,MIN(OFFSET(C91,0,0,计算结果!B$18-1,1))&lt;MIN(OFFSET('000300'!C90,0,0,-计算结果!B$18+1,1))),K90+0.02,0.02)),K90))</f>
        <v>0.02</v>
      </c>
      <c r="L91" s="34">
        <f ca="1">IF(I91&lt;&gt;I90,IF(OFFSET(J91,计算结果!B$18,0,1,1)&gt;0,MAX(OFFSET(C91,0,0,计算结果!B$18-1,1)),IF(OFFSET(J91,计算结果!B$18,0,1,1)&lt;0,MIN(OFFSET(D91,0,0,计算结果!B$18-1,1)),L90)),L90)</f>
        <v>855.59</v>
      </c>
      <c r="M91" s="34">
        <f t="shared" ca="1" si="9"/>
        <v>960.57000453224441</v>
      </c>
      <c r="N91" s="33" t="str">
        <f t="shared" ca="1" si="8"/>
        <v>卖</v>
      </c>
      <c r="O91" s="4" t="str">
        <f t="shared" ca="1" si="6"/>
        <v/>
      </c>
      <c r="P91" s="3">
        <f ca="1">IF(N90="买",E91/E90-1,0)-IF(O91=1,计算结果!B$17,0)</f>
        <v>0</v>
      </c>
      <c r="Q91" s="2">
        <f t="shared" ca="1" si="7"/>
        <v>0.94272132041925616</v>
      </c>
      <c r="R91" s="3">
        <f ca="1">1-Q91/MAX(Q$2:Q91)</f>
        <v>8.9692920671892606E-2</v>
      </c>
    </row>
    <row r="92" spans="1:18" x14ac:dyDescent="0.15">
      <c r="A92" s="1">
        <v>38498</v>
      </c>
      <c r="B92">
        <v>867.76</v>
      </c>
      <c r="C92">
        <v>872.84</v>
      </c>
      <c r="D92" s="22">
        <v>854.96</v>
      </c>
      <c r="E92" s="22">
        <v>857.33</v>
      </c>
      <c r="F92" s="16">
        <v>3470051072</v>
      </c>
      <c r="G92" s="3">
        <f t="shared" si="5"/>
        <v>-1.2804421670792765E-2</v>
      </c>
      <c r="H92" s="3">
        <f>1-E92/MAX(E$2:E92)</f>
        <v>0.1827012907777078</v>
      </c>
      <c r="I92" s="44">
        <f>INT((ROW()-2)/计算结果!B$18+1)</f>
        <v>46</v>
      </c>
      <c r="J92" s="3">
        <f ca="1">IF(AND(I92=1,I92&lt;&gt;I91),0,IF(I92&gt;I91,OFFSET(E92,IF(SUM(OFFSET(I92,0,0,计算结果!B$18-1,1))/'000300'!I92=计算结果!B$18,计算结果!B$18-1,SUM(OFFSET(I92,0,0,计算结果!B$18,1))/'000300'!I92-1),0,1,1)/E91-1,J91))</f>
        <v>-2.1808970004030259E-2</v>
      </c>
      <c r="K92" s="34">
        <f ca="1">IF(I92=1,0.02,IF(I92&gt;I91,IF(AND(J92&gt;0,J91&gt;0,MAX(OFFSET(C92,0,0,计算结果!B$18-1,1))&gt;MAX(OFFSET('000300'!C91,0,0,-计算结果!B$18+1,1))),K91+0.02,IF(AND(J92&lt;0,J91&lt;0,MIN(OFFSET(C92,0,0,计算结果!B$18-1,1))&lt;MIN(OFFSET('000300'!C91,0,0,-计算结果!B$18+1,1))),K91+0.02,0.02)),K91))</f>
        <v>0.02</v>
      </c>
      <c r="L92" s="34">
        <f ca="1">IF(I92&lt;&gt;I91,IF(OFFSET(J92,计算结果!B$18,0,1,1)&gt;0,MAX(OFFSET(C92,0,0,计算结果!B$18-1,1)),IF(OFFSET(J92,计算结果!B$18,0,1,1)&lt;0,MIN(OFFSET(D92,0,0,计算结果!B$18-1,1)),L91)),L91)</f>
        <v>872.84</v>
      </c>
      <c r="M92" s="34">
        <f t="shared" ca="1" si="9"/>
        <v>958.81540444159953</v>
      </c>
      <c r="N92" s="33" t="str">
        <f t="shared" ca="1" si="8"/>
        <v>卖</v>
      </c>
      <c r="O92" s="4" t="str">
        <f t="shared" ca="1" si="6"/>
        <v/>
      </c>
      <c r="P92" s="3">
        <f ca="1">IF(N91="买",E92/E91-1,0)-IF(O92=1,计算结果!B$17,0)</f>
        <v>0</v>
      </c>
      <c r="Q92" s="2">
        <f t="shared" ca="1" si="7"/>
        <v>0.94272132041925616</v>
      </c>
      <c r="R92" s="3">
        <f ca="1">1-Q92/MAX(Q$2:Q92)</f>
        <v>8.9692920671892606E-2</v>
      </c>
    </row>
    <row r="93" spans="1:18" x14ac:dyDescent="0.15">
      <c r="A93" s="1">
        <v>38499</v>
      </c>
      <c r="B93">
        <v>855.59</v>
      </c>
      <c r="C93">
        <v>864.96</v>
      </c>
      <c r="D93" s="22">
        <v>848.4</v>
      </c>
      <c r="E93" s="22">
        <v>849.51</v>
      </c>
      <c r="F93" s="16">
        <v>4240678656</v>
      </c>
      <c r="G93" s="3">
        <f t="shared" si="5"/>
        <v>-9.1213418403649493E-3</v>
      </c>
      <c r="H93" s="3">
        <f>1-E93/MAX(E$2:E93)</f>
        <v>0.19015615169021338</v>
      </c>
      <c r="I93" s="44">
        <f>INT((ROW()-2)/计算结果!B$18+1)</f>
        <v>46</v>
      </c>
      <c r="J93" s="3">
        <f ca="1">IF(AND(I93=1,I93&lt;&gt;I92),0,IF(I93&gt;I92,OFFSET(E93,IF(SUM(OFFSET(I93,0,0,计算结果!B$18-1,1))/'000300'!I93=计算结果!B$18,计算结果!B$18-1,SUM(OFFSET(I93,0,0,计算结果!B$18,1))/'000300'!I93-1),0,1,1)/E92-1,J92))</f>
        <v>-2.1808970004030259E-2</v>
      </c>
      <c r="K93" s="34">
        <f ca="1">IF(I93=1,0.02,IF(I93&gt;I92,IF(AND(J93&gt;0,J92&gt;0,MAX(OFFSET(C93,0,0,计算结果!B$18-1,1))&gt;MAX(OFFSET('000300'!C92,0,0,-计算结果!B$18+1,1))),K92+0.02,IF(AND(J93&lt;0,J92&lt;0,MIN(OFFSET(C93,0,0,计算结果!B$18-1,1))&lt;MIN(OFFSET('000300'!C92,0,0,-计算结果!B$18+1,1))),K92+0.02,0.02)),K92))</f>
        <v>0.02</v>
      </c>
      <c r="L93" s="34">
        <f ca="1">IF(I93&lt;&gt;I92,IF(OFFSET(J93,计算结果!B$18,0,1,1)&gt;0,MAX(OFFSET(C93,0,0,计算结果!B$18-1,1)),IF(OFFSET(J93,计算结果!B$18,0,1,1)&lt;0,MIN(OFFSET(D93,0,0,计算结果!B$18-1,1)),L92)),L92)</f>
        <v>872.84</v>
      </c>
      <c r="M93" s="34">
        <f t="shared" ca="1" si="9"/>
        <v>958.81540444159953</v>
      </c>
      <c r="N93" s="33" t="str">
        <f t="shared" ca="1" si="8"/>
        <v>卖</v>
      </c>
      <c r="O93" s="4" t="str">
        <f t="shared" ca="1" si="6"/>
        <v/>
      </c>
      <c r="P93" s="3">
        <f ca="1">IF(N92="买",E93/E92-1,0)-IF(O93=1,计算结果!B$17,0)</f>
        <v>0</v>
      </c>
      <c r="Q93" s="2">
        <f t="shared" ca="1" si="7"/>
        <v>0.94272132041925616</v>
      </c>
      <c r="R93" s="3">
        <f ca="1">1-Q93/MAX(Q$2:Q93)</f>
        <v>8.9692920671892606E-2</v>
      </c>
    </row>
    <row r="94" spans="1:18" x14ac:dyDescent="0.15">
      <c r="A94" s="1">
        <v>38502</v>
      </c>
      <c r="B94">
        <v>847.63</v>
      </c>
      <c r="C94">
        <v>858.46</v>
      </c>
      <c r="D94" s="22">
        <v>842.1</v>
      </c>
      <c r="E94" s="22">
        <v>855.61</v>
      </c>
      <c r="F94" s="16">
        <v>3712116224</v>
      </c>
      <c r="G94" s="3">
        <f t="shared" si="5"/>
        <v>7.1806099987050676E-3</v>
      </c>
      <c r="H94" s="3">
        <f>1-E94/MAX(E$2:E94)</f>
        <v>0.18434097885565026</v>
      </c>
      <c r="I94" s="44">
        <f>INT((ROW()-2)/计算结果!B$18+1)</f>
        <v>47</v>
      </c>
      <c r="J94" s="3">
        <f ca="1">IF(AND(I94=1,I94&lt;&gt;I93),0,IF(I94&gt;I93,OFFSET(E94,IF(SUM(OFFSET(I94,0,0,计算结果!B$18-1,1))/'000300'!I94=计算结果!B$18,计算结果!B$18-1,SUM(OFFSET(I94,0,0,计算结果!B$18,1))/'000300'!I94-1),0,1,1)/E93-1,J93))</f>
        <v>7.5808407199444705E-3</v>
      </c>
      <c r="K94" s="34">
        <f ca="1">IF(I94=1,0.02,IF(I94&gt;I93,IF(AND(J94&gt;0,J93&gt;0,MAX(OFFSET(C94,0,0,计算结果!B$18-1,1))&gt;MAX(OFFSET('000300'!C93,0,0,-计算结果!B$18+1,1))),K93+0.02,IF(AND(J94&lt;0,J93&lt;0,MIN(OFFSET(C94,0,0,计算结果!B$18-1,1))&lt;MIN(OFFSET('000300'!C93,0,0,-计算结果!B$18+1,1))),K93+0.02,0.02)),K93))</f>
        <v>0.02</v>
      </c>
      <c r="L94" s="34">
        <f ca="1">IF(I94&lt;&gt;I93,IF(OFFSET(J94,计算结果!B$18,0,1,1)&gt;0,MAX(OFFSET(C94,0,0,计算结果!B$18-1,1)),IF(OFFSET(J94,计算结果!B$18,0,1,1)&lt;0,MIN(OFFSET(D94,0,0,计算结果!B$18-1,1)),L93)),L93)</f>
        <v>842.1</v>
      </c>
      <c r="M94" s="34">
        <f t="shared" ca="1" si="9"/>
        <v>956.48109635276751</v>
      </c>
      <c r="N94" s="33" t="str">
        <f t="shared" ca="1" si="8"/>
        <v>卖</v>
      </c>
      <c r="O94" s="4" t="str">
        <f t="shared" ca="1" si="6"/>
        <v/>
      </c>
      <c r="P94" s="3">
        <f ca="1">IF(N93="买",E94/E93-1,0)-IF(O94=1,计算结果!B$17,0)</f>
        <v>0</v>
      </c>
      <c r="Q94" s="2">
        <f t="shared" ca="1" si="7"/>
        <v>0.94272132041925616</v>
      </c>
      <c r="R94" s="3">
        <f ca="1">1-Q94/MAX(Q$2:Q94)</f>
        <v>8.9692920671892606E-2</v>
      </c>
    </row>
    <row r="95" spans="1:18" x14ac:dyDescent="0.15">
      <c r="A95" s="1">
        <v>38503</v>
      </c>
      <c r="B95">
        <v>856.56</v>
      </c>
      <c r="C95">
        <v>863.2</v>
      </c>
      <c r="D95" s="22">
        <v>853.29</v>
      </c>
      <c r="E95" s="22">
        <v>855.95</v>
      </c>
      <c r="F95" s="16">
        <v>3601006592</v>
      </c>
      <c r="G95" s="3">
        <f t="shared" si="5"/>
        <v>3.9737730975564212E-4</v>
      </c>
      <c r="H95" s="3">
        <f>1-E95/MAX(E$2:E95)</f>
        <v>0.18401685446814997</v>
      </c>
      <c r="I95" s="44">
        <f>INT((ROW()-2)/计算结果!B$18+1)</f>
        <v>47</v>
      </c>
      <c r="J95" s="3">
        <f ca="1">IF(AND(I95=1,I95&lt;&gt;I94),0,IF(I95&gt;I94,OFFSET(E95,IF(SUM(OFFSET(I95,0,0,计算结果!B$18-1,1))/'000300'!I95=计算结果!B$18,计算结果!B$18-1,SUM(OFFSET(I95,0,0,计算结果!B$18,1))/'000300'!I95-1),0,1,1)/E94-1,J94))</f>
        <v>7.5808407199444705E-3</v>
      </c>
      <c r="K95" s="34">
        <f ca="1">IF(I95=1,0.02,IF(I95&gt;I94,IF(AND(J95&gt;0,J94&gt;0,MAX(OFFSET(C95,0,0,计算结果!B$18-1,1))&gt;MAX(OFFSET('000300'!C94,0,0,-计算结果!B$18+1,1))),K94+0.02,IF(AND(J95&lt;0,J94&lt;0,MIN(OFFSET(C95,0,0,计算结果!B$18-1,1))&lt;MIN(OFFSET('000300'!C94,0,0,-计算结果!B$18+1,1))),K94+0.02,0.02)),K94))</f>
        <v>0.02</v>
      </c>
      <c r="L95" s="34">
        <f ca="1">IF(I95&lt;&gt;I94,IF(OFFSET(J95,计算结果!B$18,0,1,1)&gt;0,MAX(OFFSET(C95,0,0,计算结果!B$18-1,1)),IF(OFFSET(J95,计算结果!B$18,0,1,1)&lt;0,MIN(OFFSET(D95,0,0,计算结果!B$18-1,1)),L94)),L94)</f>
        <v>842.1</v>
      </c>
      <c r="M95" s="34">
        <f t="shared" ca="1" si="9"/>
        <v>956.48109635276751</v>
      </c>
      <c r="N95" s="33" t="str">
        <f t="shared" ca="1" si="8"/>
        <v>卖</v>
      </c>
      <c r="O95" s="4" t="str">
        <f t="shared" ca="1" si="6"/>
        <v/>
      </c>
      <c r="P95" s="3">
        <f ca="1">IF(N94="买",E95/E94-1,0)-IF(O95=1,计算结果!B$17,0)</f>
        <v>0</v>
      </c>
      <c r="Q95" s="2">
        <f t="shared" ca="1" si="7"/>
        <v>0.94272132041925616</v>
      </c>
      <c r="R95" s="3">
        <f ca="1">1-Q95/MAX(Q$2:Q95)</f>
        <v>8.9692920671892606E-2</v>
      </c>
    </row>
    <row r="96" spans="1:18" x14ac:dyDescent="0.15">
      <c r="A96" s="1">
        <v>38504</v>
      </c>
      <c r="B96">
        <v>855.21</v>
      </c>
      <c r="C96">
        <v>857.66</v>
      </c>
      <c r="D96" s="22">
        <v>836.04</v>
      </c>
      <c r="E96" s="22">
        <v>837.53</v>
      </c>
      <c r="F96" s="16">
        <v>4274074880</v>
      </c>
      <c r="G96" s="3">
        <f t="shared" si="5"/>
        <v>-2.1519948595128291E-2</v>
      </c>
      <c r="H96" s="3">
        <f>1-E96/MAX(E$2:E96)</f>
        <v>0.20157676981448647</v>
      </c>
      <c r="I96" s="44">
        <f>INT((ROW()-2)/计算结果!B$18+1)</f>
        <v>48</v>
      </c>
      <c r="J96" s="3">
        <f ca="1">IF(AND(I96=1,I96&lt;&gt;I95),0,IF(I96&gt;I95,OFFSET(E96,IF(SUM(OFFSET(I96,0,0,计算结果!B$18-1,1))/'000300'!I96=计算结果!B$18,计算结果!B$18-1,SUM(OFFSET(I96,0,0,计算结果!B$18,1))/'000300'!I96-1),0,1,1)/E95-1,J95))</f>
        <v>-4.3892750744786602E-2</v>
      </c>
      <c r="K96" s="34">
        <f ca="1">IF(I96=1,0.02,IF(I96&gt;I95,IF(AND(J96&gt;0,J95&gt;0,MAX(OFFSET(C96,0,0,计算结果!B$18-1,1))&gt;MAX(OFFSET('000300'!C95,0,0,-计算结果!B$18+1,1))),K95+0.02,IF(AND(J96&lt;0,J95&lt;0,MIN(OFFSET(C96,0,0,计算结果!B$18-1,1))&lt;MIN(OFFSET('000300'!C95,0,0,-计算结果!B$18+1,1))),K95+0.02,0.02)),K95))</f>
        <v>0.02</v>
      </c>
      <c r="L96" s="34">
        <f ca="1">IF(I96&lt;&gt;I95,IF(OFFSET(J96,计算结果!B$18,0,1,1)&gt;0,MAX(OFFSET(C96,0,0,计算结果!B$18-1,1)),IF(OFFSET(J96,计算结果!B$18,0,1,1)&lt;0,MIN(OFFSET(D96,0,0,计算结果!B$18-1,1)),L95)),L95)</f>
        <v>857.66</v>
      </c>
      <c r="M96" s="34">
        <f t="shared" ca="1" si="9"/>
        <v>954.50467442571221</v>
      </c>
      <c r="N96" s="33" t="str">
        <f t="shared" ca="1" si="8"/>
        <v>卖</v>
      </c>
      <c r="O96" s="4" t="str">
        <f t="shared" ca="1" si="6"/>
        <v/>
      </c>
      <c r="P96" s="3">
        <f ca="1">IF(N95="买",E96/E95-1,0)-IF(O96=1,计算结果!B$17,0)</f>
        <v>0</v>
      </c>
      <c r="Q96" s="2">
        <f t="shared" ca="1" si="7"/>
        <v>0.94272132041925616</v>
      </c>
      <c r="R96" s="3">
        <f ca="1">1-Q96/MAX(Q$2:Q96)</f>
        <v>8.9692920671892606E-2</v>
      </c>
    </row>
    <row r="97" spans="1:18" x14ac:dyDescent="0.15">
      <c r="A97" s="1">
        <v>38505</v>
      </c>
      <c r="B97">
        <v>835.47</v>
      </c>
      <c r="C97">
        <v>835.49</v>
      </c>
      <c r="D97" s="22">
        <v>812.99</v>
      </c>
      <c r="E97" s="22">
        <v>818.38</v>
      </c>
      <c r="F97" s="16">
        <v>5220786176</v>
      </c>
      <c r="G97" s="3">
        <f t="shared" si="5"/>
        <v>-2.2864852602294872E-2</v>
      </c>
      <c r="H97" s="3">
        <f>1-E97/MAX(E$2:E97)</f>
        <v>0.21983259928692633</v>
      </c>
      <c r="I97" s="44">
        <f>INT((ROW()-2)/计算结果!B$18+1)</f>
        <v>48</v>
      </c>
      <c r="J97" s="3">
        <f ca="1">IF(AND(I97=1,I97&lt;&gt;I96),0,IF(I97&gt;I96,OFFSET(E97,IF(SUM(OFFSET(I97,0,0,计算结果!B$18-1,1))/'000300'!I97=计算结果!B$18,计算结果!B$18-1,SUM(OFFSET(I97,0,0,计算结果!B$18,1))/'000300'!I97-1),0,1,1)/E96-1,J96))</f>
        <v>-4.3892750744786602E-2</v>
      </c>
      <c r="K97" s="34">
        <f ca="1">IF(I97=1,0.02,IF(I97&gt;I96,IF(AND(J97&gt;0,J96&gt;0,MAX(OFFSET(C97,0,0,计算结果!B$18-1,1))&gt;MAX(OFFSET('000300'!C96,0,0,-计算结果!B$18+1,1))),K96+0.02,IF(AND(J97&lt;0,J96&lt;0,MIN(OFFSET(C97,0,0,计算结果!B$18-1,1))&lt;MIN(OFFSET('000300'!C96,0,0,-计算结果!B$18+1,1))),K96+0.02,0.02)),K96))</f>
        <v>0.02</v>
      </c>
      <c r="L97" s="34">
        <f ca="1">IF(I97&lt;&gt;I96,IF(OFFSET(J97,计算结果!B$18,0,1,1)&gt;0,MAX(OFFSET(C97,0,0,计算结果!B$18-1,1)),IF(OFFSET(J97,计算结果!B$18,0,1,1)&lt;0,MIN(OFFSET(D97,0,0,计算结果!B$18-1,1)),L96)),L96)</f>
        <v>857.66</v>
      </c>
      <c r="M97" s="34">
        <f t="shared" ca="1" si="9"/>
        <v>954.50467442571221</v>
      </c>
      <c r="N97" s="33" t="str">
        <f t="shared" ca="1" si="8"/>
        <v>卖</v>
      </c>
      <c r="O97" s="4" t="str">
        <f t="shared" ca="1" si="6"/>
        <v/>
      </c>
      <c r="P97" s="3">
        <f ca="1">IF(N96="买",E97/E96-1,0)-IF(O97=1,计算结果!B$17,0)</f>
        <v>0</v>
      </c>
      <c r="Q97" s="2">
        <f t="shared" ca="1" si="7"/>
        <v>0.94272132041925616</v>
      </c>
      <c r="R97" s="3">
        <f ca="1">1-Q97/MAX(Q$2:Q97)</f>
        <v>8.9692920671892606E-2</v>
      </c>
    </row>
    <row r="98" spans="1:18" x14ac:dyDescent="0.15">
      <c r="A98" s="1">
        <v>38506</v>
      </c>
      <c r="B98">
        <v>816.55</v>
      </c>
      <c r="C98">
        <v>823.86</v>
      </c>
      <c r="D98" s="22">
        <v>807.97</v>
      </c>
      <c r="E98" s="22">
        <v>818.03</v>
      </c>
      <c r="F98" s="16">
        <v>4164754432</v>
      </c>
      <c r="G98" s="3">
        <f t="shared" si="5"/>
        <v>-4.2767418558620207E-4</v>
      </c>
      <c r="H98" s="3">
        <f>1-E98/MAX(E$2:E98)</f>
        <v>0.22016625674464718</v>
      </c>
      <c r="I98" s="44">
        <f>INT((ROW()-2)/计算结果!B$18+1)</f>
        <v>49</v>
      </c>
      <c r="J98" s="3">
        <f ca="1">IF(AND(I98=1,I98&lt;&gt;I97),0,IF(I98&gt;I97,OFFSET(E98,IF(SUM(OFFSET(I98,0,0,计算结果!B$18-1,1))/'000300'!I98=计算结果!B$18,计算结果!B$18-1,SUM(OFFSET(I98,0,0,计算结果!B$18,1))/'000300'!I98-1),0,1,1)/E97-1,J97))</f>
        <v>2.5196119162247399E-2</v>
      </c>
      <c r="K98" s="34">
        <f ca="1">IF(I98=1,0.02,IF(I98&gt;I97,IF(AND(J98&gt;0,J97&gt;0,MAX(OFFSET(C98,0,0,计算结果!B$18-1,1))&gt;MAX(OFFSET('000300'!C97,0,0,-计算结果!B$18+1,1))),K97+0.02,IF(AND(J98&lt;0,J97&lt;0,MIN(OFFSET(C98,0,0,计算结果!B$18-1,1))&lt;MIN(OFFSET('000300'!C97,0,0,-计算结果!B$18+1,1))),K97+0.02,0.02)),K97))</f>
        <v>0.02</v>
      </c>
      <c r="L98" s="34">
        <f ca="1">IF(I98&lt;&gt;I97,IF(OFFSET(J98,计算结果!B$18,0,1,1)&gt;0,MAX(OFFSET(C98,0,0,计算结果!B$18-1,1)),IF(OFFSET(J98,计算结果!B$18,0,1,1)&lt;0,MIN(OFFSET(D98,0,0,计算结果!B$18-1,1)),L97)),L97)</f>
        <v>823.86</v>
      </c>
      <c r="M98" s="34">
        <f t="shared" ca="1" si="9"/>
        <v>951.89178093719795</v>
      </c>
      <c r="N98" s="33" t="str">
        <f t="shared" ca="1" si="8"/>
        <v>卖</v>
      </c>
      <c r="O98" s="4" t="str">
        <f t="shared" ca="1" si="6"/>
        <v/>
      </c>
      <c r="P98" s="3">
        <f ca="1">IF(N97="买",E98/E97-1,0)-IF(O98=1,计算结果!B$17,0)</f>
        <v>0</v>
      </c>
      <c r="Q98" s="2">
        <f t="shared" ca="1" si="7"/>
        <v>0.94272132041925616</v>
      </c>
      <c r="R98" s="3">
        <f ca="1">1-Q98/MAX(Q$2:Q98)</f>
        <v>8.9692920671892606E-2</v>
      </c>
    </row>
    <row r="99" spans="1:18" x14ac:dyDescent="0.15">
      <c r="A99" s="1">
        <v>38509</v>
      </c>
      <c r="B99">
        <v>816.73</v>
      </c>
      <c r="C99">
        <v>839.15</v>
      </c>
      <c r="D99" s="22">
        <v>807.78</v>
      </c>
      <c r="E99" s="22">
        <v>839</v>
      </c>
      <c r="F99" s="16">
        <v>4685006336</v>
      </c>
      <c r="G99" s="3">
        <f t="shared" si="5"/>
        <v>2.5634756671515824E-2</v>
      </c>
      <c r="H99" s="3">
        <f>1-E99/MAX(E$2:E99)</f>
        <v>0.20017540849205895</v>
      </c>
      <c r="I99" s="44">
        <f>INT((ROW()-2)/计算结果!B$18+1)</f>
        <v>49</v>
      </c>
      <c r="J99" s="3">
        <f ca="1">IF(AND(I99=1,I99&lt;&gt;I98),0,IF(I99&gt;I98,OFFSET(E99,IF(SUM(OFFSET(I99,0,0,计算结果!B$18-1,1))/'000300'!I99=计算结果!B$18,计算结果!B$18-1,SUM(OFFSET(I99,0,0,计算结果!B$18,1))/'000300'!I99-1),0,1,1)/E98-1,J98))</f>
        <v>2.5196119162247399E-2</v>
      </c>
      <c r="K99" s="34">
        <f ca="1">IF(I99=1,0.02,IF(I99&gt;I98,IF(AND(J99&gt;0,J98&gt;0,MAX(OFFSET(C99,0,0,计算结果!B$18-1,1))&gt;MAX(OFFSET('000300'!C98,0,0,-计算结果!B$18+1,1))),K98+0.02,IF(AND(J99&lt;0,J98&lt;0,MIN(OFFSET(C99,0,0,计算结果!B$18-1,1))&lt;MIN(OFFSET('000300'!C98,0,0,-计算结果!B$18+1,1))),K98+0.02,0.02)),K98))</f>
        <v>0.02</v>
      </c>
      <c r="L99" s="34">
        <f ca="1">IF(I99&lt;&gt;I98,IF(OFFSET(J99,计算结果!B$18,0,1,1)&gt;0,MAX(OFFSET(C99,0,0,计算结果!B$18-1,1)),IF(OFFSET(J99,计算结果!B$18,0,1,1)&lt;0,MIN(OFFSET(D99,0,0,计算结果!B$18-1,1)),L98)),L98)</f>
        <v>823.86</v>
      </c>
      <c r="M99" s="34">
        <f t="shared" ca="1" si="9"/>
        <v>951.89178093719795</v>
      </c>
      <c r="N99" s="33" t="str">
        <f t="shared" ca="1" si="8"/>
        <v>卖</v>
      </c>
      <c r="O99" s="4" t="str">
        <f t="shared" ca="1" si="6"/>
        <v/>
      </c>
      <c r="P99" s="3">
        <f ca="1">IF(N98="买",E99/E98-1,0)-IF(O99=1,计算结果!B$17,0)</f>
        <v>0</v>
      </c>
      <c r="Q99" s="2">
        <f t="shared" ca="1" si="7"/>
        <v>0.94272132041925616</v>
      </c>
      <c r="R99" s="3">
        <f ca="1">1-Q99/MAX(Q$2:Q99)</f>
        <v>8.9692920671892606E-2</v>
      </c>
    </row>
    <row r="100" spans="1:18" x14ac:dyDescent="0.15">
      <c r="A100" s="1">
        <v>38510</v>
      </c>
      <c r="B100">
        <v>841.58</v>
      </c>
      <c r="C100">
        <v>858.09</v>
      </c>
      <c r="D100" s="22">
        <v>835.18</v>
      </c>
      <c r="E100" s="22">
        <v>837.28</v>
      </c>
      <c r="F100" s="16">
        <v>7248577536</v>
      </c>
      <c r="G100" s="3">
        <f t="shared" si="5"/>
        <v>-2.0500595947556821E-3</v>
      </c>
      <c r="H100" s="3">
        <f>1-E100/MAX(E$2:E100)</f>
        <v>0.20181509657000141</v>
      </c>
      <c r="I100" s="44">
        <f>INT((ROW()-2)/计算结果!B$18+1)</f>
        <v>50</v>
      </c>
      <c r="J100" s="3">
        <f ca="1">IF(AND(I100=1,I100&lt;&gt;I99),0,IF(I100&gt;I99,OFFSET(E100,IF(SUM(OFFSET(I100,0,0,计算结果!B$18-1,1))/'000300'!I100=计算结果!B$18,计算结果!B$18-1,SUM(OFFSET(I100,0,0,计算结果!B$18,1))/'000300'!I100-1),0,1,1)/E99-1,J99))</f>
        <v>7.9582836710369476E-2</v>
      </c>
      <c r="K100" s="34">
        <f ca="1">IF(I100=1,0.02,IF(I100&gt;I99,IF(AND(J100&gt;0,J99&gt;0,MAX(OFFSET(C100,0,0,计算结果!B$18-1,1))&gt;MAX(OFFSET('000300'!C99,0,0,-计算结果!B$18+1,1))),K99+0.02,IF(AND(J100&lt;0,J99&lt;0,MIN(OFFSET(C100,0,0,计算结果!B$18-1,1))&lt;MIN(OFFSET('000300'!C99,0,0,-计算结果!B$18+1,1))),K99+0.02,0.02)),K99))</f>
        <v>0.04</v>
      </c>
      <c r="L100" s="34">
        <f ca="1">IF(I100&lt;&gt;I99,IF(OFFSET(J100,计算结果!B$18,0,1,1)&gt;0,MAX(OFFSET(C100,0,0,计算结果!B$18-1,1)),IF(OFFSET(J100,计算结果!B$18,0,1,1)&lt;0,MIN(OFFSET(D100,0,0,计算结果!B$18-1,1)),L99)),L99)</f>
        <v>835.18</v>
      </c>
      <c r="M100" s="34">
        <f t="shared" ca="1" si="9"/>
        <v>947.22330969971006</v>
      </c>
      <c r="N100" s="33" t="str">
        <f t="shared" ca="1" si="8"/>
        <v>卖</v>
      </c>
      <c r="O100" s="4" t="str">
        <f t="shared" ca="1" si="6"/>
        <v/>
      </c>
      <c r="P100" s="3">
        <f ca="1">IF(N99="买",E100/E99-1,0)-IF(O100=1,计算结果!B$17,0)</f>
        <v>0</v>
      </c>
      <c r="Q100" s="2">
        <f t="shared" ca="1" si="7"/>
        <v>0.94272132041925616</v>
      </c>
      <c r="R100" s="3">
        <f ca="1">1-Q100/MAX(Q$2:Q100)</f>
        <v>8.9692920671892606E-2</v>
      </c>
    </row>
    <row r="101" spans="1:18" x14ac:dyDescent="0.15">
      <c r="A101" s="1">
        <v>38511</v>
      </c>
      <c r="B101">
        <v>848.54</v>
      </c>
      <c r="C101">
        <v>908.83</v>
      </c>
      <c r="D101" s="22">
        <v>844.47</v>
      </c>
      <c r="E101" s="22">
        <v>905.77</v>
      </c>
      <c r="F101" s="16">
        <v>17414543360</v>
      </c>
      <c r="G101" s="3">
        <f t="shared" si="5"/>
        <v>8.1800592394420057E-2</v>
      </c>
      <c r="H101" s="3">
        <f>1-E101/MAX(E$2:E101)</f>
        <v>0.13652309862914458</v>
      </c>
      <c r="I101" s="44">
        <f>INT((ROW()-2)/计算结果!B$18+1)</f>
        <v>50</v>
      </c>
      <c r="J101" s="3">
        <f ca="1">IF(AND(I101=1,I101&lt;&gt;I100),0,IF(I101&gt;I100,OFFSET(E101,IF(SUM(OFFSET(I101,0,0,计算结果!B$18-1,1))/'000300'!I101=计算结果!B$18,计算结果!B$18-1,SUM(OFFSET(I101,0,0,计算结果!B$18,1))/'000300'!I101-1),0,1,1)/E100-1,J100))</f>
        <v>7.9582836710369476E-2</v>
      </c>
      <c r="K101" s="34">
        <f ca="1">IF(I101=1,0.02,IF(I101&gt;I100,IF(AND(J101&gt;0,J100&gt;0,MAX(OFFSET(C101,0,0,计算结果!B$18-1,1))&gt;MAX(OFFSET('000300'!C100,0,0,-计算结果!B$18+1,1))),K100+0.02,IF(AND(J101&lt;0,J100&lt;0,MIN(OFFSET(C101,0,0,计算结果!B$18-1,1))&lt;MIN(OFFSET('000300'!C100,0,0,-计算结果!B$18+1,1))),K100+0.02,0.02)),K100))</f>
        <v>0.04</v>
      </c>
      <c r="L101" s="34">
        <f ca="1">IF(I101&lt;&gt;I100,IF(OFFSET(J101,计算结果!B$18,0,1,1)&gt;0,MAX(OFFSET(C101,0,0,计算结果!B$18-1,1)),IF(OFFSET(J101,计算结果!B$18,0,1,1)&lt;0,MIN(OFFSET(D101,0,0,计算结果!B$18-1,1)),L100)),L100)</f>
        <v>835.18</v>
      </c>
      <c r="M101" s="34">
        <f t="shared" ca="1" si="9"/>
        <v>947.22330969971006</v>
      </c>
      <c r="N101" s="33" t="str">
        <f t="shared" ca="1" si="8"/>
        <v>卖</v>
      </c>
      <c r="O101" s="4" t="str">
        <f t="shared" ca="1" si="6"/>
        <v/>
      </c>
      <c r="P101" s="3">
        <f ca="1">IF(N100="买",E101/E100-1,0)-IF(O101=1,计算结果!B$17,0)</f>
        <v>0</v>
      </c>
      <c r="Q101" s="2">
        <f t="shared" ca="1" si="7"/>
        <v>0.94272132041925616</v>
      </c>
      <c r="R101" s="3">
        <f ca="1">1-Q101/MAX(Q$2:Q101)</f>
        <v>8.9692920671892606E-2</v>
      </c>
    </row>
    <row r="102" spans="1:18" x14ac:dyDescent="0.15">
      <c r="A102" s="1">
        <v>38512</v>
      </c>
      <c r="B102">
        <v>907.57</v>
      </c>
      <c r="C102">
        <v>925.36</v>
      </c>
      <c r="D102" s="22">
        <v>895.04</v>
      </c>
      <c r="E102" s="22">
        <v>912.6</v>
      </c>
      <c r="F102" s="16">
        <v>17782386688</v>
      </c>
      <c r="G102" s="3">
        <f t="shared" si="5"/>
        <v>7.5405456131247828E-3</v>
      </c>
      <c r="H102" s="3">
        <f>1-E102/MAX(E$2:E102)</f>
        <v>0.13001201166847798</v>
      </c>
      <c r="I102" s="44">
        <f>INT((ROW()-2)/计算结果!B$18+1)</f>
        <v>51</v>
      </c>
      <c r="J102" s="3">
        <f ca="1">IF(AND(I102=1,I102&lt;&gt;I101),0,IF(I102&gt;I101,OFFSET(E102,IF(SUM(OFFSET(I102,0,0,计算结果!B$18-1,1))/'000300'!I102=计算结果!B$18,计算结果!B$18-1,SUM(OFFSET(I102,0,0,计算结果!B$18,1))/'000300'!I102-1),0,1,1)/E101-1,J101))</f>
        <v>-1.2376210296212053E-2</v>
      </c>
      <c r="K102" s="34">
        <f ca="1">IF(I102=1,0.02,IF(I102&gt;I101,IF(AND(J102&gt;0,J101&gt;0,MAX(OFFSET(C102,0,0,计算结果!B$18-1,1))&gt;MAX(OFFSET('000300'!C101,0,0,-计算结果!B$18+1,1))),K101+0.02,IF(AND(J102&lt;0,J101&lt;0,MIN(OFFSET(C102,0,0,计算结果!B$18-1,1))&lt;MIN(OFFSET('000300'!C101,0,0,-计算结果!B$18+1,1))),K101+0.02,0.02)),K101))</f>
        <v>0.02</v>
      </c>
      <c r="L102" s="34">
        <f ca="1">IF(I102&lt;&gt;I101,IF(OFFSET(J102,计算结果!B$18,0,1,1)&gt;0,MAX(OFFSET(C102,0,0,计算结果!B$18-1,1)),IF(OFFSET(J102,计算结果!B$18,0,1,1)&lt;0,MIN(OFFSET(D102,0,0,计算结果!B$18-1,1)),L101)),L101)</f>
        <v>895.04</v>
      </c>
      <c r="M102" s="34">
        <f t="shared" ca="1" si="9"/>
        <v>946.17964350571583</v>
      </c>
      <c r="N102" s="33" t="str">
        <f t="shared" ca="1" si="8"/>
        <v>卖</v>
      </c>
      <c r="O102" s="4" t="str">
        <f t="shared" ca="1" si="6"/>
        <v/>
      </c>
      <c r="P102" s="3">
        <f ca="1">IF(N101="买",E102/E101-1,0)-IF(O102=1,计算结果!B$17,0)</f>
        <v>0</v>
      </c>
      <c r="Q102" s="2">
        <f t="shared" ca="1" si="7"/>
        <v>0.94272132041925616</v>
      </c>
      <c r="R102" s="3">
        <f ca="1">1-Q102/MAX(Q$2:Q102)</f>
        <v>8.9692920671892606E-2</v>
      </c>
    </row>
    <row r="103" spans="1:18" x14ac:dyDescent="0.15">
      <c r="A103" s="1">
        <v>38513</v>
      </c>
      <c r="B103">
        <v>911.94</v>
      </c>
      <c r="C103">
        <v>911.94</v>
      </c>
      <c r="D103" s="22">
        <v>889.1</v>
      </c>
      <c r="E103" s="22">
        <v>894.56</v>
      </c>
      <c r="F103" s="16">
        <v>12006754304</v>
      </c>
      <c r="G103" s="3">
        <f t="shared" si="5"/>
        <v>-1.9767696690773717E-2</v>
      </c>
      <c r="H103" s="3">
        <f>1-E103/MAX(E$2:E103)</f>
        <v>0.14720967034643184</v>
      </c>
      <c r="I103" s="44">
        <f>INT((ROW()-2)/计算结果!B$18+1)</f>
        <v>51</v>
      </c>
      <c r="J103" s="3">
        <f ca="1">IF(AND(I103=1,I103&lt;&gt;I102),0,IF(I103&gt;I102,OFFSET(E103,IF(SUM(OFFSET(I103,0,0,计算结果!B$18-1,1))/'000300'!I103=计算结果!B$18,计算结果!B$18-1,SUM(OFFSET(I103,0,0,计算结果!B$18,1))/'000300'!I103-1),0,1,1)/E102-1,J102))</f>
        <v>-1.2376210296212053E-2</v>
      </c>
      <c r="K103" s="34">
        <f ca="1">IF(I103=1,0.02,IF(I103&gt;I102,IF(AND(J103&gt;0,J102&gt;0,MAX(OFFSET(C103,0,0,计算结果!B$18-1,1))&gt;MAX(OFFSET('000300'!C102,0,0,-计算结果!B$18+1,1))),K102+0.02,IF(AND(J103&lt;0,J102&lt;0,MIN(OFFSET(C103,0,0,计算结果!B$18-1,1))&lt;MIN(OFFSET('000300'!C102,0,0,-计算结果!B$18+1,1))),K102+0.02,0.02)),K102))</f>
        <v>0.02</v>
      </c>
      <c r="L103" s="34">
        <f ca="1">IF(I103&lt;&gt;I102,IF(OFFSET(J103,计算结果!B$18,0,1,1)&gt;0,MAX(OFFSET(C103,0,0,计算结果!B$18-1,1)),IF(OFFSET(J103,计算结果!B$18,0,1,1)&lt;0,MIN(OFFSET(D103,0,0,计算结果!B$18-1,1)),L102)),L102)</f>
        <v>895.04</v>
      </c>
      <c r="M103" s="34">
        <f t="shared" ca="1" si="9"/>
        <v>946.17964350571583</v>
      </c>
      <c r="N103" s="33" t="str">
        <f t="shared" ca="1" si="8"/>
        <v>卖</v>
      </c>
      <c r="O103" s="4" t="str">
        <f t="shared" ca="1" si="6"/>
        <v/>
      </c>
      <c r="P103" s="3">
        <f ca="1">IF(N102="买",E103/E102-1,0)-IF(O103=1,计算结果!B$17,0)</f>
        <v>0</v>
      </c>
      <c r="Q103" s="2">
        <f t="shared" ca="1" si="7"/>
        <v>0.94272132041925616</v>
      </c>
      <c r="R103" s="3">
        <f ca="1">1-Q103/MAX(Q$2:Q103)</f>
        <v>8.9692920671892606E-2</v>
      </c>
    </row>
    <row r="104" spans="1:18" x14ac:dyDescent="0.15">
      <c r="A104" s="1">
        <v>38516</v>
      </c>
      <c r="B104">
        <v>895</v>
      </c>
      <c r="C104">
        <v>900.18</v>
      </c>
      <c r="D104" s="22">
        <v>877.69</v>
      </c>
      <c r="E104" s="22">
        <v>892.96</v>
      </c>
      <c r="F104" s="16">
        <v>7944060416</v>
      </c>
      <c r="G104" s="3">
        <f t="shared" si="5"/>
        <v>-1.7885888034340214E-3</v>
      </c>
      <c r="H104" s="3">
        <f>1-E104/MAX(E$2:E104)</f>
        <v>0.14873496158172694</v>
      </c>
      <c r="I104" s="44">
        <f>INT((ROW()-2)/计算结果!B$18+1)</f>
        <v>52</v>
      </c>
      <c r="J104" s="3">
        <f ca="1">IF(AND(I104=1,I104&lt;&gt;I103),0,IF(I104&gt;I103,OFFSET(E104,IF(SUM(OFFSET(I104,0,0,计算结果!B$18-1,1))/'000300'!I104=计算结果!B$18,计算结果!B$18-1,SUM(OFFSET(I104,0,0,计算结果!B$18,1))/'000300'!I104-1),0,1,1)/E103-1,J103))</f>
        <v>-1.2318905383652323E-2</v>
      </c>
      <c r="K104" s="34">
        <f ca="1">IF(I104=1,0.02,IF(I104&gt;I103,IF(AND(J104&gt;0,J103&gt;0,MAX(OFFSET(C104,0,0,计算结果!B$18-1,1))&gt;MAX(OFFSET('000300'!C103,0,0,-计算结果!B$18+1,1))),K103+0.02,IF(AND(J104&lt;0,J103&lt;0,MIN(OFFSET(C104,0,0,计算结果!B$18-1,1))&lt;MIN(OFFSET('000300'!C103,0,0,-计算结果!B$18+1,1))),K103+0.02,0.02)),K103))</f>
        <v>0.04</v>
      </c>
      <c r="L104" s="34">
        <f ca="1">IF(I104&lt;&gt;I103,IF(OFFSET(J104,计算结果!B$18,0,1,1)&gt;0,MAX(OFFSET(C104,0,0,计算结果!B$18-1,1)),IF(OFFSET(J104,计算结果!B$18,0,1,1)&lt;0,MIN(OFFSET(D104,0,0,计算结果!B$18-1,1)),L103)),L103)</f>
        <v>877.69</v>
      </c>
      <c r="M104" s="34">
        <f t="shared" ca="1" si="9"/>
        <v>943.44005776548715</v>
      </c>
      <c r="N104" s="33" t="str">
        <f t="shared" ca="1" si="8"/>
        <v>卖</v>
      </c>
      <c r="O104" s="4" t="str">
        <f t="shared" ca="1" si="6"/>
        <v/>
      </c>
      <c r="P104" s="3">
        <f ca="1">IF(N103="买",E104/E103-1,0)-IF(O104=1,计算结果!B$17,0)</f>
        <v>0</v>
      </c>
      <c r="Q104" s="2">
        <f t="shared" ca="1" si="7"/>
        <v>0.94272132041925616</v>
      </c>
      <c r="R104" s="3">
        <f ca="1">1-Q104/MAX(Q$2:Q104)</f>
        <v>8.9692920671892606E-2</v>
      </c>
    </row>
    <row r="105" spans="1:18" x14ac:dyDescent="0.15">
      <c r="A105" s="1">
        <v>38517</v>
      </c>
      <c r="B105">
        <v>895.39</v>
      </c>
      <c r="C105">
        <v>905.41</v>
      </c>
      <c r="D105" s="22">
        <v>882.86</v>
      </c>
      <c r="E105" s="22">
        <v>883.54</v>
      </c>
      <c r="F105" s="16">
        <v>7692070400</v>
      </c>
      <c r="G105" s="3">
        <f t="shared" si="5"/>
        <v>-1.0549184733918748E-2</v>
      </c>
      <c r="H105" s="3">
        <f>1-E105/MAX(E$2:E105)</f>
        <v>0.15771511372952773</v>
      </c>
      <c r="I105" s="44">
        <f>INT((ROW()-2)/计算结果!B$18+1)</f>
        <v>52</v>
      </c>
      <c r="J105" s="3">
        <f ca="1">IF(AND(I105=1,I105&lt;&gt;I104),0,IF(I105&gt;I104,OFFSET(E105,IF(SUM(OFFSET(I105,0,0,计算结果!B$18-1,1))/'000300'!I105=计算结果!B$18,计算结果!B$18-1,SUM(OFFSET(I105,0,0,计算结果!B$18,1))/'000300'!I105-1),0,1,1)/E104-1,J104))</f>
        <v>-1.2318905383652323E-2</v>
      </c>
      <c r="K105" s="34">
        <f ca="1">IF(I105=1,0.02,IF(I105&gt;I104,IF(AND(J105&gt;0,J104&gt;0,MAX(OFFSET(C105,0,0,计算结果!B$18-1,1))&gt;MAX(OFFSET('000300'!C104,0,0,-计算结果!B$18+1,1))),K104+0.02,IF(AND(J105&lt;0,J104&lt;0,MIN(OFFSET(C105,0,0,计算结果!B$18-1,1))&lt;MIN(OFFSET('000300'!C104,0,0,-计算结果!B$18+1,1))),K104+0.02,0.02)),K104))</f>
        <v>0.04</v>
      </c>
      <c r="L105" s="34">
        <f ca="1">IF(I105&lt;&gt;I104,IF(OFFSET(J105,计算结果!B$18,0,1,1)&gt;0,MAX(OFFSET(C105,0,0,计算结果!B$18-1,1)),IF(OFFSET(J105,计算结果!B$18,0,1,1)&lt;0,MIN(OFFSET(D105,0,0,计算结果!B$18-1,1)),L104)),L104)</f>
        <v>877.69</v>
      </c>
      <c r="M105" s="34">
        <f t="shared" ca="1" si="9"/>
        <v>943.44005776548715</v>
      </c>
      <c r="N105" s="33" t="str">
        <f t="shared" ca="1" si="8"/>
        <v>卖</v>
      </c>
      <c r="O105" s="4" t="str">
        <f t="shared" ca="1" si="6"/>
        <v/>
      </c>
      <c r="P105" s="3">
        <f ca="1">IF(N104="买",E105/E104-1,0)-IF(O105=1,计算结果!B$17,0)</f>
        <v>0</v>
      </c>
      <c r="Q105" s="2">
        <f t="shared" ca="1" si="7"/>
        <v>0.94272132041925616</v>
      </c>
      <c r="R105" s="3">
        <f ca="1">1-Q105/MAX(Q$2:Q105)</f>
        <v>8.9692920671892606E-2</v>
      </c>
    </row>
    <row r="106" spans="1:18" x14ac:dyDescent="0.15">
      <c r="A106" s="1">
        <v>38518</v>
      </c>
      <c r="B106">
        <v>881.21</v>
      </c>
      <c r="C106">
        <v>881.25</v>
      </c>
      <c r="D106" s="22">
        <v>865.14</v>
      </c>
      <c r="E106" s="22">
        <v>866.83</v>
      </c>
      <c r="F106" s="16">
        <v>6272310272</v>
      </c>
      <c r="G106" s="3">
        <f t="shared" si="5"/>
        <v>-1.8912556307580819E-2</v>
      </c>
      <c r="H106" s="3">
        <f>1-E106/MAX(E$2:E106)</f>
        <v>0.17364487406814233</v>
      </c>
      <c r="I106" s="44">
        <f>INT((ROW()-2)/计算结果!B$18+1)</f>
        <v>53</v>
      </c>
      <c r="J106" s="3">
        <f ca="1">IF(AND(I106=1,I106&lt;&gt;I105),0,IF(I106&gt;I105,OFFSET(E106,IF(SUM(OFFSET(I106,0,0,计算结果!B$18-1,1))/'000300'!I106=计算结果!B$18,计算结果!B$18-1,SUM(OFFSET(I106,0,0,计算结果!B$18,1))/'000300'!I106-1),0,1,1)/E105-1,J105))</f>
        <v>-4.8667858840573119E-3</v>
      </c>
      <c r="K106" s="34">
        <f ca="1">IF(I106=1,0.02,IF(I106&gt;I105,IF(AND(J106&gt;0,J105&gt;0,MAX(OFFSET(C106,0,0,计算结果!B$18-1,1))&gt;MAX(OFFSET('000300'!C105,0,0,-计算结果!B$18+1,1))),K105+0.02,IF(AND(J106&lt;0,J105&lt;0,MIN(OFFSET(C106,0,0,计算结果!B$18-1,1))&lt;MIN(OFFSET('000300'!C105,0,0,-计算结果!B$18+1,1))),K105+0.02,0.02)),K105))</f>
        <v>0.06</v>
      </c>
      <c r="L106" s="34">
        <f ca="1">IF(I106&lt;&gt;I105,IF(OFFSET(J106,计算结果!B$18,0,1,1)&gt;0,MAX(OFFSET(C106,0,0,计算结果!B$18-1,1)),IF(OFFSET(J106,计算结果!B$18,0,1,1)&lt;0,MIN(OFFSET(D106,0,0,计算结果!B$18-1,1)),L105)),L105)</f>
        <v>881.25</v>
      </c>
      <c r="M106" s="34">
        <f t="shared" ca="1" si="9"/>
        <v>939.70865429955791</v>
      </c>
      <c r="N106" s="33" t="str">
        <f t="shared" ca="1" si="8"/>
        <v>卖</v>
      </c>
      <c r="O106" s="4" t="str">
        <f t="shared" ca="1" si="6"/>
        <v/>
      </c>
      <c r="P106" s="3">
        <f ca="1">IF(N105="买",E106/E105-1,0)-IF(O106=1,计算结果!B$17,0)</f>
        <v>0</v>
      </c>
      <c r="Q106" s="2">
        <f t="shared" ca="1" si="7"/>
        <v>0.94272132041925616</v>
      </c>
      <c r="R106" s="3">
        <f ca="1">1-Q106/MAX(Q$2:Q106)</f>
        <v>8.9692920671892606E-2</v>
      </c>
    </row>
    <row r="107" spans="1:18" x14ac:dyDescent="0.15">
      <c r="A107" s="1">
        <v>38519</v>
      </c>
      <c r="B107">
        <v>866.66</v>
      </c>
      <c r="C107">
        <v>879.49</v>
      </c>
      <c r="D107" s="22">
        <v>861.83</v>
      </c>
      <c r="E107" s="22">
        <v>879.24</v>
      </c>
      <c r="F107" s="16">
        <v>6115269120</v>
      </c>
      <c r="G107" s="3">
        <f t="shared" si="5"/>
        <v>1.4316532653461334E-2</v>
      </c>
      <c r="H107" s="3">
        <f>1-E107/MAX(E$2:E107)</f>
        <v>0.16181433392438371</v>
      </c>
      <c r="I107" s="44">
        <f>INT((ROW()-2)/计算结果!B$18+1)</f>
        <v>53</v>
      </c>
      <c r="J107" s="3">
        <f ca="1">IF(AND(I107=1,I107&lt;&gt;I106),0,IF(I107&gt;I106,OFFSET(E107,IF(SUM(OFFSET(I107,0,0,计算结果!B$18-1,1))/'000300'!I107=计算结果!B$18,计算结果!B$18-1,SUM(OFFSET(I107,0,0,计算结果!B$18,1))/'000300'!I107-1),0,1,1)/E106-1,J106))</f>
        <v>-4.8667858840573119E-3</v>
      </c>
      <c r="K107" s="34">
        <f ca="1">IF(I107=1,0.02,IF(I107&gt;I106,IF(AND(J107&gt;0,J106&gt;0,MAX(OFFSET(C107,0,0,计算结果!B$18-1,1))&gt;MAX(OFFSET('000300'!C106,0,0,-计算结果!B$18+1,1))),K106+0.02,IF(AND(J107&lt;0,J106&lt;0,MIN(OFFSET(C107,0,0,计算结果!B$18-1,1))&lt;MIN(OFFSET('000300'!C106,0,0,-计算结果!B$18+1,1))),K106+0.02,0.02)),K106))</f>
        <v>0.06</v>
      </c>
      <c r="L107" s="34">
        <f ca="1">IF(I107&lt;&gt;I106,IF(OFFSET(J107,计算结果!B$18,0,1,1)&gt;0,MAX(OFFSET(C107,0,0,计算结果!B$18-1,1)),IF(OFFSET(J107,计算结果!B$18,0,1,1)&lt;0,MIN(OFFSET(D107,0,0,计算结果!B$18-1,1)),L106)),L106)</f>
        <v>881.25</v>
      </c>
      <c r="M107" s="34">
        <f t="shared" ca="1" si="9"/>
        <v>939.70865429955791</v>
      </c>
      <c r="N107" s="33" t="str">
        <f t="shared" ca="1" si="8"/>
        <v>卖</v>
      </c>
      <c r="O107" s="4" t="str">
        <f t="shared" ca="1" si="6"/>
        <v/>
      </c>
      <c r="P107" s="3">
        <f ca="1">IF(N106="买",E107/E106-1,0)-IF(O107=1,计算结果!B$17,0)</f>
        <v>0</v>
      </c>
      <c r="Q107" s="2">
        <f t="shared" ca="1" si="7"/>
        <v>0.94272132041925616</v>
      </c>
      <c r="R107" s="3">
        <f ca="1">1-Q107/MAX(Q$2:Q107)</f>
        <v>8.9692920671892606E-2</v>
      </c>
    </row>
    <row r="108" spans="1:18" x14ac:dyDescent="0.15">
      <c r="A108" s="1">
        <v>38520</v>
      </c>
      <c r="B108">
        <v>883.6</v>
      </c>
      <c r="C108">
        <v>888.08</v>
      </c>
      <c r="D108" s="22">
        <v>876.04</v>
      </c>
      <c r="E108" s="22">
        <v>880.34</v>
      </c>
      <c r="F108" s="16">
        <v>8285455872</v>
      </c>
      <c r="G108" s="3">
        <f t="shared" si="5"/>
        <v>1.2510804785952345E-3</v>
      </c>
      <c r="H108" s="3">
        <f>1-E108/MAX(E$2:E108)</f>
        <v>0.16076569620011816</v>
      </c>
      <c r="I108" s="44">
        <f>INT((ROW()-2)/计算结果!B$18+1)</f>
        <v>54</v>
      </c>
      <c r="J108" s="3">
        <f ca="1">IF(AND(I108=1,I108&lt;&gt;I107),0,IF(I108&gt;I107,OFFSET(E108,IF(SUM(OFFSET(I108,0,0,计算结果!B$18-1,1))/'000300'!I108=计算结果!B$18,计算结果!B$18-1,SUM(OFFSET(I108,0,0,计算结果!B$18,1))/'000300'!I108-1),0,1,1)/E107-1,J107))</f>
        <v>3.073108593785534E-2</v>
      </c>
      <c r="K108" s="34">
        <f ca="1">IF(I108=1,0.02,IF(I108&gt;I107,IF(AND(J108&gt;0,J107&gt;0,MAX(OFFSET(C108,0,0,计算结果!B$18-1,1))&gt;MAX(OFFSET('000300'!C107,0,0,-计算结果!B$18+1,1))),K107+0.02,IF(AND(J108&lt;0,J107&lt;0,MIN(OFFSET(C108,0,0,计算结果!B$18-1,1))&lt;MIN(OFFSET('000300'!C107,0,0,-计算结果!B$18+1,1))),K107+0.02,0.02)),K107))</f>
        <v>0.02</v>
      </c>
      <c r="L108" s="34">
        <f ca="1">IF(I108&lt;&gt;I107,IF(OFFSET(J108,计算结果!B$18,0,1,1)&gt;0,MAX(OFFSET(C108,0,0,计算结果!B$18-1,1)),IF(OFFSET(J108,计算结果!B$18,0,1,1)&lt;0,MIN(OFFSET(D108,0,0,计算结果!B$18-1,1)),L107)),L107)</f>
        <v>876.04</v>
      </c>
      <c r="M108" s="34">
        <f t="shared" ca="1" si="9"/>
        <v>938.43528121356678</v>
      </c>
      <c r="N108" s="33" t="str">
        <f t="shared" ca="1" si="8"/>
        <v>卖</v>
      </c>
      <c r="O108" s="4" t="str">
        <f t="shared" ca="1" si="6"/>
        <v/>
      </c>
      <c r="P108" s="3">
        <f ca="1">IF(N107="买",E108/E107-1,0)-IF(O108=1,计算结果!B$17,0)</f>
        <v>0</v>
      </c>
      <c r="Q108" s="2">
        <f t="shared" ca="1" si="7"/>
        <v>0.94272132041925616</v>
      </c>
      <c r="R108" s="3">
        <f ca="1">1-Q108/MAX(Q$2:Q108)</f>
        <v>8.9692920671892606E-2</v>
      </c>
    </row>
    <row r="109" spans="1:18" x14ac:dyDescent="0.15">
      <c r="A109" s="1">
        <v>38523</v>
      </c>
      <c r="B109">
        <v>881.62</v>
      </c>
      <c r="C109">
        <v>906.48</v>
      </c>
      <c r="D109" s="22">
        <v>872.56</v>
      </c>
      <c r="E109" s="22">
        <v>906.26</v>
      </c>
      <c r="F109" s="16">
        <v>10290889728</v>
      </c>
      <c r="G109" s="3">
        <f t="shared" si="5"/>
        <v>2.9443169684440162E-2</v>
      </c>
      <c r="H109" s="3">
        <f>1-E109/MAX(E$2:E109)</f>
        <v>0.13605597818833537</v>
      </c>
      <c r="I109" s="44">
        <f>INT((ROW()-2)/计算结果!B$18+1)</f>
        <v>54</v>
      </c>
      <c r="J109" s="3">
        <f ca="1">IF(AND(I109=1,I109&lt;&gt;I108),0,IF(I109&gt;I108,OFFSET(E109,IF(SUM(OFFSET(I109,0,0,计算结果!B$18-1,1))/'000300'!I109=计算结果!B$18,计算结果!B$18-1,SUM(OFFSET(I109,0,0,计算结果!B$18,1))/'000300'!I109-1),0,1,1)/E108-1,J108))</f>
        <v>3.073108593785534E-2</v>
      </c>
      <c r="K109" s="34">
        <f ca="1">IF(I109=1,0.02,IF(I109&gt;I108,IF(AND(J109&gt;0,J108&gt;0,MAX(OFFSET(C109,0,0,计算结果!B$18-1,1))&gt;MAX(OFFSET('000300'!C108,0,0,-计算结果!B$18+1,1))),K108+0.02,IF(AND(J109&lt;0,J108&lt;0,MIN(OFFSET(C109,0,0,计算结果!B$18-1,1))&lt;MIN(OFFSET('000300'!C108,0,0,-计算结果!B$18+1,1))),K108+0.02,0.02)),K108))</f>
        <v>0.02</v>
      </c>
      <c r="L109" s="34">
        <f ca="1">IF(I109&lt;&gt;I108,IF(OFFSET(J109,计算结果!B$18,0,1,1)&gt;0,MAX(OFFSET(C109,0,0,计算结果!B$18-1,1)),IF(OFFSET(J109,计算结果!B$18,0,1,1)&lt;0,MIN(OFFSET(D109,0,0,计算结果!B$18-1,1)),L108)),L108)</f>
        <v>876.04</v>
      </c>
      <c r="M109" s="34">
        <f t="shared" ca="1" si="9"/>
        <v>938.43528121356678</v>
      </c>
      <c r="N109" s="33" t="str">
        <f t="shared" ca="1" si="8"/>
        <v>卖</v>
      </c>
      <c r="O109" s="4" t="str">
        <f t="shared" ca="1" si="6"/>
        <v/>
      </c>
      <c r="P109" s="3">
        <f ca="1">IF(N108="买",E109/E108-1,0)-IF(O109=1,计算结果!B$17,0)</f>
        <v>0</v>
      </c>
      <c r="Q109" s="2">
        <f t="shared" ca="1" si="7"/>
        <v>0.94272132041925616</v>
      </c>
      <c r="R109" s="3">
        <f ca="1">1-Q109/MAX(Q$2:Q109)</f>
        <v>8.9692920671892606E-2</v>
      </c>
    </row>
    <row r="110" spans="1:18" x14ac:dyDescent="0.15">
      <c r="A110" s="1">
        <v>38524</v>
      </c>
      <c r="B110">
        <v>906.31</v>
      </c>
      <c r="C110">
        <v>906.31</v>
      </c>
      <c r="D110" s="22">
        <v>894.39</v>
      </c>
      <c r="E110" s="22">
        <v>896.17</v>
      </c>
      <c r="F110" s="16">
        <v>6890936832</v>
      </c>
      <c r="G110" s="3">
        <f t="shared" si="5"/>
        <v>-1.1133670249155903E-2</v>
      </c>
      <c r="H110" s="3">
        <f>1-E110/MAX(E$2:E110)</f>
        <v>0.14567484604091596</v>
      </c>
      <c r="I110" s="44">
        <f>INT((ROW()-2)/计算结果!B$18+1)</f>
        <v>55</v>
      </c>
      <c r="J110" s="3">
        <f ca="1">IF(AND(I110=1,I110&lt;&gt;I109),0,IF(I110&gt;I109,OFFSET(E110,IF(SUM(OFFSET(I110,0,0,计算结果!B$18-1,1))/'000300'!I110=计算结果!B$18,计算结果!B$18-1,SUM(OFFSET(I110,0,0,计算结果!B$18,1))/'000300'!I110-1),0,1,1)/E109-1,J109))</f>
        <v>-6.1902765210867239E-3</v>
      </c>
      <c r="K110" s="34">
        <f ca="1">IF(I110=1,0.02,IF(I110&gt;I109,IF(AND(J110&gt;0,J109&gt;0,MAX(OFFSET(C110,0,0,计算结果!B$18-1,1))&gt;MAX(OFFSET('000300'!C109,0,0,-计算结果!B$18+1,1))),K109+0.02,IF(AND(J110&lt;0,J109&lt;0,MIN(OFFSET(C110,0,0,计算结果!B$18-1,1))&lt;MIN(OFFSET('000300'!C109,0,0,-计算结果!B$18+1,1))),K109+0.02,0.02)),K109))</f>
        <v>0.02</v>
      </c>
      <c r="L110" s="34">
        <f ca="1">IF(I110&lt;&gt;I109,IF(OFFSET(J110,计算结果!B$18,0,1,1)&gt;0,MAX(OFFSET(C110,0,0,计算结果!B$18-1,1)),IF(OFFSET(J110,计算结果!B$18,0,1,1)&lt;0,MIN(OFFSET(D110,0,0,计算结果!B$18-1,1)),L109)),L109)</f>
        <v>894.39</v>
      </c>
      <c r="M110" s="34">
        <f t="shared" ca="1" si="9"/>
        <v>937.55437558929543</v>
      </c>
      <c r="N110" s="33" t="str">
        <f t="shared" ca="1" si="8"/>
        <v>卖</v>
      </c>
      <c r="O110" s="4" t="str">
        <f t="shared" ca="1" si="6"/>
        <v/>
      </c>
      <c r="P110" s="3">
        <f ca="1">IF(N109="买",E110/E109-1,0)-IF(O110=1,计算结果!B$17,0)</f>
        <v>0</v>
      </c>
      <c r="Q110" s="2">
        <f t="shared" ca="1" si="7"/>
        <v>0.94272132041925616</v>
      </c>
      <c r="R110" s="3">
        <f ca="1">1-Q110/MAX(Q$2:Q110)</f>
        <v>8.9692920671892606E-2</v>
      </c>
    </row>
    <row r="111" spans="1:18" x14ac:dyDescent="0.15">
      <c r="A111" s="1">
        <v>38525</v>
      </c>
      <c r="B111">
        <v>894.77</v>
      </c>
      <c r="C111">
        <v>901.24</v>
      </c>
      <c r="D111" s="22">
        <v>891.93</v>
      </c>
      <c r="E111" s="22">
        <v>900.65</v>
      </c>
      <c r="F111" s="16">
        <v>5882401280</v>
      </c>
      <c r="G111" s="3">
        <f t="shared" si="5"/>
        <v>4.9990515192430696E-3</v>
      </c>
      <c r="H111" s="3">
        <f>1-E111/MAX(E$2:E111)</f>
        <v>0.14140403058208928</v>
      </c>
      <c r="I111" s="44">
        <f>INT((ROW()-2)/计算结果!B$18+1)</f>
        <v>55</v>
      </c>
      <c r="J111" s="3">
        <f ca="1">IF(AND(I111=1,I111&lt;&gt;I110),0,IF(I111&gt;I110,OFFSET(E111,IF(SUM(OFFSET(I111,0,0,计算结果!B$18-1,1))/'000300'!I111=计算结果!B$18,计算结果!B$18-1,SUM(OFFSET(I111,0,0,计算结果!B$18,1))/'000300'!I111-1),0,1,1)/E110-1,J110))</f>
        <v>-6.1902765210867239E-3</v>
      </c>
      <c r="K111" s="34">
        <f ca="1">IF(I111=1,0.02,IF(I111&gt;I110,IF(AND(J111&gt;0,J110&gt;0,MAX(OFFSET(C111,0,0,计算结果!B$18-1,1))&gt;MAX(OFFSET('000300'!C110,0,0,-计算结果!B$18+1,1))),K110+0.02,IF(AND(J111&lt;0,J110&lt;0,MIN(OFFSET(C111,0,0,计算结果!B$18-1,1))&lt;MIN(OFFSET('000300'!C110,0,0,-计算结果!B$18+1,1))),K110+0.02,0.02)),K110))</f>
        <v>0.02</v>
      </c>
      <c r="L111" s="34">
        <f ca="1">IF(I111&lt;&gt;I110,IF(OFFSET(J111,计算结果!B$18,0,1,1)&gt;0,MAX(OFFSET(C111,0,0,计算结果!B$18-1,1)),IF(OFFSET(J111,计算结果!B$18,0,1,1)&lt;0,MIN(OFFSET(D111,0,0,计算结果!B$18-1,1)),L110)),L110)</f>
        <v>894.39</v>
      </c>
      <c r="M111" s="34">
        <f t="shared" ca="1" si="9"/>
        <v>937.55437558929543</v>
      </c>
      <c r="N111" s="33" t="str">
        <f t="shared" ca="1" si="8"/>
        <v>卖</v>
      </c>
      <c r="O111" s="4" t="str">
        <f t="shared" ca="1" si="6"/>
        <v/>
      </c>
      <c r="P111" s="3">
        <f ca="1">IF(N110="买",E111/E110-1,0)-IF(O111=1,计算结果!B$17,0)</f>
        <v>0</v>
      </c>
      <c r="Q111" s="2">
        <f t="shared" ca="1" si="7"/>
        <v>0.94272132041925616</v>
      </c>
      <c r="R111" s="3">
        <f ca="1">1-Q111/MAX(Q$2:Q111)</f>
        <v>8.9692920671892606E-2</v>
      </c>
    </row>
    <row r="112" spans="1:18" x14ac:dyDescent="0.15">
      <c r="A112" s="1">
        <v>38526</v>
      </c>
      <c r="B112">
        <v>900.06</v>
      </c>
      <c r="C112">
        <v>904.9</v>
      </c>
      <c r="D112" s="22">
        <v>892.83</v>
      </c>
      <c r="E112" s="22">
        <v>893.57</v>
      </c>
      <c r="F112" s="16">
        <v>5465028608</v>
      </c>
      <c r="G112" s="3">
        <f t="shared" si="5"/>
        <v>-7.8609892855159291E-3</v>
      </c>
      <c r="H112" s="3">
        <f>1-E112/MAX(E$2:E112)</f>
        <v>0.14815344429827071</v>
      </c>
      <c r="I112" s="44">
        <f>INT((ROW()-2)/计算结果!B$18+1)</f>
        <v>56</v>
      </c>
      <c r="J112" s="3">
        <f ca="1">IF(AND(I112=1,I112&lt;&gt;I111),0,IF(I112&gt;I111,OFFSET(E112,IF(SUM(OFFSET(I112,0,0,计算结果!B$18-1,1))/'000300'!I112=计算结果!B$18,计算结果!B$18-1,SUM(OFFSET(I112,0,0,计算结果!B$18,1))/'000300'!I112-1),0,1,1)/E111-1,J111))</f>
        <v>-2.6092266696274846E-3</v>
      </c>
      <c r="K112" s="34">
        <f ca="1">IF(I112=1,0.02,IF(I112&gt;I111,IF(AND(J112&gt;0,J111&gt;0,MAX(OFFSET(C112,0,0,计算结果!B$18-1,1))&gt;MAX(OFFSET('000300'!C111,0,0,-计算结果!B$18+1,1))),K111+0.02,IF(AND(J112&lt;0,J111&lt;0,MIN(OFFSET(C112,0,0,计算结果!B$18-1,1))&lt;MIN(OFFSET('000300'!C111,0,0,-计算结果!B$18+1,1))),K111+0.02,0.02)),K111))</f>
        <v>0.02</v>
      </c>
      <c r="L112" s="34">
        <f ca="1">IF(I112&lt;&gt;I111,IF(OFFSET(J112,计算结果!B$18,0,1,1)&gt;0,MAX(OFFSET(C112,0,0,计算结果!B$18-1,1)),IF(OFFSET(J112,计算结果!B$18,0,1,1)&lt;0,MIN(OFFSET(D112,0,0,计算结果!B$18-1,1)),L111)),L111)</f>
        <v>904.9</v>
      </c>
      <c r="M112" s="34">
        <f t="shared" ca="1" si="9"/>
        <v>936.90128807750955</v>
      </c>
      <c r="N112" s="33" t="str">
        <f t="shared" ca="1" si="8"/>
        <v>卖</v>
      </c>
      <c r="O112" s="4" t="str">
        <f t="shared" ca="1" si="6"/>
        <v/>
      </c>
      <c r="P112" s="3">
        <f ca="1">IF(N111="买",E112/E111-1,0)-IF(O112=1,计算结果!B$17,0)</f>
        <v>0</v>
      </c>
      <c r="Q112" s="2">
        <f t="shared" ca="1" si="7"/>
        <v>0.94272132041925616</v>
      </c>
      <c r="R112" s="3">
        <f ca="1">1-Q112/MAX(Q$2:Q112)</f>
        <v>8.9692920671892606E-2</v>
      </c>
    </row>
    <row r="113" spans="1:18" x14ac:dyDescent="0.15">
      <c r="A113" s="1">
        <v>38527</v>
      </c>
      <c r="B113">
        <v>892.06</v>
      </c>
      <c r="C113">
        <v>898.67</v>
      </c>
      <c r="D113" s="22">
        <v>888.4</v>
      </c>
      <c r="E113" s="22">
        <v>898.3</v>
      </c>
      <c r="F113" s="16">
        <v>4732186112</v>
      </c>
      <c r="G113" s="3">
        <f t="shared" si="5"/>
        <v>5.2933737703815265E-3</v>
      </c>
      <c r="H113" s="3">
        <f>1-E113/MAX(E$2:E113)</f>
        <v>0.1436443020839292</v>
      </c>
      <c r="I113" s="44">
        <f>INT((ROW()-2)/计算结果!B$18+1)</f>
        <v>56</v>
      </c>
      <c r="J113" s="3">
        <f ca="1">IF(AND(I113=1,I113&lt;&gt;I112),0,IF(I113&gt;I112,OFFSET(E113,IF(SUM(OFFSET(I113,0,0,计算结果!B$18-1,1))/'000300'!I113=计算结果!B$18,计算结果!B$18-1,SUM(OFFSET(I113,0,0,计算结果!B$18,1))/'000300'!I113-1),0,1,1)/E112-1,J112))</f>
        <v>-2.6092266696274846E-3</v>
      </c>
      <c r="K113" s="34">
        <f ca="1">IF(I113=1,0.02,IF(I113&gt;I112,IF(AND(J113&gt;0,J112&gt;0,MAX(OFFSET(C113,0,0,计算结果!B$18-1,1))&gt;MAX(OFFSET('000300'!C112,0,0,-计算结果!B$18+1,1))),K112+0.02,IF(AND(J113&lt;0,J112&lt;0,MIN(OFFSET(C113,0,0,计算结果!B$18-1,1))&lt;MIN(OFFSET('000300'!C112,0,0,-计算结果!B$18+1,1))),K112+0.02,0.02)),K112))</f>
        <v>0.02</v>
      </c>
      <c r="L113" s="34">
        <f ca="1">IF(I113&lt;&gt;I112,IF(OFFSET(J113,计算结果!B$18,0,1,1)&gt;0,MAX(OFFSET(C113,0,0,计算结果!B$18-1,1)),IF(OFFSET(J113,计算结果!B$18,0,1,1)&lt;0,MIN(OFFSET(D113,0,0,计算结果!B$18-1,1)),L112)),L112)</f>
        <v>904.9</v>
      </c>
      <c r="M113" s="34">
        <f t="shared" ca="1" si="9"/>
        <v>936.90128807750955</v>
      </c>
      <c r="N113" s="33" t="str">
        <f t="shared" ca="1" si="8"/>
        <v>卖</v>
      </c>
      <c r="O113" s="4" t="str">
        <f t="shared" ca="1" si="6"/>
        <v/>
      </c>
      <c r="P113" s="3">
        <f ca="1">IF(N112="买",E113/E112-1,0)-IF(O113=1,计算结果!B$17,0)</f>
        <v>0</v>
      </c>
      <c r="Q113" s="2">
        <f t="shared" ca="1" si="7"/>
        <v>0.94272132041925616</v>
      </c>
      <c r="R113" s="3">
        <f ca="1">1-Q113/MAX(Q$2:Q113)</f>
        <v>8.9692920671892606E-2</v>
      </c>
    </row>
    <row r="114" spans="1:18" x14ac:dyDescent="0.15">
      <c r="A114" s="1">
        <v>38530</v>
      </c>
      <c r="B114">
        <v>904.21</v>
      </c>
      <c r="C114">
        <v>920.65</v>
      </c>
      <c r="D114" s="22">
        <v>904.21</v>
      </c>
      <c r="E114" s="22">
        <v>916.04</v>
      </c>
      <c r="F114" s="16">
        <v>8903493632</v>
      </c>
      <c r="G114" s="3">
        <f t="shared" si="5"/>
        <v>1.9748413670266141E-2</v>
      </c>
      <c r="H114" s="3">
        <f>1-E114/MAX(E$2:E114)</f>
        <v>0.12673263551259328</v>
      </c>
      <c r="I114" s="44">
        <f>INT((ROW()-2)/计算结果!B$18+1)</f>
        <v>57</v>
      </c>
      <c r="J114" s="3">
        <f ca="1">IF(AND(I114=1,I114&lt;&gt;I113),0,IF(I114&gt;I113,OFFSET(E114,IF(SUM(OFFSET(I114,0,0,计算结果!B$18-1,1))/'000300'!I114=计算结果!B$18,计算结果!B$18-1,SUM(OFFSET(I114,0,0,计算结果!B$18,1))/'000300'!I114-1),0,1,1)/E113-1,J113))</f>
        <v>6.0336190582210847E-3</v>
      </c>
      <c r="K114" s="34">
        <f ca="1">IF(I114=1,0.02,IF(I114&gt;I113,IF(AND(J114&gt;0,J113&gt;0,MAX(OFFSET(C114,0,0,计算结果!B$18-1,1))&gt;MAX(OFFSET('000300'!C113,0,0,-计算结果!B$18+1,1))),K113+0.02,IF(AND(J114&lt;0,J113&lt;0,MIN(OFFSET(C114,0,0,计算结果!B$18-1,1))&lt;MIN(OFFSET('000300'!C113,0,0,-计算结果!B$18+1,1))),K113+0.02,0.02)),K113))</f>
        <v>0.02</v>
      </c>
      <c r="L114" s="34">
        <f ca="1">IF(I114&lt;&gt;I113,IF(OFFSET(J114,计算结果!B$18,0,1,1)&gt;0,MAX(OFFSET(C114,0,0,计算结果!B$18-1,1)),IF(OFFSET(J114,计算结果!B$18,0,1,1)&lt;0,MIN(OFFSET(D114,0,0,计算结果!B$18-1,1)),L113)),L113)</f>
        <v>904.21</v>
      </c>
      <c r="M114" s="34">
        <f t="shared" ca="1" si="9"/>
        <v>936.24746231595941</v>
      </c>
      <c r="N114" s="33" t="str">
        <f t="shared" ca="1" si="8"/>
        <v>卖</v>
      </c>
      <c r="O114" s="4" t="str">
        <f t="shared" ca="1" si="6"/>
        <v/>
      </c>
      <c r="P114" s="3">
        <f ca="1">IF(N113="买",E114/E113-1,0)-IF(O114=1,计算结果!B$17,0)</f>
        <v>0</v>
      </c>
      <c r="Q114" s="2">
        <f t="shared" ca="1" si="7"/>
        <v>0.94272132041925616</v>
      </c>
      <c r="R114" s="3">
        <f ca="1">1-Q114/MAX(Q$2:Q114)</f>
        <v>8.9692920671892606E-2</v>
      </c>
    </row>
    <row r="115" spans="1:18" x14ac:dyDescent="0.15">
      <c r="A115" s="1">
        <v>38531</v>
      </c>
      <c r="B115">
        <v>913.48</v>
      </c>
      <c r="C115">
        <v>913.48</v>
      </c>
      <c r="D115" s="22">
        <v>901.21</v>
      </c>
      <c r="E115" s="22">
        <v>903.72</v>
      </c>
      <c r="F115" s="16">
        <v>5536098304</v>
      </c>
      <c r="G115" s="3">
        <f t="shared" si="5"/>
        <v>-1.3449194358324923E-2</v>
      </c>
      <c r="H115" s="3">
        <f>1-E115/MAX(E$2:E115)</f>
        <v>0.13847737802436655</v>
      </c>
      <c r="I115" s="44">
        <f>INT((ROW()-2)/计算结果!B$18+1)</f>
        <v>57</v>
      </c>
      <c r="J115" s="3">
        <f ca="1">IF(AND(I115=1,I115&lt;&gt;I114),0,IF(I115&gt;I114,OFFSET(E115,IF(SUM(OFFSET(I115,0,0,计算结果!B$18-1,1))/'000300'!I115=计算结果!B$18,计算结果!B$18-1,SUM(OFFSET(I115,0,0,计算结果!B$18,1))/'000300'!I115-1),0,1,1)/E114-1,J114))</f>
        <v>6.0336190582210847E-3</v>
      </c>
      <c r="K115" s="34">
        <f ca="1">IF(I115=1,0.02,IF(I115&gt;I114,IF(AND(J115&gt;0,J114&gt;0,MAX(OFFSET(C115,0,0,计算结果!B$18-1,1))&gt;MAX(OFFSET('000300'!C114,0,0,-计算结果!B$18+1,1))),K114+0.02,IF(AND(J115&lt;0,J114&lt;0,MIN(OFFSET(C115,0,0,计算结果!B$18-1,1))&lt;MIN(OFFSET('000300'!C114,0,0,-计算结果!B$18+1,1))),K114+0.02,0.02)),K114))</f>
        <v>0.02</v>
      </c>
      <c r="L115" s="34">
        <f ca="1">IF(I115&lt;&gt;I114,IF(OFFSET(J115,计算结果!B$18,0,1,1)&gt;0,MAX(OFFSET(C115,0,0,计算结果!B$18-1,1)),IF(OFFSET(J115,计算结果!B$18,0,1,1)&lt;0,MIN(OFFSET(D115,0,0,计算结果!B$18-1,1)),L114)),L114)</f>
        <v>904.21</v>
      </c>
      <c r="M115" s="34">
        <f t="shared" ca="1" si="9"/>
        <v>936.24746231595941</v>
      </c>
      <c r="N115" s="33" t="str">
        <f t="shared" ca="1" si="8"/>
        <v>卖</v>
      </c>
      <c r="O115" s="4" t="str">
        <f t="shared" ca="1" si="6"/>
        <v/>
      </c>
      <c r="P115" s="3">
        <f ca="1">IF(N114="买",E115/E114-1,0)-IF(O115=1,计算结果!B$17,0)</f>
        <v>0</v>
      </c>
      <c r="Q115" s="2">
        <f t="shared" ca="1" si="7"/>
        <v>0.94272132041925616</v>
      </c>
      <c r="R115" s="3">
        <f ca="1">1-Q115/MAX(Q$2:Q115)</f>
        <v>8.9692920671892606E-2</v>
      </c>
    </row>
    <row r="116" spans="1:18" x14ac:dyDescent="0.15">
      <c r="A116" s="1">
        <v>38532</v>
      </c>
      <c r="B116">
        <v>906.75</v>
      </c>
      <c r="C116">
        <v>907.57</v>
      </c>
      <c r="D116" s="22">
        <v>898.08</v>
      </c>
      <c r="E116" s="22">
        <v>898.9</v>
      </c>
      <c r="F116" s="16">
        <v>5751997952</v>
      </c>
      <c r="G116" s="3">
        <f t="shared" si="5"/>
        <v>-5.3335103793210603E-3</v>
      </c>
      <c r="H116" s="3">
        <f>1-E116/MAX(E$2:E116)</f>
        <v>0.14307231787069352</v>
      </c>
      <c r="I116" s="44">
        <f>INT((ROW()-2)/计算结果!B$18+1)</f>
        <v>58</v>
      </c>
      <c r="J116" s="3">
        <f ca="1">IF(AND(I116=1,I116&lt;&gt;I115),0,IF(I116&gt;I115,OFFSET(E116,IF(SUM(OFFSET(I116,0,0,计算结果!B$18-1,1))/'000300'!I116=计算结果!B$18,计算结果!B$18-1,SUM(OFFSET(I116,0,0,计算结果!B$18,1))/'000300'!I116-1),0,1,1)/E115-1,J115))</f>
        <v>-2.7696631700084073E-2</v>
      </c>
      <c r="K116" s="34">
        <f ca="1">IF(I116=1,0.02,IF(I116&gt;I115,IF(AND(J116&gt;0,J115&gt;0,MAX(OFFSET(C116,0,0,计算结果!B$18-1,1))&gt;MAX(OFFSET('000300'!C115,0,0,-计算结果!B$18+1,1))),K115+0.02,IF(AND(J116&lt;0,J115&lt;0,MIN(OFFSET(C116,0,0,计算结果!B$18-1,1))&lt;MIN(OFFSET('000300'!C115,0,0,-计算结果!B$18+1,1))),K115+0.02,0.02)),K115))</f>
        <v>0.02</v>
      </c>
      <c r="L116" s="34">
        <f ca="1">IF(I116&lt;&gt;I115,IF(OFFSET(J116,计算结果!B$18,0,1,1)&gt;0,MAX(OFFSET(C116,0,0,计算结果!B$18-1,1)),IF(OFFSET(J116,计算结果!B$18,0,1,1)&lt;0,MIN(OFFSET(D116,0,0,计算结果!B$18-1,1)),L115)),L115)</f>
        <v>898.08</v>
      </c>
      <c r="M116" s="34">
        <f t="shared" ca="1" si="9"/>
        <v>935.48411306964022</v>
      </c>
      <c r="N116" s="33" t="str">
        <f t="shared" ca="1" si="8"/>
        <v>卖</v>
      </c>
      <c r="O116" s="4" t="str">
        <f t="shared" ca="1" si="6"/>
        <v/>
      </c>
      <c r="P116" s="3">
        <f ca="1">IF(N115="买",E116/E115-1,0)-IF(O116=1,计算结果!B$17,0)</f>
        <v>0</v>
      </c>
      <c r="Q116" s="2">
        <f t="shared" ca="1" si="7"/>
        <v>0.94272132041925616</v>
      </c>
      <c r="R116" s="3">
        <f ca="1">1-Q116/MAX(Q$2:Q116)</f>
        <v>8.9692920671892606E-2</v>
      </c>
    </row>
    <row r="117" spans="1:18" x14ac:dyDescent="0.15">
      <c r="A117" s="1">
        <v>38533</v>
      </c>
      <c r="B117">
        <v>897.1</v>
      </c>
      <c r="C117">
        <v>897.1</v>
      </c>
      <c r="D117" s="22">
        <v>876.88</v>
      </c>
      <c r="E117" s="22">
        <v>878.69</v>
      </c>
      <c r="F117" s="16">
        <v>5597946368</v>
      </c>
      <c r="G117" s="3">
        <f t="shared" si="5"/>
        <v>-2.2483034820335868E-2</v>
      </c>
      <c r="H117" s="3">
        <f>1-E117/MAX(E$2:E117)</f>
        <v>0.16233865278651638</v>
      </c>
      <c r="I117" s="44">
        <f>INT((ROW()-2)/计算结果!B$18+1)</f>
        <v>58</v>
      </c>
      <c r="J117" s="3">
        <f ca="1">IF(AND(I117=1,I117&lt;&gt;I116),0,IF(I117&gt;I116,OFFSET(E117,IF(SUM(OFFSET(I117,0,0,计算结果!B$18-1,1))/'000300'!I117=计算结果!B$18,计算结果!B$18-1,SUM(OFFSET(I117,0,0,计算结果!B$18,1))/'000300'!I117-1),0,1,1)/E116-1,J116))</f>
        <v>-2.7696631700084073E-2</v>
      </c>
      <c r="K117" s="34">
        <f ca="1">IF(I117=1,0.02,IF(I117&gt;I116,IF(AND(J117&gt;0,J116&gt;0,MAX(OFFSET(C117,0,0,计算结果!B$18-1,1))&gt;MAX(OFFSET('000300'!C116,0,0,-计算结果!B$18+1,1))),K116+0.02,IF(AND(J117&lt;0,J116&lt;0,MIN(OFFSET(C117,0,0,计算结果!B$18-1,1))&lt;MIN(OFFSET('000300'!C116,0,0,-计算结果!B$18+1,1))),K116+0.02,0.02)),K116))</f>
        <v>0.02</v>
      </c>
      <c r="L117" s="34">
        <f ca="1">IF(I117&lt;&gt;I116,IF(OFFSET(J117,计算结果!B$18,0,1,1)&gt;0,MAX(OFFSET(C117,0,0,计算结果!B$18-1,1)),IF(OFFSET(J117,计算结果!B$18,0,1,1)&lt;0,MIN(OFFSET(D117,0,0,计算结果!B$18-1,1)),L116)),L116)</f>
        <v>898.08</v>
      </c>
      <c r="M117" s="34">
        <f t="shared" ca="1" si="9"/>
        <v>935.48411306964022</v>
      </c>
      <c r="N117" s="33" t="str">
        <f t="shared" ca="1" si="8"/>
        <v>卖</v>
      </c>
      <c r="O117" s="4" t="str">
        <f t="shared" ca="1" si="6"/>
        <v/>
      </c>
      <c r="P117" s="3">
        <f ca="1">IF(N116="买",E117/E116-1,0)-IF(O117=1,计算结果!B$17,0)</f>
        <v>0</v>
      </c>
      <c r="Q117" s="2">
        <f t="shared" ca="1" si="7"/>
        <v>0.94272132041925616</v>
      </c>
      <c r="R117" s="3">
        <f ca="1">1-Q117/MAX(Q$2:Q117)</f>
        <v>8.9692920671892606E-2</v>
      </c>
    </row>
    <row r="118" spans="1:18" x14ac:dyDescent="0.15">
      <c r="A118" s="1">
        <v>38534</v>
      </c>
      <c r="B118">
        <v>875.93</v>
      </c>
      <c r="C118">
        <v>875.93</v>
      </c>
      <c r="D118" s="22">
        <v>858.37</v>
      </c>
      <c r="E118" s="22">
        <v>859.49</v>
      </c>
      <c r="F118" s="16">
        <v>5086726656</v>
      </c>
      <c r="G118" s="3">
        <f t="shared" si="5"/>
        <v>-2.1850709579032457E-2</v>
      </c>
      <c r="H118" s="3">
        <f>1-E118/MAX(E$2:E118)</f>
        <v>0.18064214761005926</v>
      </c>
      <c r="I118" s="44">
        <f>INT((ROW()-2)/计算结果!B$18+1)</f>
        <v>59</v>
      </c>
      <c r="J118" s="3">
        <f ca="1">IF(AND(I118=1,I118&lt;&gt;I117),0,IF(I118&gt;I117,OFFSET(E118,IF(SUM(OFFSET(I118,0,0,计算结果!B$18-1,1))/'000300'!I118=计算结果!B$18,计算结果!B$18-1,SUM(OFFSET(I118,0,0,计算结果!B$18,1))/'000300'!I118-1),0,1,1)/E117-1,J117))</f>
        <v>-2.5902195313478149E-2</v>
      </c>
      <c r="K118" s="34">
        <f ca="1">IF(I118=1,0.02,IF(I118&gt;I117,IF(AND(J118&gt;0,J117&gt;0,MAX(OFFSET(C118,0,0,计算结果!B$18-1,1))&gt;MAX(OFFSET('000300'!C117,0,0,-计算结果!B$18+1,1))),K117+0.02,IF(AND(J118&lt;0,J117&lt;0,MIN(OFFSET(C118,0,0,计算结果!B$18-1,1))&lt;MIN(OFFSET('000300'!C117,0,0,-计算结果!B$18+1,1))),K117+0.02,0.02)),K117))</f>
        <v>0.04</v>
      </c>
      <c r="L118" s="34">
        <f ca="1">IF(I118&lt;&gt;I117,IF(OFFSET(J118,计算结果!B$18,0,1,1)&gt;0,MAX(OFFSET(C118,0,0,计算结果!B$18-1,1)),IF(OFFSET(J118,计算结果!B$18,0,1,1)&lt;0,MIN(OFFSET(D118,0,0,计算结果!B$18-1,1)),L117)),L117)</f>
        <v>858.37</v>
      </c>
      <c r="M118" s="34">
        <f t="shared" ca="1" si="9"/>
        <v>932.39954854685459</v>
      </c>
      <c r="N118" s="33" t="str">
        <f t="shared" ca="1" si="8"/>
        <v>卖</v>
      </c>
      <c r="O118" s="4" t="str">
        <f t="shared" ca="1" si="6"/>
        <v/>
      </c>
      <c r="P118" s="3">
        <f ca="1">IF(N117="买",E118/E117-1,0)-IF(O118=1,计算结果!B$17,0)</f>
        <v>0</v>
      </c>
      <c r="Q118" s="2">
        <f t="shared" ca="1" si="7"/>
        <v>0.94272132041925616</v>
      </c>
      <c r="R118" s="3">
        <f ca="1">1-Q118/MAX(Q$2:Q118)</f>
        <v>8.9692920671892606E-2</v>
      </c>
    </row>
    <row r="119" spans="1:18" x14ac:dyDescent="0.15">
      <c r="A119" s="1">
        <v>38537</v>
      </c>
      <c r="B119">
        <v>855.32</v>
      </c>
      <c r="C119">
        <v>856.1</v>
      </c>
      <c r="D119" s="22">
        <v>842.81</v>
      </c>
      <c r="E119" s="22">
        <v>855.93</v>
      </c>
      <c r="F119" s="16">
        <v>4026099456</v>
      </c>
      <c r="G119" s="3">
        <f t="shared" si="5"/>
        <v>-4.1419911808165955E-3</v>
      </c>
      <c r="H119" s="3">
        <f>1-E119/MAX(E$2:E119)</f>
        <v>0.18403592060859131</v>
      </c>
      <c r="I119" s="44">
        <f>INT((ROW()-2)/计算结果!B$18+1)</f>
        <v>59</v>
      </c>
      <c r="J119" s="3">
        <f ca="1">IF(AND(I119=1,I119&lt;&gt;I118),0,IF(I119&gt;I118,OFFSET(E119,IF(SUM(OFFSET(I119,0,0,计算结果!B$18-1,1))/'000300'!I119=计算结果!B$18,计算结果!B$18-1,SUM(OFFSET(I119,0,0,计算结果!B$18,1))/'000300'!I119-1),0,1,1)/E118-1,J118))</f>
        <v>-2.5902195313478149E-2</v>
      </c>
      <c r="K119" s="34">
        <f ca="1">IF(I119=1,0.02,IF(I119&gt;I118,IF(AND(J119&gt;0,J118&gt;0,MAX(OFFSET(C119,0,0,计算结果!B$18-1,1))&gt;MAX(OFFSET('000300'!C118,0,0,-计算结果!B$18+1,1))),K118+0.02,IF(AND(J119&lt;0,J118&lt;0,MIN(OFFSET(C119,0,0,计算结果!B$18-1,1))&lt;MIN(OFFSET('000300'!C118,0,0,-计算结果!B$18+1,1))),K118+0.02,0.02)),K118))</f>
        <v>0.04</v>
      </c>
      <c r="L119" s="34">
        <f ca="1">IF(I119&lt;&gt;I118,IF(OFFSET(J119,计算结果!B$18,0,1,1)&gt;0,MAX(OFFSET(C119,0,0,计算结果!B$18-1,1)),IF(OFFSET(J119,计算结果!B$18,0,1,1)&lt;0,MIN(OFFSET(D119,0,0,计算结果!B$18-1,1)),L118)),L118)</f>
        <v>858.37</v>
      </c>
      <c r="M119" s="34">
        <f t="shared" ca="1" si="9"/>
        <v>932.39954854685459</v>
      </c>
      <c r="N119" s="33" t="str">
        <f t="shared" ca="1" si="8"/>
        <v>卖</v>
      </c>
      <c r="O119" s="4" t="str">
        <f t="shared" ca="1" si="6"/>
        <v/>
      </c>
      <c r="P119" s="3">
        <f ca="1">IF(N118="买",E119/E118-1,0)-IF(O119=1,计算结果!B$17,0)</f>
        <v>0</v>
      </c>
      <c r="Q119" s="2">
        <f t="shared" ca="1" si="7"/>
        <v>0.94272132041925616</v>
      </c>
      <c r="R119" s="3">
        <f ca="1">1-Q119/MAX(Q$2:Q119)</f>
        <v>8.9692920671892606E-2</v>
      </c>
    </row>
    <row r="120" spans="1:18" x14ac:dyDescent="0.15">
      <c r="A120" s="1">
        <v>38538</v>
      </c>
      <c r="B120">
        <v>853.68</v>
      </c>
      <c r="C120">
        <v>856.74</v>
      </c>
      <c r="D120" s="22">
        <v>845.36</v>
      </c>
      <c r="E120" s="22">
        <v>849.68</v>
      </c>
      <c r="F120" s="16">
        <v>4529674240</v>
      </c>
      <c r="G120" s="3">
        <f t="shared" si="5"/>
        <v>-7.3019989952449738E-3</v>
      </c>
      <c r="H120" s="3">
        <f>1-E120/MAX(E$2:E120)</f>
        <v>0.18999408949646335</v>
      </c>
      <c r="I120" s="44">
        <f>INT((ROW()-2)/计算结果!B$18+1)</f>
        <v>60</v>
      </c>
      <c r="J120" s="3">
        <f ca="1">IF(AND(I120=1,I120&lt;&gt;I119),0,IF(I120&gt;I119,OFFSET(E120,IF(SUM(OFFSET(I120,0,0,计算结果!B$18-1,1))/'000300'!I120=计算结果!B$18,计算结果!B$18-1,SUM(OFFSET(I120,0,0,计算结果!B$18,1))/'000300'!I120-1),0,1,1)/E119-1,J119))</f>
        <v>-1.5620436250628034E-2</v>
      </c>
      <c r="K120" s="34">
        <f ca="1">IF(I120=1,0.02,IF(I120&gt;I119,IF(AND(J120&gt;0,J119&gt;0,MAX(OFFSET(C120,0,0,计算结果!B$18-1,1))&gt;MAX(OFFSET('000300'!C119,0,0,-计算结果!B$18+1,1))),K119+0.02,IF(AND(J120&lt;0,J119&lt;0,MIN(OFFSET(C120,0,0,计算结果!B$18-1,1))&lt;MIN(OFFSET('000300'!C119,0,0,-计算结果!B$18+1,1))),K119+0.02,0.02)),K119))</f>
        <v>0.02</v>
      </c>
      <c r="L120" s="34">
        <f ca="1">IF(I120&lt;&gt;I119,IF(OFFSET(J120,计算结果!B$18,0,1,1)&gt;0,MAX(OFFSET(C120,0,0,计算结果!B$18-1,1)),IF(OFFSET(J120,计算结果!B$18,0,1,1)&lt;0,MIN(OFFSET(D120,0,0,计算结果!B$18-1,1)),L119)),L119)</f>
        <v>845.36</v>
      </c>
      <c r="M120" s="34">
        <f t="shared" ca="1" si="9"/>
        <v>930.65875757591755</v>
      </c>
      <c r="N120" s="33" t="str">
        <f t="shared" ca="1" si="8"/>
        <v>卖</v>
      </c>
      <c r="O120" s="4" t="str">
        <f t="shared" ca="1" si="6"/>
        <v/>
      </c>
      <c r="P120" s="3">
        <f ca="1">IF(N119="买",E120/E119-1,0)-IF(O120=1,计算结果!B$17,0)</f>
        <v>0</v>
      </c>
      <c r="Q120" s="2">
        <f t="shared" ca="1" si="7"/>
        <v>0.94272132041925616</v>
      </c>
      <c r="R120" s="3">
        <f ca="1">1-Q120/MAX(Q$2:Q120)</f>
        <v>8.9692920671892606E-2</v>
      </c>
    </row>
    <row r="121" spans="1:18" x14ac:dyDescent="0.15">
      <c r="A121" s="1">
        <v>38539</v>
      </c>
      <c r="B121">
        <v>850.25</v>
      </c>
      <c r="C121">
        <v>854.45</v>
      </c>
      <c r="D121" s="22">
        <v>838.61</v>
      </c>
      <c r="E121" s="22">
        <v>842.56</v>
      </c>
      <c r="F121" s="16">
        <v>3627265536</v>
      </c>
      <c r="G121" s="3">
        <f t="shared" si="5"/>
        <v>-8.3796252706901386E-3</v>
      </c>
      <c r="H121" s="3">
        <f>1-E121/MAX(E$2:E121)</f>
        <v>0.19678163549352712</v>
      </c>
      <c r="I121" s="44">
        <f>INT((ROW()-2)/计算结果!B$18+1)</f>
        <v>60</v>
      </c>
      <c r="J121" s="3">
        <f ca="1">IF(AND(I121=1,I121&lt;&gt;I120),0,IF(I121&gt;I120,OFFSET(E121,IF(SUM(OFFSET(I121,0,0,计算结果!B$18-1,1))/'000300'!I121=计算结果!B$18,计算结果!B$18-1,SUM(OFFSET(I121,0,0,计算结果!B$18,1))/'000300'!I121-1),0,1,1)/E120-1,J120))</f>
        <v>-1.5620436250628034E-2</v>
      </c>
      <c r="K121" s="34">
        <f ca="1">IF(I121=1,0.02,IF(I121&gt;I120,IF(AND(J121&gt;0,J120&gt;0,MAX(OFFSET(C121,0,0,计算结果!B$18-1,1))&gt;MAX(OFFSET('000300'!C120,0,0,-计算结果!B$18+1,1))),K120+0.02,IF(AND(J121&lt;0,J120&lt;0,MIN(OFFSET(C121,0,0,计算结果!B$18-1,1))&lt;MIN(OFFSET('000300'!C120,0,0,-计算结果!B$18+1,1))),K120+0.02,0.02)),K120))</f>
        <v>0.02</v>
      </c>
      <c r="L121" s="34">
        <f ca="1">IF(I121&lt;&gt;I120,IF(OFFSET(J121,计算结果!B$18,0,1,1)&gt;0,MAX(OFFSET(C121,0,0,计算结果!B$18-1,1)),IF(OFFSET(J121,计算结果!B$18,0,1,1)&lt;0,MIN(OFFSET(D121,0,0,计算结果!B$18-1,1)),L120)),L120)</f>
        <v>845.36</v>
      </c>
      <c r="M121" s="34">
        <f t="shared" ca="1" si="9"/>
        <v>930.65875757591755</v>
      </c>
      <c r="N121" s="33" t="str">
        <f t="shared" ca="1" si="8"/>
        <v>卖</v>
      </c>
      <c r="O121" s="4" t="str">
        <f t="shared" ca="1" si="6"/>
        <v/>
      </c>
      <c r="P121" s="3">
        <f ca="1">IF(N120="买",E121/E120-1,0)-IF(O121=1,计算结果!B$17,0)</f>
        <v>0</v>
      </c>
      <c r="Q121" s="2">
        <f t="shared" ca="1" si="7"/>
        <v>0.94272132041925616</v>
      </c>
      <c r="R121" s="3">
        <f ca="1">1-Q121/MAX(Q$2:Q121)</f>
        <v>8.9692920671892606E-2</v>
      </c>
    </row>
    <row r="122" spans="1:18" x14ac:dyDescent="0.15">
      <c r="A122" s="1">
        <v>38540</v>
      </c>
      <c r="B122">
        <v>841.75</v>
      </c>
      <c r="C122">
        <v>848.02</v>
      </c>
      <c r="D122" s="22">
        <v>839.28</v>
      </c>
      <c r="E122" s="22">
        <v>844.73</v>
      </c>
      <c r="F122" s="16">
        <v>2901826560</v>
      </c>
      <c r="G122" s="3">
        <f t="shared" si="5"/>
        <v>2.5754842385112831E-3</v>
      </c>
      <c r="H122" s="3">
        <f>1-E122/MAX(E$2:E122)</f>
        <v>0.1947129592556579</v>
      </c>
      <c r="I122" s="44">
        <f>INT((ROW()-2)/计算结果!B$18+1)</f>
        <v>61</v>
      </c>
      <c r="J122" s="3">
        <f ca="1">IF(AND(I122=1,I122&lt;&gt;I121),0,IF(I122&gt;I121,OFFSET(E122,IF(SUM(OFFSET(I122,0,0,计算结果!B$18-1,1))/'000300'!I122=计算结果!B$18,计算结果!B$18-1,SUM(OFFSET(I122,0,0,计算结果!B$18,1))/'000300'!I122-1),0,1,1)/E121-1,J121))</f>
        <v>-1.5512248385871508E-2</v>
      </c>
      <c r="K122" s="34">
        <f ca="1">IF(I122=1,0.02,IF(I122&gt;I121,IF(AND(J122&gt;0,J121&gt;0,MAX(OFFSET(C122,0,0,计算结果!B$18-1,1))&gt;MAX(OFFSET('000300'!C121,0,0,-计算结果!B$18+1,1))),K121+0.02,IF(AND(J122&lt;0,J121&lt;0,MIN(OFFSET(C122,0,0,计算结果!B$18-1,1))&lt;MIN(OFFSET('000300'!C121,0,0,-计算结果!B$18+1,1))),K121+0.02,0.02)),K121))</f>
        <v>0.04</v>
      </c>
      <c r="L122" s="34">
        <f ca="1">IF(I122&lt;&gt;I121,IF(OFFSET(J122,计算结果!B$18,0,1,1)&gt;0,MAX(OFFSET(C122,0,0,计算结果!B$18-1,1)),IF(OFFSET(J122,计算结果!B$18,0,1,1)&lt;0,MIN(OFFSET(D122,0,0,计算结果!B$18-1,1)),L121)),L121)</f>
        <v>848.02</v>
      </c>
      <c r="M122" s="34">
        <f t="shared" ca="1" si="9"/>
        <v>927.35320727288081</v>
      </c>
      <c r="N122" s="33" t="str">
        <f t="shared" ca="1" si="8"/>
        <v>卖</v>
      </c>
      <c r="O122" s="4" t="str">
        <f t="shared" ca="1" si="6"/>
        <v/>
      </c>
      <c r="P122" s="3">
        <f ca="1">IF(N121="买",E122/E121-1,0)-IF(O122=1,计算结果!B$17,0)</f>
        <v>0</v>
      </c>
      <c r="Q122" s="2">
        <f t="shared" ca="1" si="7"/>
        <v>0.94272132041925616</v>
      </c>
      <c r="R122" s="3">
        <f ca="1">1-Q122/MAX(Q$2:Q122)</f>
        <v>8.9692920671892606E-2</v>
      </c>
    </row>
    <row r="123" spans="1:18" x14ac:dyDescent="0.15">
      <c r="A123" s="1">
        <v>38541</v>
      </c>
      <c r="B123">
        <v>842.62</v>
      </c>
      <c r="C123">
        <v>842.62</v>
      </c>
      <c r="D123" s="22">
        <v>827.23</v>
      </c>
      <c r="E123" s="22">
        <v>829.49</v>
      </c>
      <c r="F123" s="16">
        <v>3447787008</v>
      </c>
      <c r="G123" s="3">
        <f t="shared" si="5"/>
        <v>-1.8041267623974511E-2</v>
      </c>
      <c r="H123" s="3">
        <f>1-E123/MAX(E$2:E123)</f>
        <v>0.20924135827184509</v>
      </c>
      <c r="I123" s="44">
        <f>INT((ROW()-2)/计算结果!B$18+1)</f>
        <v>61</v>
      </c>
      <c r="J123" s="3">
        <f ca="1">IF(AND(I123=1,I123&lt;&gt;I122),0,IF(I123&gt;I122,OFFSET(E123,IF(SUM(OFFSET(I123,0,0,计算结果!B$18-1,1))/'000300'!I123=计算结果!B$18,计算结果!B$18-1,SUM(OFFSET(I123,0,0,计算结果!B$18,1))/'000300'!I123-1),0,1,1)/E122-1,J122))</f>
        <v>-1.5512248385871508E-2</v>
      </c>
      <c r="K123" s="34">
        <f ca="1">IF(I123=1,0.02,IF(I123&gt;I122,IF(AND(J123&gt;0,J122&gt;0,MAX(OFFSET(C123,0,0,计算结果!B$18-1,1))&gt;MAX(OFFSET('000300'!C122,0,0,-计算结果!B$18+1,1))),K122+0.02,IF(AND(J123&lt;0,J122&lt;0,MIN(OFFSET(C123,0,0,计算结果!B$18-1,1))&lt;MIN(OFFSET('000300'!C122,0,0,-计算结果!B$18+1,1))),K122+0.02,0.02)),K122))</f>
        <v>0.04</v>
      </c>
      <c r="L123" s="34">
        <f ca="1">IF(I123&lt;&gt;I122,IF(OFFSET(J123,计算结果!B$18,0,1,1)&gt;0,MAX(OFFSET(C123,0,0,计算结果!B$18-1,1)),IF(OFFSET(J123,计算结果!B$18,0,1,1)&lt;0,MIN(OFFSET(D123,0,0,计算结果!B$18-1,1)),L122)),L122)</f>
        <v>848.02</v>
      </c>
      <c r="M123" s="34">
        <f t="shared" ca="1" si="9"/>
        <v>927.35320727288081</v>
      </c>
      <c r="N123" s="33" t="str">
        <f t="shared" ca="1" si="8"/>
        <v>卖</v>
      </c>
      <c r="O123" s="4" t="str">
        <f t="shared" ca="1" si="6"/>
        <v/>
      </c>
      <c r="P123" s="3">
        <f ca="1">IF(N122="买",E123/E122-1,0)-IF(O123=1,计算结果!B$17,0)</f>
        <v>0</v>
      </c>
      <c r="Q123" s="2">
        <f t="shared" ca="1" si="7"/>
        <v>0.94272132041925616</v>
      </c>
      <c r="R123" s="3">
        <f ca="1">1-Q123/MAX(Q$2:Q123)</f>
        <v>8.9692920671892606E-2</v>
      </c>
    </row>
    <row r="124" spans="1:18" x14ac:dyDescent="0.15">
      <c r="A124" s="1">
        <v>38544</v>
      </c>
      <c r="B124">
        <v>837.86</v>
      </c>
      <c r="C124">
        <v>850.66</v>
      </c>
      <c r="D124" s="22">
        <v>822.52</v>
      </c>
      <c r="E124" s="22">
        <v>824.1</v>
      </c>
      <c r="F124" s="16">
        <v>4092653568</v>
      </c>
      <c r="G124" s="3">
        <f t="shared" si="5"/>
        <v>-6.4979686313276774E-3</v>
      </c>
      <c r="H124" s="3">
        <f>1-E124/MAX(E$2:E124)</f>
        <v>0.21437968312074585</v>
      </c>
      <c r="I124" s="44">
        <f>INT((ROW()-2)/计算结果!B$18+1)</f>
        <v>62</v>
      </c>
      <c r="J124" s="3">
        <f ca="1">IF(AND(I124=1,I124&lt;&gt;I123),0,IF(I124&gt;I123,OFFSET(E124,IF(SUM(OFFSET(I124,0,0,计算结果!B$18-1,1))/'000300'!I124=计算结果!B$18,计算结果!B$18-1,SUM(OFFSET(I124,0,0,计算结果!B$18,1))/'000300'!I124-1),0,1,1)/E123-1,J123))</f>
        <v>2.69201557583576E-2</v>
      </c>
      <c r="K124" s="34">
        <f ca="1">IF(I124=1,0.02,IF(I124&gt;I123,IF(AND(J124&gt;0,J123&gt;0,MAX(OFFSET(C124,0,0,计算结果!B$18-1,1))&gt;MAX(OFFSET('000300'!C123,0,0,-计算结果!B$18+1,1))),K123+0.02,IF(AND(J124&lt;0,J123&lt;0,MIN(OFFSET(C124,0,0,计算结果!B$18-1,1))&lt;MIN(OFFSET('000300'!C123,0,0,-计算结果!B$18+1,1))),K123+0.02,0.02)),K123))</f>
        <v>0.02</v>
      </c>
      <c r="L124" s="34">
        <f ca="1">IF(I124&lt;&gt;I123,IF(OFFSET(J124,计算结果!B$18,0,1,1)&gt;0,MAX(OFFSET(C124,0,0,计算结果!B$18-1,1)),IF(OFFSET(J124,计算结果!B$18,0,1,1)&lt;0,MIN(OFFSET(D124,0,0,计算结果!B$18-1,1)),L123)),L123)</f>
        <v>822.52</v>
      </c>
      <c r="M124" s="34">
        <f t="shared" ca="1" si="9"/>
        <v>925.25654312742324</v>
      </c>
      <c r="N124" s="33" t="str">
        <f t="shared" ca="1" si="8"/>
        <v>卖</v>
      </c>
      <c r="O124" s="4" t="str">
        <f t="shared" ca="1" si="6"/>
        <v/>
      </c>
      <c r="P124" s="3">
        <f ca="1">IF(N123="买",E124/E123-1,0)-IF(O124=1,计算结果!B$17,0)</f>
        <v>0</v>
      </c>
      <c r="Q124" s="2">
        <f t="shared" ca="1" si="7"/>
        <v>0.94272132041925616</v>
      </c>
      <c r="R124" s="3">
        <f ca="1">1-Q124/MAX(Q$2:Q124)</f>
        <v>8.9692920671892606E-2</v>
      </c>
    </row>
    <row r="125" spans="1:18" x14ac:dyDescent="0.15">
      <c r="A125" s="1">
        <v>38545</v>
      </c>
      <c r="B125">
        <v>821.91</v>
      </c>
      <c r="C125">
        <v>854.29</v>
      </c>
      <c r="D125" s="22">
        <v>818.86</v>
      </c>
      <c r="E125" s="22">
        <v>851.82</v>
      </c>
      <c r="F125" s="16">
        <v>7519245312</v>
      </c>
      <c r="G125" s="3">
        <f t="shared" si="5"/>
        <v>3.3636694575901016E-2</v>
      </c>
      <c r="H125" s="3">
        <f>1-E125/MAX(E$2:E125)</f>
        <v>0.1879540124692558</v>
      </c>
      <c r="I125" s="44">
        <f>INT((ROW()-2)/计算结果!B$18+1)</f>
        <v>62</v>
      </c>
      <c r="J125" s="3">
        <f ca="1">IF(AND(I125=1,I125&lt;&gt;I124),0,IF(I125&gt;I124,OFFSET(E125,IF(SUM(OFFSET(I125,0,0,计算结果!B$18-1,1))/'000300'!I125=计算结果!B$18,计算结果!B$18-1,SUM(OFFSET(I125,0,0,计算结果!B$18,1))/'000300'!I125-1),0,1,1)/E124-1,J124))</f>
        <v>2.69201557583576E-2</v>
      </c>
      <c r="K125" s="34">
        <f ca="1">IF(I125=1,0.02,IF(I125&gt;I124,IF(AND(J125&gt;0,J124&gt;0,MAX(OFFSET(C125,0,0,计算结果!B$18-1,1))&gt;MAX(OFFSET('000300'!C124,0,0,-计算结果!B$18+1,1))),K124+0.02,IF(AND(J125&lt;0,J124&lt;0,MIN(OFFSET(C125,0,0,计算结果!B$18-1,1))&lt;MIN(OFFSET('000300'!C124,0,0,-计算结果!B$18+1,1))),K124+0.02,0.02)),K124))</f>
        <v>0.02</v>
      </c>
      <c r="L125" s="34">
        <f ca="1">IF(I125&lt;&gt;I124,IF(OFFSET(J125,计算结果!B$18,0,1,1)&gt;0,MAX(OFFSET(C125,0,0,计算结果!B$18-1,1)),IF(OFFSET(J125,计算结果!B$18,0,1,1)&lt;0,MIN(OFFSET(D125,0,0,计算结果!B$18-1,1)),L124)),L124)</f>
        <v>822.52</v>
      </c>
      <c r="M125" s="34">
        <f t="shared" ca="1" si="9"/>
        <v>925.25654312742324</v>
      </c>
      <c r="N125" s="33" t="str">
        <f t="shared" ca="1" si="8"/>
        <v>卖</v>
      </c>
      <c r="O125" s="4" t="str">
        <f t="shared" ca="1" si="6"/>
        <v/>
      </c>
      <c r="P125" s="3">
        <f ca="1">IF(N124="买",E125/E124-1,0)-IF(O125=1,计算结果!B$17,0)</f>
        <v>0</v>
      </c>
      <c r="Q125" s="2">
        <f t="shared" ca="1" si="7"/>
        <v>0.94272132041925616</v>
      </c>
      <c r="R125" s="3">
        <f ca="1">1-Q125/MAX(Q$2:Q125)</f>
        <v>8.9692920671892606E-2</v>
      </c>
    </row>
    <row r="126" spans="1:18" x14ac:dyDescent="0.15">
      <c r="A126" s="1">
        <v>38546</v>
      </c>
      <c r="B126">
        <v>850.47</v>
      </c>
      <c r="C126">
        <v>851.95</v>
      </c>
      <c r="D126" s="22">
        <v>841.86</v>
      </c>
      <c r="E126" s="22">
        <v>846.23</v>
      </c>
      <c r="F126" s="16">
        <v>4674024448</v>
      </c>
      <c r="G126" s="3">
        <f t="shared" si="5"/>
        <v>-6.5624192904604195E-3</v>
      </c>
      <c r="H126" s="3">
        <f>1-E126/MAX(E$2:E126)</f>
        <v>0.1932829987225686</v>
      </c>
      <c r="I126" s="44">
        <f>INT((ROW()-2)/计算结果!B$18+1)</f>
        <v>63</v>
      </c>
      <c r="J126" s="3">
        <f ca="1">IF(AND(I126=1,I126&lt;&gt;I125),0,IF(I126&gt;I125,OFFSET(E126,IF(SUM(OFFSET(I126,0,0,计算结果!B$18-1,1))/'000300'!I126=计算结果!B$18,计算结果!B$18-1,SUM(OFFSET(I126,0,0,计算结果!B$18,1))/'000300'!I126-1),0,1,1)/E125-1,J125))</f>
        <v>-2.6179239745486305E-3</v>
      </c>
      <c r="K126" s="34">
        <f ca="1">IF(I126=1,0.02,IF(I126&gt;I125,IF(AND(J126&gt;0,J125&gt;0,MAX(OFFSET(C126,0,0,计算结果!B$18-1,1))&gt;MAX(OFFSET('000300'!C125,0,0,-计算结果!B$18+1,1))),K125+0.02,IF(AND(J126&lt;0,J125&lt;0,MIN(OFFSET(C126,0,0,计算结果!B$18-1,1))&lt;MIN(OFFSET('000300'!C125,0,0,-计算结果!B$18+1,1))),K125+0.02,0.02)),K125))</f>
        <v>0.02</v>
      </c>
      <c r="L126" s="34">
        <f ca="1">IF(I126&lt;&gt;I125,IF(OFFSET(J126,计算结果!B$18,0,1,1)&gt;0,MAX(OFFSET(C126,0,0,计算结果!B$18-1,1)),IF(OFFSET(J126,计算结果!B$18,0,1,1)&lt;0,MIN(OFFSET(D126,0,0,计算结果!B$18-1,1)),L125)),L125)</f>
        <v>841.86</v>
      </c>
      <c r="M126" s="34">
        <f t="shared" ca="1" si="9"/>
        <v>923.58861226487477</v>
      </c>
      <c r="N126" s="33" t="str">
        <f t="shared" ca="1" si="8"/>
        <v>卖</v>
      </c>
      <c r="O126" s="4" t="str">
        <f t="shared" ca="1" si="6"/>
        <v/>
      </c>
      <c r="P126" s="3">
        <f ca="1">IF(N125="买",E126/E125-1,0)-IF(O126=1,计算结果!B$17,0)</f>
        <v>0</v>
      </c>
      <c r="Q126" s="2">
        <f t="shared" ca="1" si="7"/>
        <v>0.94272132041925616</v>
      </c>
      <c r="R126" s="3">
        <f ca="1">1-Q126/MAX(Q$2:Q126)</f>
        <v>8.9692920671892606E-2</v>
      </c>
    </row>
    <row r="127" spans="1:18" x14ac:dyDescent="0.15">
      <c r="A127" s="1">
        <v>38547</v>
      </c>
      <c r="B127">
        <v>844.94</v>
      </c>
      <c r="C127">
        <v>856.09</v>
      </c>
      <c r="D127" s="22">
        <v>843.18</v>
      </c>
      <c r="E127" s="22">
        <v>849.59</v>
      </c>
      <c r="F127" s="16">
        <v>4742557184</v>
      </c>
      <c r="G127" s="3">
        <f t="shared" si="5"/>
        <v>3.9705517412524927E-3</v>
      </c>
      <c r="H127" s="3">
        <f>1-E127/MAX(E$2:E127)</f>
        <v>0.19007988712844859</v>
      </c>
      <c r="I127" s="44">
        <f>INT((ROW()-2)/计算结果!B$18+1)</f>
        <v>63</v>
      </c>
      <c r="J127" s="3">
        <f ca="1">IF(AND(I127=1,I127&lt;&gt;I126),0,IF(I127&gt;I126,OFFSET(E127,IF(SUM(OFFSET(I127,0,0,计算结果!B$18-1,1))/'000300'!I127=计算结果!B$18,计算结果!B$18-1,SUM(OFFSET(I127,0,0,计算结果!B$18,1))/'000300'!I127-1),0,1,1)/E126-1,J126))</f>
        <v>-2.6179239745486305E-3</v>
      </c>
      <c r="K127" s="34">
        <f ca="1">IF(I127=1,0.02,IF(I127&gt;I126,IF(AND(J127&gt;0,J126&gt;0,MAX(OFFSET(C127,0,0,计算结果!B$18-1,1))&gt;MAX(OFFSET('000300'!C126,0,0,-计算结果!B$18+1,1))),K126+0.02,IF(AND(J127&lt;0,J126&lt;0,MIN(OFFSET(C127,0,0,计算结果!B$18-1,1))&lt;MIN(OFFSET('000300'!C126,0,0,-计算结果!B$18+1,1))),K126+0.02,0.02)),K126))</f>
        <v>0.02</v>
      </c>
      <c r="L127" s="34">
        <f ca="1">IF(I127&lt;&gt;I126,IF(OFFSET(J127,计算结果!B$18,0,1,1)&gt;0,MAX(OFFSET(C127,0,0,计算结果!B$18-1,1)),IF(OFFSET(J127,计算结果!B$18,0,1,1)&lt;0,MIN(OFFSET(D127,0,0,计算结果!B$18-1,1)),L126)),L126)</f>
        <v>841.86</v>
      </c>
      <c r="M127" s="34">
        <f t="shared" ca="1" si="9"/>
        <v>923.58861226487477</v>
      </c>
      <c r="N127" s="33" t="str">
        <f t="shared" ca="1" si="8"/>
        <v>卖</v>
      </c>
      <c r="O127" s="4" t="str">
        <f t="shared" ca="1" si="6"/>
        <v/>
      </c>
      <c r="P127" s="3">
        <f ca="1">IF(N126="买",E127/E126-1,0)-IF(O127=1,计算结果!B$17,0)</f>
        <v>0</v>
      </c>
      <c r="Q127" s="2">
        <f t="shared" ca="1" si="7"/>
        <v>0.94272132041925616</v>
      </c>
      <c r="R127" s="3">
        <f ca="1">1-Q127/MAX(Q$2:Q127)</f>
        <v>8.9692920671892606E-2</v>
      </c>
    </row>
    <row r="128" spans="1:18" x14ac:dyDescent="0.15">
      <c r="A128" s="1">
        <v>38548</v>
      </c>
      <c r="B128">
        <v>849.87</v>
      </c>
      <c r="C128">
        <v>854.6</v>
      </c>
      <c r="D128" s="22">
        <v>837.78</v>
      </c>
      <c r="E128" s="22">
        <v>841</v>
      </c>
      <c r="F128" s="16">
        <v>4203939584</v>
      </c>
      <c r="G128" s="3">
        <f t="shared" si="5"/>
        <v>-1.0110759307430661E-2</v>
      </c>
      <c r="H128" s="3">
        <f>1-E128/MAX(E$2:E128)</f>
        <v>0.19826879444793988</v>
      </c>
      <c r="I128" s="44">
        <f>INT((ROW()-2)/计算结果!B$18+1)</f>
        <v>64</v>
      </c>
      <c r="J128" s="3">
        <f ca="1">IF(AND(I128=1,I128&lt;&gt;I127),0,IF(I128&gt;I127,OFFSET(E128,IF(SUM(OFFSET(I128,0,0,计算结果!B$18-1,1))/'000300'!I128=计算结果!B$18,计算结果!B$18-1,SUM(OFFSET(I128,0,0,计算结果!B$18,1))/'000300'!I128-1),0,1,1)/E127-1,J127))</f>
        <v>-1.9538836379900948E-2</v>
      </c>
      <c r="K128" s="34">
        <f ca="1">IF(I128=1,0.02,IF(I128&gt;I127,IF(AND(J128&gt;0,J127&gt;0,MAX(OFFSET(C128,0,0,计算结果!B$18-1,1))&gt;MAX(OFFSET('000300'!C127,0,0,-计算结果!B$18+1,1))),K127+0.02,IF(AND(J128&lt;0,J127&lt;0,MIN(OFFSET(C128,0,0,计算结果!B$18-1,1))&lt;MIN(OFFSET('000300'!C127,0,0,-计算结果!B$18+1,1))),K127+0.02,0.02)),K127))</f>
        <v>0.04</v>
      </c>
      <c r="L128" s="34">
        <f ca="1">IF(I128&lt;&gt;I127,IF(OFFSET(J128,计算结果!B$18,0,1,1)&gt;0,MAX(OFFSET(C128,0,0,计算结果!B$18-1,1)),IF(OFFSET(J128,计算结果!B$18,0,1,1)&lt;0,MIN(OFFSET(D128,0,0,计算结果!B$18-1,1)),L127)),L127)</f>
        <v>854.6</v>
      </c>
      <c r="M128" s="34">
        <f t="shared" ca="1" si="9"/>
        <v>920.82906777427979</v>
      </c>
      <c r="N128" s="33" t="str">
        <f t="shared" ca="1" si="8"/>
        <v>卖</v>
      </c>
      <c r="O128" s="4" t="str">
        <f t="shared" ca="1" si="6"/>
        <v/>
      </c>
      <c r="P128" s="3">
        <f ca="1">IF(N127="买",E128/E127-1,0)-IF(O128=1,计算结果!B$17,0)</f>
        <v>0</v>
      </c>
      <c r="Q128" s="2">
        <f t="shared" ca="1" si="7"/>
        <v>0.94272132041925616</v>
      </c>
      <c r="R128" s="3">
        <f ca="1">1-Q128/MAX(Q$2:Q128)</f>
        <v>8.9692920671892606E-2</v>
      </c>
    </row>
    <row r="129" spans="1:18" x14ac:dyDescent="0.15">
      <c r="A129" s="1">
        <v>38551</v>
      </c>
      <c r="B129">
        <v>839.22</v>
      </c>
      <c r="C129">
        <v>840.01</v>
      </c>
      <c r="D129" s="22">
        <v>829.68</v>
      </c>
      <c r="E129" s="22">
        <v>832.99</v>
      </c>
      <c r="F129" s="16">
        <v>3767754752</v>
      </c>
      <c r="G129" s="3">
        <f t="shared" si="5"/>
        <v>-9.5243757431628939E-3</v>
      </c>
      <c r="H129" s="3">
        <f>1-E129/MAX(E$2:E129)</f>
        <v>0.20590478369463672</v>
      </c>
      <c r="I129" s="44">
        <f>INT((ROW()-2)/计算结果!B$18+1)</f>
        <v>64</v>
      </c>
      <c r="J129" s="3">
        <f ca="1">IF(AND(I129=1,I129&lt;&gt;I128),0,IF(I129&gt;I128,OFFSET(E129,IF(SUM(OFFSET(I129,0,0,计算结果!B$18-1,1))/'000300'!I129=计算结果!B$18,计算结果!B$18-1,SUM(OFFSET(I129,0,0,计算结果!B$18,1))/'000300'!I129-1),0,1,1)/E128-1,J128))</f>
        <v>-1.9538836379900948E-2</v>
      </c>
      <c r="K129" s="34">
        <f ca="1">IF(I129=1,0.02,IF(I129&gt;I128,IF(AND(J129&gt;0,J128&gt;0,MAX(OFFSET(C129,0,0,计算结果!B$18-1,1))&gt;MAX(OFFSET('000300'!C128,0,0,-计算结果!B$18+1,1))),K128+0.02,IF(AND(J129&lt;0,J128&lt;0,MIN(OFFSET(C129,0,0,计算结果!B$18-1,1))&lt;MIN(OFFSET('000300'!C128,0,0,-计算结果!B$18+1,1))),K128+0.02,0.02)),K128))</f>
        <v>0.04</v>
      </c>
      <c r="L129" s="34">
        <f ca="1">IF(I129&lt;&gt;I128,IF(OFFSET(J129,计算结果!B$18,0,1,1)&gt;0,MAX(OFFSET(C129,0,0,计算结果!B$18-1,1)),IF(OFFSET(J129,计算结果!B$18,0,1,1)&lt;0,MIN(OFFSET(D129,0,0,计算结果!B$18-1,1)),L128)),L128)</f>
        <v>854.6</v>
      </c>
      <c r="M129" s="34">
        <f t="shared" ca="1" si="9"/>
        <v>920.82906777427979</v>
      </c>
      <c r="N129" s="33" t="str">
        <f t="shared" ca="1" si="8"/>
        <v>卖</v>
      </c>
      <c r="O129" s="4" t="str">
        <f t="shared" ca="1" si="6"/>
        <v/>
      </c>
      <c r="P129" s="3">
        <f ca="1">IF(N128="买",E129/E128-1,0)-IF(O129=1,计算结果!B$17,0)</f>
        <v>0</v>
      </c>
      <c r="Q129" s="2">
        <f t="shared" ca="1" si="7"/>
        <v>0.94272132041925616</v>
      </c>
      <c r="R129" s="3">
        <f ca="1">1-Q129/MAX(Q$2:Q129)</f>
        <v>8.9692920671892606E-2</v>
      </c>
    </row>
    <row r="130" spans="1:18" x14ac:dyDescent="0.15">
      <c r="A130" s="1">
        <v>38552</v>
      </c>
      <c r="B130">
        <v>831.5</v>
      </c>
      <c r="C130">
        <v>840.14</v>
      </c>
      <c r="D130" s="22">
        <v>829.28</v>
      </c>
      <c r="E130" s="22">
        <v>835.61</v>
      </c>
      <c r="F130" s="16">
        <v>3622924800</v>
      </c>
      <c r="G130" s="3">
        <f t="shared" si="5"/>
        <v>3.1452958618951588E-3</v>
      </c>
      <c r="H130" s="3">
        <f>1-E130/MAX(E$2:E130)</f>
        <v>0.20340711929684074</v>
      </c>
      <c r="I130" s="44">
        <f>INT((ROW()-2)/计算结果!B$18+1)</f>
        <v>65</v>
      </c>
      <c r="J130" s="3">
        <f ca="1">IF(AND(I130=1,I130&lt;&gt;I129),0,IF(I130&gt;I129,OFFSET(E130,IF(SUM(OFFSET(I130,0,0,计算结果!B$18-1,1))/'000300'!I130=计算结果!B$18,计算结果!B$18-1,SUM(OFFSET(I130,0,0,计算结果!B$18,1))/'000300'!I130-1),0,1,1)/E129-1,J129))</f>
        <v>1.1584772926445774E-2</v>
      </c>
      <c r="K130" s="34">
        <f ca="1">IF(I130=1,0.02,IF(I130&gt;I129,IF(AND(J130&gt;0,J129&gt;0,MAX(OFFSET(C130,0,0,计算结果!B$18-1,1))&gt;MAX(OFFSET('000300'!C129,0,0,-计算结果!B$18+1,1))),K129+0.02,IF(AND(J130&lt;0,J129&lt;0,MIN(OFFSET(C130,0,0,计算结果!B$18-1,1))&lt;MIN(OFFSET('000300'!C129,0,0,-计算结果!B$18+1,1))),K129+0.02,0.02)),K129))</f>
        <v>0.02</v>
      </c>
      <c r="L130" s="34">
        <f ca="1">IF(I130&lt;&gt;I129,IF(OFFSET(J130,计算结果!B$18,0,1,1)&gt;0,MAX(OFFSET(C130,0,0,计算结果!B$18-1,1)),IF(OFFSET(J130,计算结果!B$18,0,1,1)&lt;0,MIN(OFFSET(D130,0,0,计算结果!B$18-1,1)),L129)),L129)</f>
        <v>840.14</v>
      </c>
      <c r="M130" s="34">
        <f t="shared" ca="1" si="9"/>
        <v>919.21528641879422</v>
      </c>
      <c r="N130" s="33" t="str">
        <f t="shared" ca="1" si="8"/>
        <v>卖</v>
      </c>
      <c r="O130" s="4" t="str">
        <f t="shared" ca="1" si="6"/>
        <v/>
      </c>
      <c r="P130" s="3">
        <f ca="1">IF(N129="买",E130/E129-1,0)-IF(O130=1,计算结果!B$17,0)</f>
        <v>0</v>
      </c>
      <c r="Q130" s="2">
        <f t="shared" ca="1" si="7"/>
        <v>0.94272132041925616</v>
      </c>
      <c r="R130" s="3">
        <f ca="1">1-Q130/MAX(Q$2:Q130)</f>
        <v>8.9692920671892606E-2</v>
      </c>
    </row>
    <row r="131" spans="1:18" x14ac:dyDescent="0.15">
      <c r="A131" s="1">
        <v>38553</v>
      </c>
      <c r="B131">
        <v>835.3</v>
      </c>
      <c r="C131">
        <v>844.71</v>
      </c>
      <c r="D131" s="22">
        <v>832.14</v>
      </c>
      <c r="E131" s="22">
        <v>842.64</v>
      </c>
      <c r="F131" s="16">
        <v>3953440000</v>
      </c>
      <c r="G131" s="3">
        <f t="shared" ref="G131:G194" si="10">E131/E130-1</f>
        <v>8.4130156412680623E-3</v>
      </c>
      <c r="H131" s="3">
        <f>1-E131/MAX(E$2:E131)</f>
        <v>0.19670537093176232</v>
      </c>
      <c r="I131" s="44">
        <f>INT((ROW()-2)/计算结果!B$18+1)</f>
        <v>65</v>
      </c>
      <c r="J131" s="3">
        <f ca="1">IF(AND(I131=1,I131&lt;&gt;I130),0,IF(I131&gt;I130,OFFSET(E131,IF(SUM(OFFSET(I131,0,0,计算结果!B$18-1,1))/'000300'!I131=计算结果!B$18,计算结果!B$18-1,SUM(OFFSET(I131,0,0,计算结果!B$18,1))/'000300'!I131-1),0,1,1)/E130-1,J130))</f>
        <v>1.1584772926445774E-2</v>
      </c>
      <c r="K131" s="34">
        <f ca="1">IF(I131=1,0.02,IF(I131&gt;I130,IF(AND(J131&gt;0,J130&gt;0,MAX(OFFSET(C131,0,0,计算结果!B$18-1,1))&gt;MAX(OFFSET('000300'!C130,0,0,-计算结果!B$18+1,1))),K130+0.02,IF(AND(J131&lt;0,J130&lt;0,MIN(OFFSET(C131,0,0,计算结果!B$18-1,1))&lt;MIN(OFFSET('000300'!C130,0,0,-计算结果!B$18+1,1))),K130+0.02,0.02)),K130))</f>
        <v>0.02</v>
      </c>
      <c r="L131" s="34">
        <f ca="1">IF(I131&lt;&gt;I130,IF(OFFSET(J131,计算结果!B$18,0,1,1)&gt;0,MAX(OFFSET(C131,0,0,计算结果!B$18-1,1)),IF(OFFSET(J131,计算结果!B$18,0,1,1)&lt;0,MIN(OFFSET(D131,0,0,计算结果!B$18-1,1)),L130)),L130)</f>
        <v>840.14</v>
      </c>
      <c r="M131" s="34">
        <f t="shared" ca="1" si="9"/>
        <v>919.21528641879422</v>
      </c>
      <c r="N131" s="33" t="str">
        <f t="shared" ca="1" si="8"/>
        <v>卖</v>
      </c>
      <c r="O131" s="4" t="str">
        <f t="shared" ca="1" si="6"/>
        <v/>
      </c>
      <c r="P131" s="3">
        <f ca="1">IF(N130="买",E131/E130-1,0)-IF(O131=1,计算结果!B$17,0)</f>
        <v>0</v>
      </c>
      <c r="Q131" s="2">
        <f t="shared" ca="1" si="7"/>
        <v>0.94272132041925616</v>
      </c>
      <c r="R131" s="3">
        <f ca="1">1-Q131/MAX(Q$2:Q131)</f>
        <v>8.9692920671892606E-2</v>
      </c>
    </row>
    <row r="132" spans="1:18" x14ac:dyDescent="0.15">
      <c r="A132" s="1">
        <v>38554</v>
      </c>
      <c r="B132">
        <v>842.75</v>
      </c>
      <c r="C132">
        <v>843.99</v>
      </c>
      <c r="D132" s="22">
        <v>835.76</v>
      </c>
      <c r="E132" s="22">
        <v>843.99</v>
      </c>
      <c r="F132" s="16">
        <v>4118496768</v>
      </c>
      <c r="G132" s="3">
        <f t="shared" si="10"/>
        <v>1.6021076616348218E-3</v>
      </c>
      <c r="H132" s="3">
        <f>1-E132/MAX(E$2:E132)</f>
        <v>0.19541840645198194</v>
      </c>
      <c r="I132" s="44">
        <f>INT((ROW()-2)/计算结果!B$18+1)</f>
        <v>66</v>
      </c>
      <c r="J132" s="3">
        <f ca="1">IF(AND(I132=1,I132&lt;&gt;I131),0,IF(I132&gt;I131,OFFSET(E132,IF(SUM(OFFSET(I132,0,0,计算结果!B$18-1,1))/'000300'!I132=计算结果!B$18,计算结果!B$18-1,SUM(OFFSET(I132,0,0,计算结果!B$18,1))/'000300'!I132-1),0,1,1)/E131-1,J131))</f>
        <v>2.0234026393240345E-2</v>
      </c>
      <c r="K132" s="34">
        <f ca="1">IF(I132=1,0.02,IF(I132&gt;I131,IF(AND(J132&gt;0,J131&gt;0,MAX(OFFSET(C132,0,0,计算结果!B$18-1,1))&gt;MAX(OFFSET('000300'!C131,0,0,-计算结果!B$18+1,1))),K131+0.02,IF(AND(J132&lt;0,J131&lt;0,MIN(OFFSET(C132,0,0,计算结果!B$18-1,1))&lt;MIN(OFFSET('000300'!C131,0,0,-计算结果!B$18+1,1))),K131+0.02,0.02)),K131))</f>
        <v>0.02</v>
      </c>
      <c r="L132" s="34">
        <f ca="1">IF(I132&lt;&gt;I131,IF(OFFSET(J132,计算结果!B$18,0,1,1)&gt;0,MAX(OFFSET(C132,0,0,计算结果!B$18-1,1)),IF(OFFSET(J132,计算结果!B$18,0,1,1)&lt;0,MIN(OFFSET(D132,0,0,计算结果!B$18-1,1)),L131)),L131)</f>
        <v>843.99</v>
      </c>
      <c r="M132" s="34">
        <f t="shared" ca="1" si="9"/>
        <v>917.71078069041835</v>
      </c>
      <c r="N132" s="33" t="str">
        <f t="shared" ca="1" si="8"/>
        <v>卖</v>
      </c>
      <c r="O132" s="4" t="str">
        <f t="shared" ref="O132:O195" ca="1" si="11">IF(N131&lt;&gt;N132,1,"")</f>
        <v/>
      </c>
      <c r="P132" s="3">
        <f ca="1">IF(N131="买",E132/E131-1,0)-IF(O132=1,计算结果!B$17,0)</f>
        <v>0</v>
      </c>
      <c r="Q132" s="2">
        <f t="shared" ref="Q132:Q195" ca="1" si="12">IFERROR(Q131*(1+P132),Q131)</f>
        <v>0.94272132041925616</v>
      </c>
      <c r="R132" s="3">
        <f ca="1">1-Q132/MAX(Q$2:Q132)</f>
        <v>8.9692920671892606E-2</v>
      </c>
    </row>
    <row r="133" spans="1:18" x14ac:dyDescent="0.15">
      <c r="A133" s="1">
        <v>38555</v>
      </c>
      <c r="B133">
        <v>847.54</v>
      </c>
      <c r="C133">
        <v>867.16</v>
      </c>
      <c r="D133" s="22">
        <v>842.99</v>
      </c>
      <c r="E133" s="22">
        <v>859.69</v>
      </c>
      <c r="F133" s="16">
        <v>10210013184</v>
      </c>
      <c r="G133" s="3">
        <f t="shared" si="10"/>
        <v>1.8602116138816793E-2</v>
      </c>
      <c r="H133" s="3">
        <f>1-E133/MAX(E$2:E133)</f>
        <v>0.18045148620564733</v>
      </c>
      <c r="I133" s="44">
        <f>INT((ROW()-2)/计算结果!B$18+1)</f>
        <v>66</v>
      </c>
      <c r="J133" s="3">
        <f ca="1">IF(AND(I133=1,I133&lt;&gt;I132),0,IF(I133&gt;I132,OFFSET(E133,IF(SUM(OFFSET(I133,0,0,计算结果!B$18-1,1))/'000300'!I133=计算结果!B$18,计算结果!B$18-1,SUM(OFFSET(I133,0,0,计算结果!B$18,1))/'000300'!I133-1),0,1,1)/E132-1,J132))</f>
        <v>2.0234026393240345E-2</v>
      </c>
      <c r="K133" s="34">
        <f ca="1">IF(I133=1,0.02,IF(I133&gt;I132,IF(AND(J133&gt;0,J132&gt;0,MAX(OFFSET(C133,0,0,计算结果!B$18-1,1))&gt;MAX(OFFSET('000300'!C132,0,0,-计算结果!B$18+1,1))),K132+0.02,IF(AND(J133&lt;0,J132&lt;0,MIN(OFFSET(C133,0,0,计算结果!B$18-1,1))&lt;MIN(OFFSET('000300'!C132,0,0,-计算结果!B$18+1,1))),K132+0.02,0.02)),K132))</f>
        <v>0.02</v>
      </c>
      <c r="L133" s="34">
        <f ca="1">IF(I133&lt;&gt;I132,IF(OFFSET(J133,计算结果!B$18,0,1,1)&gt;0,MAX(OFFSET(C133,0,0,计算结果!B$18-1,1)),IF(OFFSET(J133,计算结果!B$18,0,1,1)&lt;0,MIN(OFFSET(D133,0,0,计算结果!B$18-1,1)),L132)),L132)</f>
        <v>843.99</v>
      </c>
      <c r="M133" s="34">
        <f t="shared" ca="1" si="9"/>
        <v>917.71078069041835</v>
      </c>
      <c r="N133" s="33" t="str">
        <f t="shared" ca="1" si="8"/>
        <v>卖</v>
      </c>
      <c r="O133" s="4" t="str">
        <f t="shared" ca="1" si="11"/>
        <v/>
      </c>
      <c r="P133" s="3">
        <f ca="1">IF(N132="买",E133/E132-1,0)-IF(O133=1,计算结果!B$17,0)</f>
        <v>0</v>
      </c>
      <c r="Q133" s="2">
        <f t="shared" ca="1" si="12"/>
        <v>0.94272132041925616</v>
      </c>
      <c r="R133" s="3">
        <f ca="1">1-Q133/MAX(Q$2:Q133)</f>
        <v>8.9692920671892606E-2</v>
      </c>
    </row>
    <row r="134" spans="1:18" x14ac:dyDescent="0.15">
      <c r="A134" s="1">
        <v>38558</v>
      </c>
      <c r="B134">
        <v>858.33</v>
      </c>
      <c r="C134">
        <v>860.95</v>
      </c>
      <c r="D134" s="22">
        <v>854.28</v>
      </c>
      <c r="E134" s="22">
        <v>856.86</v>
      </c>
      <c r="F134" s="16">
        <v>5762384896</v>
      </c>
      <c r="G134" s="3">
        <f t="shared" si="10"/>
        <v>-3.2918842838698392E-3</v>
      </c>
      <c r="H134" s="3">
        <f>1-E134/MAX(E$2:E134)</f>
        <v>0.1831493450780759</v>
      </c>
      <c r="I134" s="44">
        <f>INT((ROW()-2)/计算结果!B$18+1)</f>
        <v>67</v>
      </c>
      <c r="J134" s="3">
        <f ca="1">IF(AND(I134=1,I134&lt;&gt;I133),0,IF(I134&gt;I133,OFFSET(E134,IF(SUM(OFFSET(I134,0,0,计算结果!B$18-1,1))/'000300'!I134=计算结果!B$18,计算结果!B$18-1,SUM(OFFSET(I134,0,0,计算结果!B$18,1))/'000300'!I134-1),0,1,1)/E133-1,J133))</f>
        <v>1.9530295804301545E-2</v>
      </c>
      <c r="K134" s="34">
        <f ca="1">IF(I134=1,0.02,IF(I134&gt;I133,IF(AND(J134&gt;0,J133&gt;0,MAX(OFFSET(C134,0,0,计算结果!B$18-1,1))&gt;MAX(OFFSET('000300'!C133,0,0,-计算结果!B$18+1,1))),K133+0.02,IF(AND(J134&lt;0,J133&lt;0,MIN(OFFSET(C134,0,0,计算结果!B$18-1,1))&lt;MIN(OFFSET('000300'!C133,0,0,-计算结果!B$18+1,1))),K133+0.02,0.02)),K133))</f>
        <v>0.02</v>
      </c>
      <c r="L134" s="34">
        <f ca="1">IF(I134&lt;&gt;I133,IF(OFFSET(J134,计算结果!B$18,0,1,1)&gt;0,MAX(OFFSET(C134,0,0,计算结果!B$18-1,1)),IF(OFFSET(J134,计算结果!B$18,0,1,1)&lt;0,MIN(OFFSET(D134,0,0,计算结果!B$18-1,1)),L133)),L133)</f>
        <v>860.95</v>
      </c>
      <c r="M134" s="34">
        <f t="shared" ca="1" si="9"/>
        <v>916.57556507661002</v>
      </c>
      <c r="N134" s="33" t="str">
        <f t="shared" ref="N134:N197" ca="1" si="13">IF(E134&gt;M134,"买","卖")</f>
        <v>卖</v>
      </c>
      <c r="O134" s="4" t="str">
        <f t="shared" ca="1" si="11"/>
        <v/>
      </c>
      <c r="P134" s="3">
        <f ca="1">IF(N133="买",E134/E133-1,0)-IF(O134=1,计算结果!B$17,0)</f>
        <v>0</v>
      </c>
      <c r="Q134" s="2">
        <f t="shared" ca="1" si="12"/>
        <v>0.94272132041925616</v>
      </c>
      <c r="R134" s="3">
        <f ca="1">1-Q134/MAX(Q$2:Q134)</f>
        <v>8.9692920671892606E-2</v>
      </c>
    </row>
    <row r="135" spans="1:18" x14ac:dyDescent="0.15">
      <c r="A135" s="1">
        <v>38559</v>
      </c>
      <c r="B135">
        <v>856.19</v>
      </c>
      <c r="C135">
        <v>880.03</v>
      </c>
      <c r="D135" s="22">
        <v>856.19</v>
      </c>
      <c r="E135" s="22">
        <v>876.48</v>
      </c>
      <c r="F135" s="16">
        <v>10513581056</v>
      </c>
      <c r="G135" s="3">
        <f t="shared" si="10"/>
        <v>2.2897556193543833E-2</v>
      </c>
      <c r="H135" s="3">
        <f>1-E135/MAX(E$2:E135)</f>
        <v>0.16444546130526794</v>
      </c>
      <c r="I135" s="44">
        <f>INT((ROW()-2)/计算结果!B$18+1)</f>
        <v>67</v>
      </c>
      <c r="J135" s="3">
        <f ca="1">IF(AND(I135=1,I135&lt;&gt;I134),0,IF(I135&gt;I134,OFFSET(E135,IF(SUM(OFFSET(I135,0,0,计算结果!B$18-1,1))/'000300'!I135=计算结果!B$18,计算结果!B$18-1,SUM(OFFSET(I135,0,0,计算结果!B$18,1))/'000300'!I135-1),0,1,1)/E134-1,J134))</f>
        <v>1.9530295804301545E-2</v>
      </c>
      <c r="K135" s="34">
        <f ca="1">IF(I135=1,0.02,IF(I135&gt;I134,IF(AND(J135&gt;0,J134&gt;0,MAX(OFFSET(C135,0,0,计算结果!B$18-1,1))&gt;MAX(OFFSET('000300'!C134,0,0,-计算结果!B$18+1,1))),K134+0.02,IF(AND(J135&lt;0,J134&lt;0,MIN(OFFSET(C135,0,0,计算结果!B$18-1,1))&lt;MIN(OFFSET('000300'!C134,0,0,-计算结果!B$18+1,1))),K134+0.02,0.02)),K134))</f>
        <v>0.02</v>
      </c>
      <c r="L135" s="34">
        <f ca="1">IF(I135&lt;&gt;I134,IF(OFFSET(J135,计算结果!B$18,0,1,1)&gt;0,MAX(OFFSET(C135,0,0,计算结果!B$18-1,1)),IF(OFFSET(J135,计算结果!B$18,0,1,1)&lt;0,MIN(OFFSET(D135,0,0,计算结果!B$18-1,1)),L134)),L134)</f>
        <v>860.95</v>
      </c>
      <c r="M135" s="34">
        <f t="shared" ref="M135:M198" ca="1" si="14">IF(I135&gt;I134,M134+K135*(L135-M134),M134)</f>
        <v>916.57556507661002</v>
      </c>
      <c r="N135" s="33" t="str">
        <f t="shared" ca="1" si="13"/>
        <v>卖</v>
      </c>
      <c r="O135" s="4" t="str">
        <f t="shared" ca="1" si="11"/>
        <v/>
      </c>
      <c r="P135" s="3">
        <f ca="1">IF(N134="买",E135/E134-1,0)-IF(O135=1,计算结果!B$17,0)</f>
        <v>0</v>
      </c>
      <c r="Q135" s="2">
        <f t="shared" ca="1" si="12"/>
        <v>0.94272132041925616</v>
      </c>
      <c r="R135" s="3">
        <f ca="1">1-Q135/MAX(Q$2:Q135)</f>
        <v>8.9692920671892606E-2</v>
      </c>
    </row>
    <row r="136" spans="1:18" x14ac:dyDescent="0.15">
      <c r="A136" s="1">
        <v>38560</v>
      </c>
      <c r="B136">
        <v>876.94</v>
      </c>
      <c r="C136">
        <v>894.03</v>
      </c>
      <c r="D136" s="22">
        <v>876.04</v>
      </c>
      <c r="E136" s="22">
        <v>894.01</v>
      </c>
      <c r="F136" s="16">
        <v>9688109056</v>
      </c>
      <c r="G136" s="3">
        <f t="shared" si="10"/>
        <v>2.0000456370938169E-2</v>
      </c>
      <c r="H136" s="3">
        <f>1-E136/MAX(E$2:E136)</f>
        <v>0.14773398920856451</v>
      </c>
      <c r="I136" s="44">
        <f>INT((ROW()-2)/计算结果!B$18+1)</f>
        <v>68</v>
      </c>
      <c r="J136" s="3">
        <f ca="1">IF(AND(I136=1,I136&lt;&gt;I135),0,IF(I136&gt;I135,OFFSET(E136,IF(SUM(OFFSET(I136,0,0,计算结果!B$18-1,1))/'000300'!I136=计算结果!B$18,计算结果!B$18-1,SUM(OFFSET(I136,0,0,计算结果!B$18,1))/'000300'!I136-1),0,1,1)/E135-1,J135))</f>
        <v>1.6440763052208762E-2</v>
      </c>
      <c r="K136" s="34">
        <f ca="1">IF(I136=1,0.02,IF(I136&gt;I135,IF(AND(J136&gt;0,J135&gt;0,MAX(OFFSET(C136,0,0,计算结果!B$18-1,1))&gt;MAX(OFFSET('000300'!C135,0,0,-计算结果!B$18+1,1))),K135+0.02,IF(AND(J136&lt;0,J135&lt;0,MIN(OFFSET(C136,0,0,计算结果!B$18-1,1))&lt;MIN(OFFSET('000300'!C135,0,0,-计算结果!B$18+1,1))),K135+0.02,0.02)),K135))</f>
        <v>0.04</v>
      </c>
      <c r="L136" s="34">
        <f ca="1">IF(I136&lt;&gt;I135,IF(OFFSET(J136,计算结果!B$18,0,1,1)&gt;0,MAX(OFFSET(C136,0,0,计算结果!B$18-1,1)),IF(OFFSET(J136,计算结果!B$18,0,1,1)&lt;0,MIN(OFFSET(D136,0,0,计算结果!B$18-1,1)),L135)),L135)</f>
        <v>894.03</v>
      </c>
      <c r="M136" s="34">
        <f t="shared" ca="1" si="14"/>
        <v>915.67374247354564</v>
      </c>
      <c r="N136" s="33" t="str">
        <f t="shared" ca="1" si="13"/>
        <v>卖</v>
      </c>
      <c r="O136" s="4" t="str">
        <f t="shared" ca="1" si="11"/>
        <v/>
      </c>
      <c r="P136" s="3">
        <f ca="1">IF(N135="买",E136/E135-1,0)-IF(O136=1,计算结果!B$17,0)</f>
        <v>0</v>
      </c>
      <c r="Q136" s="2">
        <f t="shared" ca="1" si="12"/>
        <v>0.94272132041925616</v>
      </c>
      <c r="R136" s="3">
        <f ca="1">1-Q136/MAX(Q$2:Q136)</f>
        <v>8.9692920671892606E-2</v>
      </c>
    </row>
    <row r="137" spans="1:18" x14ac:dyDescent="0.15">
      <c r="A137" s="1">
        <v>38561</v>
      </c>
      <c r="B137">
        <v>893.88</v>
      </c>
      <c r="C137">
        <v>901</v>
      </c>
      <c r="D137" s="22">
        <v>888.5</v>
      </c>
      <c r="E137" s="22">
        <v>890.89</v>
      </c>
      <c r="F137" s="16">
        <v>10326374400</v>
      </c>
      <c r="G137" s="3">
        <f t="shared" si="10"/>
        <v>-3.4898938490620646E-3</v>
      </c>
      <c r="H137" s="3">
        <f>1-E137/MAX(E$2:E137)</f>
        <v>0.15070830711739025</v>
      </c>
      <c r="I137" s="44">
        <f>INT((ROW()-2)/计算结果!B$18+1)</f>
        <v>68</v>
      </c>
      <c r="J137" s="3">
        <f ca="1">IF(AND(I137=1,I137&lt;&gt;I136),0,IF(I137&gt;I136,OFFSET(E137,IF(SUM(OFFSET(I137,0,0,计算结果!B$18-1,1))/'000300'!I137=计算结果!B$18,计算结果!B$18-1,SUM(OFFSET(I137,0,0,计算结果!B$18,1))/'000300'!I137-1),0,1,1)/E136-1,J136))</f>
        <v>1.6440763052208762E-2</v>
      </c>
      <c r="K137" s="34">
        <f ca="1">IF(I137=1,0.02,IF(I137&gt;I136,IF(AND(J137&gt;0,J136&gt;0,MAX(OFFSET(C137,0,0,计算结果!B$18-1,1))&gt;MAX(OFFSET('000300'!C136,0,0,-计算结果!B$18+1,1))),K136+0.02,IF(AND(J137&lt;0,J136&lt;0,MIN(OFFSET(C137,0,0,计算结果!B$18-1,1))&lt;MIN(OFFSET('000300'!C136,0,0,-计算结果!B$18+1,1))),K136+0.02,0.02)),K136))</f>
        <v>0.04</v>
      </c>
      <c r="L137" s="34">
        <f ca="1">IF(I137&lt;&gt;I136,IF(OFFSET(J137,计算结果!B$18,0,1,1)&gt;0,MAX(OFFSET(C137,0,0,计算结果!B$18-1,1)),IF(OFFSET(J137,计算结果!B$18,0,1,1)&lt;0,MIN(OFFSET(D137,0,0,计算结果!B$18-1,1)),L136)),L136)</f>
        <v>894.03</v>
      </c>
      <c r="M137" s="34">
        <f t="shared" ca="1" si="14"/>
        <v>915.67374247354564</v>
      </c>
      <c r="N137" s="33" t="str">
        <f t="shared" ca="1" si="13"/>
        <v>卖</v>
      </c>
      <c r="O137" s="4" t="str">
        <f t="shared" ca="1" si="11"/>
        <v/>
      </c>
      <c r="P137" s="3">
        <f ca="1">IF(N136="买",E137/E136-1,0)-IF(O137=1,计算结果!B$17,0)</f>
        <v>0</v>
      </c>
      <c r="Q137" s="2">
        <f t="shared" ca="1" si="12"/>
        <v>0.94272132041925616</v>
      </c>
      <c r="R137" s="3">
        <f ca="1">1-Q137/MAX(Q$2:Q137)</f>
        <v>8.9692920671892606E-2</v>
      </c>
    </row>
    <row r="138" spans="1:18" x14ac:dyDescent="0.15">
      <c r="A138" s="1">
        <v>38562</v>
      </c>
      <c r="B138">
        <v>889.41</v>
      </c>
      <c r="C138">
        <v>892.29</v>
      </c>
      <c r="D138" s="22">
        <v>883.38</v>
      </c>
      <c r="E138" s="22">
        <v>888.16</v>
      </c>
      <c r="F138" s="16">
        <v>6409061888</v>
      </c>
      <c r="G138" s="3">
        <f t="shared" si="10"/>
        <v>-3.0643513789581078E-3</v>
      </c>
      <c r="H138" s="3">
        <f>1-E138/MAX(E$2:E138)</f>
        <v>0.1533108352876128</v>
      </c>
      <c r="I138" s="44">
        <f>INT((ROW()-2)/计算结果!B$18+1)</f>
        <v>69</v>
      </c>
      <c r="J138" s="3">
        <f ca="1">IF(AND(I138=1,I138&lt;&gt;I137),0,IF(I138&gt;I137,OFFSET(E138,IF(SUM(OFFSET(I138,0,0,计算结果!B$18-1,1))/'000300'!I138=计算结果!B$18,计算结果!B$18-1,SUM(OFFSET(I138,0,0,计算结果!B$18,1))/'000300'!I138-1),0,1,1)/E137-1,J137))</f>
        <v>8.0818058346143751E-4</v>
      </c>
      <c r="K138" s="34">
        <f ca="1">IF(I138=1,0.02,IF(I138&gt;I137,IF(AND(J138&gt;0,J137&gt;0,MAX(OFFSET(C138,0,0,计算结果!B$18-1,1))&gt;MAX(OFFSET('000300'!C137,0,0,-计算结果!B$18+1,1))),K137+0.02,IF(AND(J138&lt;0,J137&lt;0,MIN(OFFSET(C138,0,0,计算结果!B$18-1,1))&lt;MIN(OFFSET('000300'!C137,0,0,-计算结果!B$18+1,1))),K137+0.02,0.02)),K137))</f>
        <v>0.02</v>
      </c>
      <c r="L138" s="34">
        <f ca="1">IF(I138&lt;&gt;I137,IF(OFFSET(J138,计算结果!B$18,0,1,1)&gt;0,MAX(OFFSET(C138,0,0,计算结果!B$18-1,1)),IF(OFFSET(J138,计算结果!B$18,0,1,1)&lt;0,MIN(OFFSET(D138,0,0,计算结果!B$18-1,1)),L137)),L137)</f>
        <v>892.29</v>
      </c>
      <c r="M138" s="34">
        <f t="shared" ca="1" si="14"/>
        <v>915.20606762407476</v>
      </c>
      <c r="N138" s="33" t="str">
        <f t="shared" ca="1" si="13"/>
        <v>卖</v>
      </c>
      <c r="O138" s="4" t="str">
        <f t="shared" ca="1" si="11"/>
        <v/>
      </c>
      <c r="P138" s="3">
        <f ca="1">IF(N137="买",E138/E137-1,0)-IF(O138=1,计算结果!B$17,0)</f>
        <v>0</v>
      </c>
      <c r="Q138" s="2">
        <f t="shared" ca="1" si="12"/>
        <v>0.94272132041925616</v>
      </c>
      <c r="R138" s="3">
        <f ca="1">1-Q138/MAX(Q$2:Q138)</f>
        <v>8.9692920671892606E-2</v>
      </c>
    </row>
    <row r="139" spans="1:18" x14ac:dyDescent="0.15">
      <c r="A139" s="1">
        <v>38565</v>
      </c>
      <c r="B139">
        <v>887.72</v>
      </c>
      <c r="C139">
        <v>897.28</v>
      </c>
      <c r="D139" s="22">
        <v>885.85</v>
      </c>
      <c r="E139" s="22">
        <v>891.61</v>
      </c>
      <c r="F139" s="16">
        <v>5451576832</v>
      </c>
      <c r="G139" s="3">
        <f t="shared" si="10"/>
        <v>3.8844352368943014E-3</v>
      </c>
      <c r="H139" s="3">
        <f>1-E139/MAX(E$2:E139)</f>
        <v>0.15002192606150733</v>
      </c>
      <c r="I139" s="44">
        <f>INT((ROW()-2)/计算结果!B$18+1)</f>
        <v>69</v>
      </c>
      <c r="J139" s="3">
        <f ca="1">IF(AND(I139=1,I139&lt;&gt;I138),0,IF(I139&gt;I138,OFFSET(E139,IF(SUM(OFFSET(I139,0,0,计算结果!B$18-1,1))/'000300'!I139=计算结果!B$18,计算结果!B$18-1,SUM(OFFSET(I139,0,0,计算结果!B$18,1))/'000300'!I139-1),0,1,1)/E138-1,J138))</f>
        <v>8.0818058346143751E-4</v>
      </c>
      <c r="K139" s="34">
        <f ca="1">IF(I139=1,0.02,IF(I139&gt;I138,IF(AND(J139&gt;0,J138&gt;0,MAX(OFFSET(C139,0,0,计算结果!B$18-1,1))&gt;MAX(OFFSET('000300'!C138,0,0,-计算结果!B$18+1,1))),K138+0.02,IF(AND(J139&lt;0,J138&lt;0,MIN(OFFSET(C139,0,0,计算结果!B$18-1,1))&lt;MIN(OFFSET('000300'!C138,0,0,-计算结果!B$18+1,1))),K138+0.02,0.02)),K138))</f>
        <v>0.02</v>
      </c>
      <c r="L139" s="34">
        <f ca="1">IF(I139&lt;&gt;I138,IF(OFFSET(J139,计算结果!B$18,0,1,1)&gt;0,MAX(OFFSET(C139,0,0,计算结果!B$18-1,1)),IF(OFFSET(J139,计算结果!B$18,0,1,1)&lt;0,MIN(OFFSET(D139,0,0,计算结果!B$18-1,1)),L138)),L138)</f>
        <v>892.29</v>
      </c>
      <c r="M139" s="34">
        <f t="shared" ca="1" si="14"/>
        <v>915.20606762407476</v>
      </c>
      <c r="N139" s="33" t="str">
        <f t="shared" ca="1" si="13"/>
        <v>卖</v>
      </c>
      <c r="O139" s="4" t="str">
        <f t="shared" ca="1" si="11"/>
        <v/>
      </c>
      <c r="P139" s="3">
        <f ca="1">IF(N138="买",E139/E138-1,0)-IF(O139=1,计算结果!B$17,0)</f>
        <v>0</v>
      </c>
      <c r="Q139" s="2">
        <f t="shared" ca="1" si="12"/>
        <v>0.94272132041925616</v>
      </c>
      <c r="R139" s="3">
        <f ca="1">1-Q139/MAX(Q$2:Q139)</f>
        <v>8.9692920671892606E-2</v>
      </c>
    </row>
    <row r="140" spans="1:18" x14ac:dyDescent="0.15">
      <c r="A140" s="1">
        <v>38566</v>
      </c>
      <c r="B140">
        <v>892.13</v>
      </c>
      <c r="C140">
        <v>903.65</v>
      </c>
      <c r="D140" s="22">
        <v>888.4</v>
      </c>
      <c r="E140" s="22">
        <v>903.6</v>
      </c>
      <c r="F140" s="16">
        <v>6441958912</v>
      </c>
      <c r="G140" s="3">
        <f t="shared" si="10"/>
        <v>1.3447583584751177E-2</v>
      </c>
      <c r="H140" s="3">
        <f>1-E140/MAX(E$2:E140)</f>
        <v>0.13859177486701368</v>
      </c>
      <c r="I140" s="44">
        <f>INT((ROW()-2)/计算结果!B$18+1)</f>
        <v>70</v>
      </c>
      <c r="J140" s="3">
        <f ca="1">IF(AND(I140=1,I140&lt;&gt;I139),0,IF(I140&gt;I139,OFFSET(E140,IF(SUM(OFFSET(I140,0,0,计算结果!B$18-1,1))/'000300'!I140=计算结果!B$18,计算结果!B$18-1,SUM(OFFSET(I140,0,0,计算结果!B$18,1))/'000300'!I140-1),0,1,1)/E139-1,J139))</f>
        <v>2.0143336212020913E-2</v>
      </c>
      <c r="K140" s="34">
        <f ca="1">IF(I140=1,0.02,IF(I140&gt;I139,IF(AND(J140&gt;0,J139&gt;0,MAX(OFFSET(C140,0,0,计算结果!B$18-1,1))&gt;MAX(OFFSET('000300'!C139,0,0,-计算结果!B$18+1,1))),K139+0.02,IF(AND(J140&lt;0,J139&lt;0,MIN(OFFSET(C140,0,0,计算结果!B$18-1,1))&lt;MIN(OFFSET('000300'!C139,0,0,-计算结果!B$18+1,1))),K139+0.02,0.02)),K139))</f>
        <v>0.04</v>
      </c>
      <c r="L140" s="34">
        <f ca="1">IF(I140&lt;&gt;I139,IF(OFFSET(J140,计算结果!B$18,0,1,1)&gt;0,MAX(OFFSET(C140,0,0,计算结果!B$18-1,1)),IF(OFFSET(J140,计算结果!B$18,0,1,1)&lt;0,MIN(OFFSET(D140,0,0,计算结果!B$18-1,1)),L139)),L139)</f>
        <v>903.65</v>
      </c>
      <c r="M140" s="34">
        <f t="shared" ca="1" si="14"/>
        <v>914.74382491911172</v>
      </c>
      <c r="N140" s="33" t="str">
        <f t="shared" ca="1" si="13"/>
        <v>卖</v>
      </c>
      <c r="O140" s="4" t="str">
        <f t="shared" ca="1" si="11"/>
        <v/>
      </c>
      <c r="P140" s="3">
        <f ca="1">IF(N139="买",E140/E139-1,0)-IF(O140=1,计算结果!B$17,0)</f>
        <v>0</v>
      </c>
      <c r="Q140" s="2">
        <f t="shared" ca="1" si="12"/>
        <v>0.94272132041925616</v>
      </c>
      <c r="R140" s="3">
        <f ca="1">1-Q140/MAX(Q$2:Q140)</f>
        <v>8.9692920671892606E-2</v>
      </c>
    </row>
    <row r="141" spans="1:18" x14ac:dyDescent="0.15">
      <c r="A141" s="1">
        <v>38567</v>
      </c>
      <c r="B141">
        <v>905.18</v>
      </c>
      <c r="C141">
        <v>919.28</v>
      </c>
      <c r="D141" s="22">
        <v>903.76</v>
      </c>
      <c r="E141" s="22">
        <v>909.57</v>
      </c>
      <c r="F141" s="16">
        <v>11911777280</v>
      </c>
      <c r="G141" s="3">
        <f t="shared" si="10"/>
        <v>6.6069057104913842E-3</v>
      </c>
      <c r="H141" s="3">
        <f>1-E141/MAX(E$2:E141)</f>
        <v>0.13290053194531826</v>
      </c>
      <c r="I141" s="44">
        <f>INT((ROW()-2)/计算结果!B$18+1)</f>
        <v>70</v>
      </c>
      <c r="J141" s="3">
        <f ca="1">IF(AND(I141=1,I141&lt;&gt;I140),0,IF(I141&gt;I140,OFFSET(E141,IF(SUM(OFFSET(I141,0,0,计算结果!B$18-1,1))/'000300'!I141=计算结果!B$18,计算结果!B$18-1,SUM(OFFSET(I141,0,0,计算结果!B$18,1))/'000300'!I141-1),0,1,1)/E140-1,J140))</f>
        <v>2.0143336212020913E-2</v>
      </c>
      <c r="K141" s="34">
        <f ca="1">IF(I141=1,0.02,IF(I141&gt;I140,IF(AND(J141&gt;0,J140&gt;0,MAX(OFFSET(C141,0,0,计算结果!B$18-1,1))&gt;MAX(OFFSET('000300'!C140,0,0,-计算结果!B$18+1,1))),K140+0.02,IF(AND(J141&lt;0,J140&lt;0,MIN(OFFSET(C141,0,0,计算结果!B$18-1,1))&lt;MIN(OFFSET('000300'!C140,0,0,-计算结果!B$18+1,1))),K140+0.02,0.02)),K140))</f>
        <v>0.04</v>
      </c>
      <c r="L141" s="34">
        <f ca="1">IF(I141&lt;&gt;I140,IF(OFFSET(J141,计算结果!B$18,0,1,1)&gt;0,MAX(OFFSET(C141,0,0,计算结果!B$18-1,1)),IF(OFFSET(J141,计算结果!B$18,0,1,1)&lt;0,MIN(OFFSET(D141,0,0,计算结果!B$18-1,1)),L140)),L140)</f>
        <v>903.65</v>
      </c>
      <c r="M141" s="34">
        <f t="shared" ca="1" si="14"/>
        <v>914.74382491911172</v>
      </c>
      <c r="N141" s="33" t="str">
        <f t="shared" ca="1" si="13"/>
        <v>卖</v>
      </c>
      <c r="O141" s="4" t="str">
        <f t="shared" ca="1" si="11"/>
        <v/>
      </c>
      <c r="P141" s="3">
        <f ca="1">IF(N140="买",E141/E140-1,0)-IF(O141=1,计算结果!B$17,0)</f>
        <v>0</v>
      </c>
      <c r="Q141" s="2">
        <f t="shared" ca="1" si="12"/>
        <v>0.94272132041925616</v>
      </c>
      <c r="R141" s="3">
        <f ca="1">1-Q141/MAX(Q$2:Q141)</f>
        <v>8.9692920671892606E-2</v>
      </c>
    </row>
    <row r="142" spans="1:18" x14ac:dyDescent="0.15">
      <c r="A142" s="1">
        <v>38568</v>
      </c>
      <c r="B142">
        <v>907.42</v>
      </c>
      <c r="C142">
        <v>909.83</v>
      </c>
      <c r="D142" s="22">
        <v>901.63</v>
      </c>
      <c r="E142" s="22">
        <v>904.15</v>
      </c>
      <c r="F142" s="16">
        <v>6682690048</v>
      </c>
      <c r="G142" s="3">
        <f t="shared" si="10"/>
        <v>-5.9588596809482253E-3</v>
      </c>
      <c r="H142" s="3">
        <f>1-E142/MAX(E$2:E142)</f>
        <v>0.13806745600488102</v>
      </c>
      <c r="I142" s="44">
        <f>INT((ROW()-2)/计算结果!B$18+1)</f>
        <v>71</v>
      </c>
      <c r="J142" s="3">
        <f ca="1">IF(AND(I142=1,I142&lt;&gt;I141),0,IF(I142&gt;I141,OFFSET(E142,IF(SUM(OFFSET(I142,0,0,计算结果!B$18-1,1))/'000300'!I142=计算结果!B$18,计算结果!B$18-1,SUM(OFFSET(I142,0,0,计算结果!B$18,1))/'000300'!I142-1),0,1,1)/E141-1,J141))</f>
        <v>1.5644755214002215E-2</v>
      </c>
      <c r="K142" s="34">
        <f ca="1">IF(I142=1,0.02,IF(I142&gt;I141,IF(AND(J142&gt;0,J141&gt;0,MAX(OFFSET(C142,0,0,计算结果!B$18-1,1))&gt;MAX(OFFSET('000300'!C141,0,0,-计算结果!B$18+1,1))),K141+0.02,IF(AND(J142&lt;0,J141&lt;0,MIN(OFFSET(C142,0,0,计算结果!B$18-1,1))&lt;MIN(OFFSET('000300'!C141,0,0,-计算结果!B$18+1,1))),K141+0.02,0.02)),K141))</f>
        <v>0.02</v>
      </c>
      <c r="L142" s="34">
        <f ca="1">IF(I142&lt;&gt;I141,IF(OFFSET(J142,计算结果!B$18,0,1,1)&gt;0,MAX(OFFSET(C142,0,0,计算结果!B$18-1,1)),IF(OFFSET(J142,计算结果!B$18,0,1,1)&lt;0,MIN(OFFSET(D142,0,0,计算结果!B$18-1,1)),L141)),L141)</f>
        <v>909.83</v>
      </c>
      <c r="M142" s="34">
        <f t="shared" ca="1" si="14"/>
        <v>914.64554842072948</v>
      </c>
      <c r="N142" s="33" t="str">
        <f t="shared" ca="1" si="13"/>
        <v>卖</v>
      </c>
      <c r="O142" s="4" t="str">
        <f t="shared" ca="1" si="11"/>
        <v/>
      </c>
      <c r="P142" s="3">
        <f ca="1">IF(N141="买",E142/E141-1,0)-IF(O142=1,计算结果!B$17,0)</f>
        <v>0</v>
      </c>
      <c r="Q142" s="2">
        <f t="shared" ca="1" si="12"/>
        <v>0.94272132041925616</v>
      </c>
      <c r="R142" s="3">
        <f ca="1">1-Q142/MAX(Q$2:Q142)</f>
        <v>8.9692920671892606E-2</v>
      </c>
    </row>
    <row r="143" spans="1:18" x14ac:dyDescent="0.15">
      <c r="A143" s="1">
        <v>38569</v>
      </c>
      <c r="B143">
        <v>904.04</v>
      </c>
      <c r="C143">
        <v>923.81</v>
      </c>
      <c r="D143" s="22">
        <v>903.94</v>
      </c>
      <c r="E143" s="22">
        <v>923.8</v>
      </c>
      <c r="F143" s="16">
        <v>9585685504</v>
      </c>
      <c r="G143" s="3">
        <f t="shared" si="10"/>
        <v>2.1733119504506959E-2</v>
      </c>
      <c r="H143" s="3">
        <f>1-E143/MAX(E$2:E143)</f>
        <v>0.11933497302141138</v>
      </c>
      <c r="I143" s="44">
        <f>INT((ROW()-2)/计算结果!B$18+1)</f>
        <v>71</v>
      </c>
      <c r="J143" s="3">
        <f ca="1">IF(AND(I143=1,I143&lt;&gt;I142),0,IF(I143&gt;I142,OFFSET(E143,IF(SUM(OFFSET(I143,0,0,计算结果!B$18-1,1))/'000300'!I143=计算结果!B$18,计算结果!B$18-1,SUM(OFFSET(I143,0,0,计算结果!B$18,1))/'000300'!I143-1),0,1,1)/E142-1,J142))</f>
        <v>1.5644755214002215E-2</v>
      </c>
      <c r="K143" s="34">
        <f ca="1">IF(I143=1,0.02,IF(I143&gt;I142,IF(AND(J143&gt;0,J142&gt;0,MAX(OFFSET(C143,0,0,计算结果!B$18-1,1))&gt;MAX(OFFSET('000300'!C142,0,0,-计算结果!B$18+1,1))),K142+0.02,IF(AND(J143&lt;0,J142&lt;0,MIN(OFFSET(C143,0,0,计算结果!B$18-1,1))&lt;MIN(OFFSET('000300'!C142,0,0,-计算结果!B$18+1,1))),K142+0.02,0.02)),K142))</f>
        <v>0.02</v>
      </c>
      <c r="L143" s="34">
        <f ca="1">IF(I143&lt;&gt;I142,IF(OFFSET(J143,计算结果!B$18,0,1,1)&gt;0,MAX(OFFSET(C143,0,0,计算结果!B$18-1,1)),IF(OFFSET(J143,计算结果!B$18,0,1,1)&lt;0,MIN(OFFSET(D143,0,0,计算结果!B$18-1,1)),L142)),L142)</f>
        <v>909.83</v>
      </c>
      <c r="M143" s="34">
        <f t="shared" ca="1" si="14"/>
        <v>914.64554842072948</v>
      </c>
      <c r="N143" s="33" t="str">
        <f t="shared" ca="1" si="13"/>
        <v>买</v>
      </c>
      <c r="O143" s="4">
        <f t="shared" ca="1" si="11"/>
        <v>1</v>
      </c>
      <c r="P143" s="3">
        <f ca="1">IF(N142="买",E143/E142-1,0)-IF(O143=1,计算结果!B$17,0)</f>
        <v>0</v>
      </c>
      <c r="Q143" s="2">
        <f t="shared" ca="1" si="12"/>
        <v>0.94272132041925616</v>
      </c>
      <c r="R143" s="3">
        <f ca="1">1-Q143/MAX(Q$2:Q143)</f>
        <v>8.9692920671892606E-2</v>
      </c>
    </row>
    <row r="144" spans="1:18" x14ac:dyDescent="0.15">
      <c r="A144" s="1">
        <v>38572</v>
      </c>
      <c r="B144">
        <v>926.57</v>
      </c>
      <c r="C144">
        <v>933.15</v>
      </c>
      <c r="D144" s="22">
        <v>923.57</v>
      </c>
      <c r="E144" s="22">
        <v>927.47</v>
      </c>
      <c r="F144" s="16">
        <v>11135756288</v>
      </c>
      <c r="G144" s="3">
        <f t="shared" si="10"/>
        <v>3.9727213682616558E-3</v>
      </c>
      <c r="H144" s="3">
        <f>1-E144/MAX(E$2:E144)</f>
        <v>0.11583633625045286</v>
      </c>
      <c r="I144" s="44">
        <f>INT((ROW()-2)/计算结果!B$18+1)</f>
        <v>72</v>
      </c>
      <c r="J144" s="3">
        <f ca="1">IF(AND(I144=1,I144&lt;&gt;I143),0,IF(I144&gt;I143,OFFSET(E144,IF(SUM(OFFSET(I144,0,0,计算结果!B$18-1,1))/'000300'!I144=计算结果!B$18,计算结果!B$18-1,SUM(OFFSET(I144,0,0,计算结果!B$18,1))/'000300'!I144-1),0,1,1)/E143-1,J143))</f>
        <v>1.0056289240095273E-2</v>
      </c>
      <c r="K144" s="34">
        <f ca="1">IF(I144=1,0.02,IF(I144&gt;I143,IF(AND(J144&gt;0,J143&gt;0,MAX(OFFSET(C144,0,0,计算结果!B$18-1,1))&gt;MAX(OFFSET('000300'!C143,0,0,-计算结果!B$18+1,1))),K143+0.02,IF(AND(J144&lt;0,J143&lt;0,MIN(OFFSET(C144,0,0,计算结果!B$18-1,1))&lt;MIN(OFFSET('000300'!C143,0,0,-计算结果!B$18+1,1))),K143+0.02,0.02)),K143))</f>
        <v>0.04</v>
      </c>
      <c r="L144" s="34">
        <f ca="1">IF(I144&lt;&gt;I143,IF(OFFSET(J144,计算结果!B$18,0,1,1)&gt;0,MAX(OFFSET(C144,0,0,计算结果!B$18-1,1)),IF(OFFSET(J144,计算结果!B$18,0,1,1)&lt;0,MIN(OFFSET(D144,0,0,计算结果!B$18-1,1)),L143)),L143)</f>
        <v>933.15</v>
      </c>
      <c r="M144" s="34">
        <f t="shared" ca="1" si="14"/>
        <v>915.38572648390027</v>
      </c>
      <c r="N144" s="33" t="str">
        <f t="shared" ca="1" si="13"/>
        <v>买</v>
      </c>
      <c r="O144" s="4" t="str">
        <f t="shared" ca="1" si="11"/>
        <v/>
      </c>
      <c r="P144" s="3">
        <f ca="1">IF(N143="买",E144/E143-1,0)-IF(O144=1,计算结果!B$17,0)</f>
        <v>3.9727213682616558E-3</v>
      </c>
      <c r="Q144" s="2">
        <f t="shared" ca="1" si="12"/>
        <v>0.94646648955320156</v>
      </c>
      <c r="R144" s="3">
        <f ca="1">1-Q144/MAX(Q$2:Q144)</f>
        <v>8.6076524286165967E-2</v>
      </c>
    </row>
    <row r="145" spans="1:18" x14ac:dyDescent="0.15">
      <c r="A145" s="1">
        <v>38573</v>
      </c>
      <c r="B145">
        <v>926.97</v>
      </c>
      <c r="C145">
        <v>933.39</v>
      </c>
      <c r="D145" s="22">
        <v>919.11</v>
      </c>
      <c r="E145" s="22">
        <v>933.09</v>
      </c>
      <c r="F145" s="16">
        <v>9704541184</v>
      </c>
      <c r="G145" s="3">
        <f t="shared" si="10"/>
        <v>6.0594951858281565E-3</v>
      </c>
      <c r="H145" s="3">
        <f>1-E145/MAX(E$2:E145)</f>
        <v>0.11047875078647829</v>
      </c>
      <c r="I145" s="44">
        <f>INT((ROW()-2)/计算结果!B$18+1)</f>
        <v>72</v>
      </c>
      <c r="J145" s="3">
        <f ca="1">IF(AND(I145=1,I145&lt;&gt;I144),0,IF(I145&gt;I144,OFFSET(E145,IF(SUM(OFFSET(I145,0,0,计算结果!B$18-1,1))/'000300'!I145=计算结果!B$18,计算结果!B$18-1,SUM(OFFSET(I145,0,0,计算结果!B$18,1))/'000300'!I145-1),0,1,1)/E144-1,J144))</f>
        <v>1.0056289240095273E-2</v>
      </c>
      <c r="K145" s="34">
        <f ca="1">IF(I145=1,0.02,IF(I145&gt;I144,IF(AND(J145&gt;0,J144&gt;0,MAX(OFFSET(C145,0,0,计算结果!B$18-1,1))&gt;MAX(OFFSET('000300'!C144,0,0,-计算结果!B$18+1,1))),K144+0.02,IF(AND(J145&lt;0,J144&lt;0,MIN(OFFSET(C145,0,0,计算结果!B$18-1,1))&lt;MIN(OFFSET('000300'!C144,0,0,-计算结果!B$18+1,1))),K144+0.02,0.02)),K144))</f>
        <v>0.04</v>
      </c>
      <c r="L145" s="34">
        <f ca="1">IF(I145&lt;&gt;I144,IF(OFFSET(J145,计算结果!B$18,0,1,1)&gt;0,MAX(OFFSET(C145,0,0,计算结果!B$18-1,1)),IF(OFFSET(J145,计算结果!B$18,0,1,1)&lt;0,MIN(OFFSET(D145,0,0,计算结果!B$18-1,1)),L144)),L144)</f>
        <v>933.15</v>
      </c>
      <c r="M145" s="34">
        <f t="shared" ca="1" si="14"/>
        <v>915.38572648390027</v>
      </c>
      <c r="N145" s="33" t="str">
        <f t="shared" ca="1" si="13"/>
        <v>买</v>
      </c>
      <c r="O145" s="4" t="str">
        <f t="shared" ca="1" si="11"/>
        <v/>
      </c>
      <c r="P145" s="3">
        <f ca="1">IF(N144="买",E145/E144-1,0)-IF(O145=1,计算结果!B$17,0)</f>
        <v>6.0594951858281565E-3</v>
      </c>
      <c r="Q145" s="2">
        <f t="shared" ca="1" si="12"/>
        <v>0.95220159869019683</v>
      </c>
      <c r="R145" s="3">
        <f ca="1">1-Q145/MAX(Q$2:Q145)</f>
        <v>8.0538609384862681E-2</v>
      </c>
    </row>
    <row r="146" spans="1:18" x14ac:dyDescent="0.15">
      <c r="A146" s="1">
        <v>38574</v>
      </c>
      <c r="B146">
        <v>933.26</v>
      </c>
      <c r="C146">
        <v>940.37</v>
      </c>
      <c r="D146" s="22">
        <v>926.28</v>
      </c>
      <c r="E146" s="22">
        <v>940.37</v>
      </c>
      <c r="F146" s="16">
        <v>10214863872</v>
      </c>
      <c r="G146" s="3">
        <f t="shared" si="10"/>
        <v>7.8020341017479566E-3</v>
      </c>
      <c r="H146" s="3">
        <f>1-E146/MAX(E$2:E146)</f>
        <v>0.10353867566588493</v>
      </c>
      <c r="I146" s="44">
        <f>INT((ROW()-2)/计算结果!B$18+1)</f>
        <v>73</v>
      </c>
      <c r="J146" s="3">
        <f ca="1">IF(AND(I146=1,I146&lt;&gt;I145),0,IF(I146&gt;I145,OFFSET(E146,IF(SUM(OFFSET(I146,0,0,计算结果!B$18-1,1))/'000300'!I146=计算结果!B$18,计算结果!B$18-1,SUM(OFFSET(I146,0,0,计算结果!B$18,1))/'000300'!I146-1),0,1,1)/E145-1,J145))</f>
        <v>2.2398696803095142E-2</v>
      </c>
      <c r="K146" s="34">
        <f ca="1">IF(I146=1,0.02,IF(I146&gt;I145,IF(AND(J146&gt;0,J145&gt;0,MAX(OFFSET(C146,0,0,计算结果!B$18-1,1))&gt;MAX(OFFSET('000300'!C145,0,0,-计算结果!B$18+1,1))),K145+0.02,IF(AND(J146&lt;0,J145&lt;0,MIN(OFFSET(C146,0,0,计算结果!B$18-1,1))&lt;MIN(OFFSET('000300'!C145,0,0,-计算结果!B$18+1,1))),K145+0.02,0.02)),K145))</f>
        <v>0.06</v>
      </c>
      <c r="L146" s="34">
        <f ca="1">IF(I146&lt;&gt;I145,IF(OFFSET(J146,计算结果!B$18,0,1,1)&gt;0,MAX(OFFSET(C146,0,0,计算结果!B$18-1,1)),IF(OFFSET(J146,计算结果!B$18,0,1,1)&lt;0,MIN(OFFSET(D146,0,0,计算结果!B$18-1,1)),L145)),L145)</f>
        <v>940.37</v>
      </c>
      <c r="M146" s="34">
        <f t="shared" ca="1" si="14"/>
        <v>916.88478289486625</v>
      </c>
      <c r="N146" s="33" t="str">
        <f t="shared" ca="1" si="13"/>
        <v>买</v>
      </c>
      <c r="O146" s="4" t="str">
        <f t="shared" ca="1" si="11"/>
        <v/>
      </c>
      <c r="P146" s="3">
        <f ca="1">IF(N145="买",E146/E145-1,0)-IF(O146=1,计算结果!B$17,0)</f>
        <v>7.8020341017479566E-3</v>
      </c>
      <c r="Q146" s="2">
        <f t="shared" ca="1" si="12"/>
        <v>0.95963070803491668</v>
      </c>
      <c r="R146" s="3">
        <f ca="1">1-Q146/MAX(Q$2:Q146)</f>
        <v>7.336494026004281E-2</v>
      </c>
    </row>
    <row r="147" spans="1:18" x14ac:dyDescent="0.15">
      <c r="A147" s="1">
        <v>38575</v>
      </c>
      <c r="B147">
        <v>940.78</v>
      </c>
      <c r="C147">
        <v>953.99</v>
      </c>
      <c r="D147" s="22">
        <v>939.39</v>
      </c>
      <c r="E147" s="22">
        <v>953.99</v>
      </c>
      <c r="F147" s="16">
        <v>14042061824</v>
      </c>
      <c r="G147" s="3">
        <f t="shared" si="10"/>
        <v>1.4483660686750888E-2</v>
      </c>
      <c r="H147" s="3">
        <f>1-E147/MAX(E$2:E147)</f>
        <v>9.0554634025434289E-2</v>
      </c>
      <c r="I147" s="44">
        <f>INT((ROW()-2)/计算结果!B$18+1)</f>
        <v>73</v>
      </c>
      <c r="J147" s="3">
        <f ca="1">IF(AND(I147=1,I147&lt;&gt;I146),0,IF(I147&gt;I146,OFFSET(E147,IF(SUM(OFFSET(I147,0,0,计算结果!B$18-1,1))/'000300'!I147=计算结果!B$18,计算结果!B$18-1,SUM(OFFSET(I147,0,0,计算结果!B$18,1))/'000300'!I147-1),0,1,1)/E146-1,J146))</f>
        <v>2.2398696803095142E-2</v>
      </c>
      <c r="K147" s="34">
        <f ca="1">IF(I147=1,0.02,IF(I147&gt;I146,IF(AND(J147&gt;0,J146&gt;0,MAX(OFFSET(C147,0,0,计算结果!B$18-1,1))&gt;MAX(OFFSET('000300'!C146,0,0,-计算结果!B$18+1,1))),K146+0.02,IF(AND(J147&lt;0,J146&lt;0,MIN(OFFSET(C147,0,0,计算结果!B$18-1,1))&lt;MIN(OFFSET('000300'!C146,0,0,-计算结果!B$18+1,1))),K146+0.02,0.02)),K146))</f>
        <v>0.06</v>
      </c>
      <c r="L147" s="34">
        <f ca="1">IF(I147&lt;&gt;I146,IF(OFFSET(J147,计算结果!B$18,0,1,1)&gt;0,MAX(OFFSET(C147,0,0,计算结果!B$18-1,1)),IF(OFFSET(J147,计算结果!B$18,0,1,1)&lt;0,MIN(OFFSET(D147,0,0,计算结果!B$18-1,1)),L146)),L146)</f>
        <v>940.37</v>
      </c>
      <c r="M147" s="34">
        <f t="shared" ca="1" si="14"/>
        <v>916.88478289486625</v>
      </c>
      <c r="N147" s="33" t="str">
        <f t="shared" ca="1" si="13"/>
        <v>买</v>
      </c>
      <c r="O147" s="4" t="str">
        <f t="shared" ca="1" si="11"/>
        <v/>
      </c>
      <c r="P147" s="3">
        <f ca="1">IF(N146="买",E147/E146-1,0)-IF(O147=1,计算结果!B$17,0)</f>
        <v>1.4483660686750888E-2</v>
      </c>
      <c r="Q147" s="2">
        <f t="shared" ca="1" si="12"/>
        <v>0.9735296735946809</v>
      </c>
      <c r="R147" s="3">
        <f ca="1">1-Q147/MAX(Q$2:Q147)</f>
        <v>5.9943872474322091E-2</v>
      </c>
    </row>
    <row r="148" spans="1:18" x14ac:dyDescent="0.15">
      <c r="A148" s="1">
        <v>38576</v>
      </c>
      <c r="B148">
        <v>954.72</v>
      </c>
      <c r="C148">
        <v>959.27</v>
      </c>
      <c r="D148" s="22">
        <v>933.98</v>
      </c>
      <c r="E148" s="22">
        <v>938.32</v>
      </c>
      <c r="F148" s="16">
        <v>14457552896</v>
      </c>
      <c r="G148" s="3">
        <f t="shared" si="10"/>
        <v>-1.6425748697575404E-2</v>
      </c>
      <c r="H148" s="3">
        <f>1-E148/MAX(E$2:E148)</f>
        <v>0.1054929550611069</v>
      </c>
      <c r="I148" s="44">
        <f>INT((ROW()-2)/计算结果!B$18+1)</f>
        <v>74</v>
      </c>
      <c r="J148" s="3">
        <f ca="1">IF(AND(I148=1,I148&lt;&gt;I147),0,IF(I148&gt;I147,OFFSET(E148,IF(SUM(OFFSET(I148,0,0,计算结果!B$18-1,1))/'000300'!I148=计算结果!B$18,计算结果!B$18-1,SUM(OFFSET(I148,0,0,计算结果!B$18,1))/'000300'!I148-1),0,1,1)/E147-1,J147))</f>
        <v>5.3459679870848653E-4</v>
      </c>
      <c r="K148" s="34">
        <f ca="1">IF(I148=1,0.02,IF(I148&gt;I147,IF(AND(J148&gt;0,J147&gt;0,MAX(OFFSET(C148,0,0,计算结果!B$18-1,1))&gt;MAX(OFFSET('000300'!C147,0,0,-计算结果!B$18+1,1))),K147+0.02,IF(AND(J148&lt;0,J147&lt;0,MIN(OFFSET(C148,0,0,计算结果!B$18-1,1))&lt;MIN(OFFSET('000300'!C147,0,0,-计算结果!B$18+1,1))),K147+0.02,0.02)),K147))</f>
        <v>0.08</v>
      </c>
      <c r="L148" s="34">
        <f ca="1">IF(I148&lt;&gt;I147,IF(OFFSET(J148,计算结果!B$18,0,1,1)&gt;0,MAX(OFFSET(C148,0,0,计算结果!B$18-1,1)),IF(OFFSET(J148,计算结果!B$18,0,1,1)&lt;0,MIN(OFFSET(D148,0,0,计算结果!B$18-1,1)),L147)),L147)</f>
        <v>933.98</v>
      </c>
      <c r="M148" s="34">
        <f t="shared" ca="1" si="14"/>
        <v>918.25240026327697</v>
      </c>
      <c r="N148" s="33" t="str">
        <f t="shared" ca="1" si="13"/>
        <v>买</v>
      </c>
      <c r="O148" s="4" t="str">
        <f t="shared" ca="1" si="11"/>
        <v/>
      </c>
      <c r="P148" s="3">
        <f ca="1">IF(N147="买",E148/E147-1,0)-IF(O148=1,计算结果!B$17,0)</f>
        <v>-1.6425748697575404E-2</v>
      </c>
      <c r="Q148" s="2">
        <f t="shared" ca="1" si="12"/>
        <v>0.95753871982658201</v>
      </c>
      <c r="R148" s="3">
        <f ca="1">1-Q148/MAX(Q$2:Q148)</f>
        <v>7.5384998186674879E-2</v>
      </c>
    </row>
    <row r="149" spans="1:18" x14ac:dyDescent="0.15">
      <c r="A149" s="1">
        <v>38579</v>
      </c>
      <c r="B149">
        <v>937.71</v>
      </c>
      <c r="C149">
        <v>954.5</v>
      </c>
      <c r="D149" s="22">
        <v>936.11</v>
      </c>
      <c r="E149" s="22">
        <v>954.5</v>
      </c>
      <c r="F149" s="16">
        <v>10503460864</v>
      </c>
      <c r="G149" s="3">
        <f t="shared" si="10"/>
        <v>1.7243584278284541E-2</v>
      </c>
      <c r="H149" s="3">
        <f>1-E149/MAX(E$2:E149)</f>
        <v>9.0068447444183852E-2</v>
      </c>
      <c r="I149" s="44">
        <f>INT((ROW()-2)/计算结果!B$18+1)</f>
        <v>74</v>
      </c>
      <c r="J149" s="3">
        <f ca="1">IF(AND(I149=1,I149&lt;&gt;I148),0,IF(I149&gt;I148,OFFSET(E149,IF(SUM(OFFSET(I149,0,0,计算结果!B$18-1,1))/'000300'!I149=计算结果!B$18,计算结果!B$18-1,SUM(OFFSET(I149,0,0,计算结果!B$18,1))/'000300'!I149-1),0,1,1)/E148-1,J148))</f>
        <v>5.3459679870848653E-4</v>
      </c>
      <c r="K149" s="34">
        <f ca="1">IF(I149=1,0.02,IF(I149&gt;I148,IF(AND(J149&gt;0,J148&gt;0,MAX(OFFSET(C149,0,0,计算结果!B$18-1,1))&gt;MAX(OFFSET('000300'!C148,0,0,-计算结果!B$18+1,1))),K148+0.02,IF(AND(J149&lt;0,J148&lt;0,MIN(OFFSET(C149,0,0,计算结果!B$18-1,1))&lt;MIN(OFFSET('000300'!C148,0,0,-计算结果!B$18+1,1))),K148+0.02,0.02)),K148))</f>
        <v>0.08</v>
      </c>
      <c r="L149" s="34">
        <f ca="1">IF(I149&lt;&gt;I148,IF(OFFSET(J149,计算结果!B$18,0,1,1)&gt;0,MAX(OFFSET(C149,0,0,计算结果!B$18-1,1)),IF(OFFSET(J149,计算结果!B$18,0,1,1)&lt;0,MIN(OFFSET(D149,0,0,计算结果!B$18-1,1)),L148)),L148)</f>
        <v>933.98</v>
      </c>
      <c r="M149" s="34">
        <f t="shared" ca="1" si="14"/>
        <v>918.25240026327697</v>
      </c>
      <c r="N149" s="33" t="str">
        <f t="shared" ca="1" si="13"/>
        <v>买</v>
      </c>
      <c r="O149" s="4" t="str">
        <f t="shared" ca="1" si="11"/>
        <v/>
      </c>
      <c r="P149" s="3">
        <f ca="1">IF(N148="买",E149/E148-1,0)-IF(O149=1,计算结果!B$17,0)</f>
        <v>1.7243584278284541E-2</v>
      </c>
      <c r="Q149" s="2">
        <f t="shared" ca="1" si="12"/>
        <v>0.97405011944163233</v>
      </c>
      <c r="R149" s="3">
        <f ca="1">1-Q149/MAX(Q$2:Q149)</f>
        <v>5.9441321477940567E-2</v>
      </c>
    </row>
    <row r="150" spans="1:18" x14ac:dyDescent="0.15">
      <c r="A150" s="1">
        <v>38580</v>
      </c>
      <c r="B150">
        <v>955.27</v>
      </c>
      <c r="C150">
        <v>959.34</v>
      </c>
      <c r="D150" s="22">
        <v>939.92</v>
      </c>
      <c r="E150" s="22">
        <v>945.06</v>
      </c>
      <c r="F150" s="16">
        <v>12606080000</v>
      </c>
      <c r="G150" s="3">
        <f t="shared" si="10"/>
        <v>-9.8899947616554185E-3</v>
      </c>
      <c r="H150" s="3">
        <f>1-E150/MAX(E$2:E150)</f>
        <v>9.9067665732425869E-2</v>
      </c>
      <c r="I150" s="44">
        <f>INT((ROW()-2)/计算结果!B$18+1)</f>
        <v>75</v>
      </c>
      <c r="J150" s="3">
        <f ca="1">IF(AND(I150=1,I150&lt;&gt;I149),0,IF(I150&gt;I149,OFFSET(E150,IF(SUM(OFFSET(I150,0,0,计算结果!B$18-1,1))/'000300'!I150=计算结果!B$18,计算结果!B$18-1,SUM(OFFSET(I150,0,0,计算结果!B$18,1))/'000300'!I150-1),0,1,1)/E149-1,J149))</f>
        <v>-1.5610267155579116E-3</v>
      </c>
      <c r="K150" s="34">
        <f ca="1">IF(I150=1,0.02,IF(I150&gt;I149,IF(AND(J150&gt;0,J149&gt;0,MAX(OFFSET(C150,0,0,计算结果!B$18-1,1))&gt;MAX(OFFSET('000300'!C149,0,0,-计算结果!B$18+1,1))),K149+0.02,IF(AND(J150&lt;0,J149&lt;0,MIN(OFFSET(C150,0,0,计算结果!B$18-1,1))&lt;MIN(OFFSET('000300'!C149,0,0,-计算结果!B$18+1,1))),K149+0.02,0.02)),K149))</f>
        <v>0.02</v>
      </c>
      <c r="L150" s="34">
        <f ca="1">IF(I150&lt;&gt;I149,IF(OFFSET(J150,计算结果!B$18,0,1,1)&gt;0,MAX(OFFSET(C150,0,0,计算结果!B$18-1,1)),IF(OFFSET(J150,计算结果!B$18,0,1,1)&lt;0,MIN(OFFSET(D150,0,0,计算结果!B$18-1,1)),L149)),L149)</f>
        <v>939.92</v>
      </c>
      <c r="M150" s="34">
        <f t="shared" ca="1" si="14"/>
        <v>918.68575225801146</v>
      </c>
      <c r="N150" s="33" t="str">
        <f t="shared" ca="1" si="13"/>
        <v>买</v>
      </c>
      <c r="O150" s="4" t="str">
        <f t="shared" ca="1" si="11"/>
        <v/>
      </c>
      <c r="P150" s="3">
        <f ca="1">IF(N149="买",E150/E149-1,0)-IF(O150=1,计算结果!B$17,0)</f>
        <v>-9.8899947616554185E-3</v>
      </c>
      <c r="Q150" s="2">
        <f t="shared" ca="1" si="12"/>
        <v>0.96441676886276473</v>
      </c>
      <c r="R150" s="3">
        <f ca="1">1-Q150/MAX(Q$2:Q150)</f>
        <v>6.8743441881553347E-2</v>
      </c>
    </row>
    <row r="151" spans="1:18" x14ac:dyDescent="0.15">
      <c r="A151" s="1">
        <v>38581</v>
      </c>
      <c r="B151">
        <v>943.41</v>
      </c>
      <c r="C151">
        <v>953.34</v>
      </c>
      <c r="D151" s="22">
        <v>930.33</v>
      </c>
      <c r="E151" s="22">
        <v>953.01</v>
      </c>
      <c r="F151" s="16">
        <v>10910460928</v>
      </c>
      <c r="G151" s="3">
        <f t="shared" si="10"/>
        <v>8.4121643070280694E-3</v>
      </c>
      <c r="H151" s="3">
        <f>1-E151/MAX(E$2:E151)</f>
        <v>9.1488874907052598E-2</v>
      </c>
      <c r="I151" s="44">
        <f>INT((ROW()-2)/计算结果!B$18+1)</f>
        <v>75</v>
      </c>
      <c r="J151" s="3">
        <f ca="1">IF(AND(I151=1,I151&lt;&gt;I150),0,IF(I151&gt;I150,OFFSET(E151,IF(SUM(OFFSET(I151,0,0,计算结果!B$18-1,1))/'000300'!I151=计算结果!B$18,计算结果!B$18-1,SUM(OFFSET(I151,0,0,计算结果!B$18,1))/'000300'!I151-1),0,1,1)/E150-1,J150))</f>
        <v>-1.5610267155579116E-3</v>
      </c>
      <c r="K151" s="34">
        <f ca="1">IF(I151=1,0.02,IF(I151&gt;I150,IF(AND(J151&gt;0,J150&gt;0,MAX(OFFSET(C151,0,0,计算结果!B$18-1,1))&gt;MAX(OFFSET('000300'!C150,0,0,-计算结果!B$18+1,1))),K150+0.02,IF(AND(J151&lt;0,J150&lt;0,MIN(OFFSET(C151,0,0,计算结果!B$18-1,1))&lt;MIN(OFFSET('000300'!C150,0,0,-计算结果!B$18+1,1))),K150+0.02,0.02)),K150))</f>
        <v>0.02</v>
      </c>
      <c r="L151" s="34">
        <f ca="1">IF(I151&lt;&gt;I150,IF(OFFSET(J151,计算结果!B$18,0,1,1)&gt;0,MAX(OFFSET(C151,0,0,计算结果!B$18-1,1)),IF(OFFSET(J151,计算结果!B$18,0,1,1)&lt;0,MIN(OFFSET(D151,0,0,计算结果!B$18-1,1)),L150)),L150)</f>
        <v>939.92</v>
      </c>
      <c r="M151" s="34">
        <f t="shared" ca="1" si="14"/>
        <v>918.68575225801146</v>
      </c>
      <c r="N151" s="33" t="str">
        <f t="shared" ca="1" si="13"/>
        <v>买</v>
      </c>
      <c r="O151" s="4" t="str">
        <f t="shared" ca="1" si="11"/>
        <v/>
      </c>
      <c r="P151" s="3">
        <f ca="1">IF(N150="买",E151/E150-1,0)-IF(O151=1,计算结果!B$17,0)</f>
        <v>8.4121643070280694E-3</v>
      </c>
      <c r="Q151" s="2">
        <f t="shared" ca="1" si="12"/>
        <v>0.97252960118289145</v>
      </c>
      <c r="R151" s="3">
        <f ca="1">1-Q151/MAX(Q$2:Q151)</f>
        <v>6.0909558702663458E-2</v>
      </c>
    </row>
    <row r="152" spans="1:18" x14ac:dyDescent="0.15">
      <c r="A152" s="1">
        <v>38582</v>
      </c>
      <c r="B152">
        <v>954.16</v>
      </c>
      <c r="C152">
        <v>956.84</v>
      </c>
      <c r="D152" s="22">
        <v>919.12</v>
      </c>
      <c r="E152" s="22">
        <v>920.67</v>
      </c>
      <c r="F152" s="16">
        <v>15916424192</v>
      </c>
      <c r="G152" s="3">
        <f t="shared" si="10"/>
        <v>-3.3934586205811135E-2</v>
      </c>
      <c r="H152" s="3">
        <f>1-E152/MAX(E$2:E152)</f>
        <v>0.12231882400045768</v>
      </c>
      <c r="I152" s="44">
        <f>INT((ROW()-2)/计算结果!B$18+1)</f>
        <v>76</v>
      </c>
      <c r="J152" s="3">
        <f ca="1">IF(AND(I152=1,I152&lt;&gt;I151),0,IF(I152&gt;I151,OFFSET(E152,IF(SUM(OFFSET(I152,0,0,计算结果!B$18-1,1))/'000300'!I152=计算结果!B$18,计算结果!B$18-1,SUM(OFFSET(I152,0,0,计算结果!B$18,1))/'000300'!I152-1),0,1,1)/E151-1,J151))</f>
        <v>-3.1447728775144013E-2</v>
      </c>
      <c r="K152" s="34">
        <f ca="1">IF(I152=1,0.02,IF(I152&gt;I151,IF(AND(J152&gt;0,J151&gt;0,MAX(OFFSET(C152,0,0,计算结果!B$18-1,1))&gt;MAX(OFFSET('000300'!C151,0,0,-计算结果!B$18+1,1))),K151+0.02,IF(AND(J152&lt;0,J151&lt;0,MIN(OFFSET(C152,0,0,计算结果!B$18-1,1))&lt;MIN(OFFSET('000300'!C151,0,0,-计算结果!B$18+1,1))),K151+0.02,0.02)),K151))</f>
        <v>0.02</v>
      </c>
      <c r="L152" s="34">
        <f ca="1">IF(I152&lt;&gt;I151,IF(OFFSET(J152,计算结果!B$18,0,1,1)&gt;0,MAX(OFFSET(C152,0,0,计算结果!B$18-1,1)),IF(OFFSET(J152,计算结果!B$18,0,1,1)&lt;0,MIN(OFFSET(D152,0,0,计算结果!B$18-1,1)),L151)),L151)</f>
        <v>956.84</v>
      </c>
      <c r="M152" s="34">
        <f t="shared" ca="1" si="14"/>
        <v>919.44883721285123</v>
      </c>
      <c r="N152" s="33" t="str">
        <f t="shared" ca="1" si="13"/>
        <v>买</v>
      </c>
      <c r="O152" s="4" t="str">
        <f t="shared" ca="1" si="11"/>
        <v/>
      </c>
      <c r="P152" s="3">
        <f ca="1">IF(N151="买",E152/E151-1,0)-IF(O152=1,计算结果!B$17,0)</f>
        <v>-3.3934586205811135E-2</v>
      </c>
      <c r="Q152" s="2">
        <f t="shared" ca="1" si="12"/>
        <v>0.93952721159384744</v>
      </c>
      <c r="R152" s="3">
        <f ca="1">1-Q152/MAX(Q$2:Q152)</f>
        <v>9.277720423792124E-2</v>
      </c>
    </row>
    <row r="153" spans="1:18" x14ac:dyDescent="0.15">
      <c r="A153" s="1">
        <v>38583</v>
      </c>
      <c r="B153">
        <v>918.09</v>
      </c>
      <c r="C153">
        <v>927.32</v>
      </c>
      <c r="D153" s="22">
        <v>910.08</v>
      </c>
      <c r="E153" s="22">
        <v>923.04</v>
      </c>
      <c r="F153" s="16">
        <v>10881501184</v>
      </c>
      <c r="G153" s="3">
        <f t="shared" si="10"/>
        <v>2.5742122584639926E-3</v>
      </c>
      <c r="H153" s="3">
        <f>1-E153/MAX(E$2:E153)</f>
        <v>0.12005948635817654</v>
      </c>
      <c r="I153" s="44">
        <f>INT((ROW()-2)/计算结果!B$18+1)</f>
        <v>76</v>
      </c>
      <c r="J153" s="3">
        <f ca="1">IF(AND(I153=1,I153&lt;&gt;I152),0,IF(I153&gt;I152,OFFSET(E153,IF(SUM(OFFSET(I153,0,0,计算结果!B$18-1,1))/'000300'!I153=计算结果!B$18,计算结果!B$18-1,SUM(OFFSET(I153,0,0,计算结果!B$18,1))/'000300'!I153-1),0,1,1)/E152-1,J152))</f>
        <v>-3.1447728775144013E-2</v>
      </c>
      <c r="K153" s="34">
        <f ca="1">IF(I153=1,0.02,IF(I153&gt;I152,IF(AND(J153&gt;0,J152&gt;0,MAX(OFFSET(C153,0,0,计算结果!B$18-1,1))&gt;MAX(OFFSET('000300'!C152,0,0,-计算结果!B$18+1,1))),K152+0.02,IF(AND(J153&lt;0,J152&lt;0,MIN(OFFSET(C153,0,0,计算结果!B$18-1,1))&lt;MIN(OFFSET('000300'!C152,0,0,-计算结果!B$18+1,1))),K152+0.02,0.02)),K152))</f>
        <v>0.02</v>
      </c>
      <c r="L153" s="34">
        <f ca="1">IF(I153&lt;&gt;I152,IF(OFFSET(J153,计算结果!B$18,0,1,1)&gt;0,MAX(OFFSET(C153,0,0,计算结果!B$18-1,1)),IF(OFFSET(J153,计算结果!B$18,0,1,1)&lt;0,MIN(OFFSET(D153,0,0,计算结果!B$18-1,1)),L152)),L152)</f>
        <v>956.84</v>
      </c>
      <c r="M153" s="34">
        <f t="shared" ca="1" si="14"/>
        <v>919.44883721285123</v>
      </c>
      <c r="N153" s="33" t="str">
        <f t="shared" ca="1" si="13"/>
        <v>买</v>
      </c>
      <c r="O153" s="4" t="str">
        <f t="shared" ca="1" si="11"/>
        <v/>
      </c>
      <c r="P153" s="3">
        <f ca="1">IF(N152="买",E153/E152-1,0)-IF(O153=1,计算结果!B$17,0)</f>
        <v>2.5742122584639926E-3</v>
      </c>
      <c r="Q153" s="2">
        <f t="shared" ca="1" si="12"/>
        <v>0.94194575405909287</v>
      </c>
      <c r="R153" s="3">
        <f ca="1">1-Q153/MAX(Q$2:Q153)</f>
        <v>9.0441820195912515E-2</v>
      </c>
    </row>
    <row r="154" spans="1:18" x14ac:dyDescent="0.15">
      <c r="A154" s="1">
        <v>38586</v>
      </c>
      <c r="B154">
        <v>923.11</v>
      </c>
      <c r="C154">
        <v>933.35</v>
      </c>
      <c r="D154" s="22">
        <v>919.22</v>
      </c>
      <c r="E154" s="22">
        <v>931.67</v>
      </c>
      <c r="F154" s="16">
        <v>7745835008</v>
      </c>
      <c r="G154" s="3">
        <f t="shared" si="10"/>
        <v>9.3495406482926313E-3</v>
      </c>
      <c r="H154" s="3">
        <f>1-E154/MAX(E$2:E154)</f>
        <v>0.11183244675780291</v>
      </c>
      <c r="I154" s="44">
        <f>INT((ROW()-2)/计算结果!B$18+1)</f>
        <v>77</v>
      </c>
      <c r="J154" s="3">
        <f ca="1">IF(AND(I154=1,I154&lt;&gt;I153),0,IF(I154&gt;I153,OFFSET(E154,IF(SUM(OFFSET(I154,0,0,计算结果!B$18-1,1))/'000300'!I154=计算结果!B$18,计算结果!B$18-1,SUM(OFFSET(I154,0,0,计算结果!B$18,1))/'000300'!I154-1),0,1,1)/E153-1,J153))</f>
        <v>4.0084936730799825E-4</v>
      </c>
      <c r="K154" s="34">
        <f ca="1">IF(I154=1,0.02,IF(I154&gt;I153,IF(AND(J154&gt;0,J153&gt;0,MAX(OFFSET(C154,0,0,计算结果!B$18-1,1))&gt;MAX(OFFSET('000300'!C153,0,0,-计算结果!B$18+1,1))),K153+0.02,IF(AND(J154&lt;0,J153&lt;0,MIN(OFFSET(C154,0,0,计算结果!B$18-1,1))&lt;MIN(OFFSET('000300'!C153,0,0,-计算结果!B$18+1,1))),K153+0.02,0.02)),K153))</f>
        <v>0.02</v>
      </c>
      <c r="L154" s="34">
        <f ca="1">IF(I154&lt;&gt;I153,IF(OFFSET(J154,计算结果!B$18,0,1,1)&gt;0,MAX(OFFSET(C154,0,0,计算结果!B$18-1,1)),IF(OFFSET(J154,计算结果!B$18,0,1,1)&lt;0,MIN(OFFSET(D154,0,0,计算结果!B$18-1,1)),L153)),L153)</f>
        <v>933.35</v>
      </c>
      <c r="M154" s="34">
        <f t="shared" ca="1" si="14"/>
        <v>919.72686046859417</v>
      </c>
      <c r="N154" s="33" t="str">
        <f t="shared" ca="1" si="13"/>
        <v>买</v>
      </c>
      <c r="O154" s="4" t="str">
        <f t="shared" ca="1" si="11"/>
        <v/>
      </c>
      <c r="P154" s="3">
        <f ca="1">IF(N153="买",E154/E153-1,0)-IF(O154=1,计算结果!B$17,0)</f>
        <v>9.3495406482926313E-3</v>
      </c>
      <c r="Q154" s="2">
        <f t="shared" ca="1" si="12"/>
        <v>0.95075251417515505</v>
      </c>
      <c r="R154" s="3">
        <f ca="1">1-Q154/MAX(Q$2:Q154)</f>
        <v>8.1937869021847076E-2</v>
      </c>
    </row>
    <row r="155" spans="1:18" x14ac:dyDescent="0.15">
      <c r="A155" s="1">
        <v>38587</v>
      </c>
      <c r="B155">
        <v>931.81</v>
      </c>
      <c r="C155">
        <v>931.81</v>
      </c>
      <c r="D155" s="22">
        <v>915.03</v>
      </c>
      <c r="E155" s="22">
        <v>923.41</v>
      </c>
      <c r="F155" s="16">
        <v>7508824576</v>
      </c>
      <c r="G155" s="3">
        <f t="shared" si="10"/>
        <v>-8.865800122360934E-3</v>
      </c>
      <c r="H155" s="3">
        <f>1-E155/MAX(E$2:E155)</f>
        <v>0.11970676276001457</v>
      </c>
      <c r="I155" s="44">
        <f>INT((ROW()-2)/计算结果!B$18+1)</f>
        <v>77</v>
      </c>
      <c r="J155" s="3">
        <f ca="1">IF(AND(I155=1,I155&lt;&gt;I154),0,IF(I155&gt;I154,OFFSET(E155,IF(SUM(OFFSET(I155,0,0,计算结果!B$18-1,1))/'000300'!I155=计算结果!B$18,计算结果!B$18-1,SUM(OFFSET(I155,0,0,计算结果!B$18,1))/'000300'!I155-1),0,1,1)/E154-1,J154))</f>
        <v>4.0084936730799825E-4</v>
      </c>
      <c r="K155" s="34">
        <f ca="1">IF(I155=1,0.02,IF(I155&gt;I154,IF(AND(J155&gt;0,J154&gt;0,MAX(OFFSET(C155,0,0,计算结果!B$18-1,1))&gt;MAX(OFFSET('000300'!C154,0,0,-计算结果!B$18+1,1))),K154+0.02,IF(AND(J155&lt;0,J154&lt;0,MIN(OFFSET(C155,0,0,计算结果!B$18-1,1))&lt;MIN(OFFSET('000300'!C154,0,0,-计算结果!B$18+1,1))),K154+0.02,0.02)),K154))</f>
        <v>0.02</v>
      </c>
      <c r="L155" s="34">
        <f ca="1">IF(I155&lt;&gt;I154,IF(OFFSET(J155,计算结果!B$18,0,1,1)&gt;0,MAX(OFFSET(C155,0,0,计算结果!B$18-1,1)),IF(OFFSET(J155,计算结果!B$18,0,1,1)&lt;0,MIN(OFFSET(D155,0,0,计算结果!B$18-1,1)),L154)),L154)</f>
        <v>933.35</v>
      </c>
      <c r="M155" s="34">
        <f t="shared" ca="1" si="14"/>
        <v>919.72686046859417</v>
      </c>
      <c r="N155" s="33" t="str">
        <f t="shared" ca="1" si="13"/>
        <v>买</v>
      </c>
      <c r="O155" s="4" t="str">
        <f t="shared" ca="1" si="11"/>
        <v/>
      </c>
      <c r="P155" s="3">
        <f ca="1">IF(N154="买",E155/E154-1,0)-IF(O155=1,计算结果!B$17,0)</f>
        <v>-8.865800122360934E-3</v>
      </c>
      <c r="Q155" s="2">
        <f t="shared" ca="1" si="12"/>
        <v>0.94232333241864596</v>
      </c>
      <c r="R155" s="3">
        <f ca="1">1-Q155/MAX(Q$2:Q155)</f>
        <v>9.0077224375008091E-2</v>
      </c>
    </row>
    <row r="156" spans="1:18" x14ac:dyDescent="0.15">
      <c r="A156" s="1">
        <v>38588</v>
      </c>
      <c r="B156">
        <v>923.56</v>
      </c>
      <c r="C156">
        <v>935.23</v>
      </c>
      <c r="D156" s="22">
        <v>923.56</v>
      </c>
      <c r="E156" s="22">
        <v>930.65</v>
      </c>
      <c r="F156" s="16">
        <v>7736512512</v>
      </c>
      <c r="G156" s="3">
        <f t="shared" si="10"/>
        <v>7.8405042180613727E-3</v>
      </c>
      <c r="H156" s="3">
        <f>1-E156/MAX(E$2:E156)</f>
        <v>0.11280481992030356</v>
      </c>
      <c r="I156" s="44">
        <f>INT((ROW()-2)/计算结果!B$18+1)</f>
        <v>78</v>
      </c>
      <c r="J156" s="3">
        <f ca="1">IF(AND(I156=1,I156&lt;&gt;I155),0,IF(I156&gt;I155,OFFSET(E156,IF(SUM(OFFSET(I156,0,0,计算结果!B$18-1,1))/'000300'!I156=计算结果!B$18,计算结果!B$18-1,SUM(OFFSET(I156,0,0,计算结果!B$18,1))/'000300'!I156-1),0,1,1)/E155-1,J155))</f>
        <v>7.2665446551369861E-3</v>
      </c>
      <c r="K156" s="34">
        <f ca="1">IF(I156=1,0.02,IF(I156&gt;I155,IF(AND(J156&gt;0,J155&gt;0,MAX(OFFSET(C156,0,0,计算结果!B$18-1,1))&gt;MAX(OFFSET('000300'!C155,0,0,-计算结果!B$18+1,1))),K155+0.02,IF(AND(J156&lt;0,J155&lt;0,MIN(OFFSET(C156,0,0,计算结果!B$18-1,1))&lt;MIN(OFFSET('000300'!C155,0,0,-计算结果!B$18+1,1))),K155+0.02,0.02)),K155))</f>
        <v>0.04</v>
      </c>
      <c r="L156" s="34">
        <f ca="1">IF(I156&lt;&gt;I155,IF(OFFSET(J156,计算结果!B$18,0,1,1)&gt;0,MAX(OFFSET(C156,0,0,计算结果!B$18-1,1)),IF(OFFSET(J156,计算结果!B$18,0,1,1)&lt;0,MIN(OFFSET(D156,0,0,计算结果!B$18-1,1)),L155)),L155)</f>
        <v>923.56</v>
      </c>
      <c r="M156" s="34">
        <f t="shared" ca="1" si="14"/>
        <v>919.88018604985041</v>
      </c>
      <c r="N156" s="33" t="str">
        <f t="shared" ca="1" si="13"/>
        <v>买</v>
      </c>
      <c r="O156" s="4" t="str">
        <f t="shared" ca="1" si="11"/>
        <v/>
      </c>
      <c r="P156" s="3">
        <f ca="1">IF(N155="买",E156/E155-1,0)-IF(O156=1,计算结果!B$17,0)</f>
        <v>7.8405042180613727E-3</v>
      </c>
      <c r="Q156" s="2">
        <f t="shared" ca="1" si="12"/>
        <v>0.94971162248125196</v>
      </c>
      <c r="R156" s="3">
        <f ca="1">1-Q156/MAX(Q$2:Q156)</f>
        <v>8.2942971014610345E-2</v>
      </c>
    </row>
    <row r="157" spans="1:18" x14ac:dyDescent="0.15">
      <c r="A157" s="1">
        <v>38589</v>
      </c>
      <c r="B157">
        <v>930.97</v>
      </c>
      <c r="C157">
        <v>933.2</v>
      </c>
      <c r="D157" s="22">
        <v>920.61</v>
      </c>
      <c r="E157" s="22">
        <v>930.12</v>
      </c>
      <c r="F157" s="16">
        <v>7604864512</v>
      </c>
      <c r="G157" s="3">
        <f t="shared" si="10"/>
        <v>-5.6949443937026611E-4</v>
      </c>
      <c r="H157" s="3">
        <f>1-E157/MAX(E$2:E157)</f>
        <v>0.11331007264199511</v>
      </c>
      <c r="I157" s="44">
        <f>INT((ROW()-2)/计算结果!B$18+1)</f>
        <v>78</v>
      </c>
      <c r="J157" s="3">
        <f ca="1">IF(AND(I157=1,I157&lt;&gt;I156),0,IF(I157&gt;I156,OFFSET(E157,IF(SUM(OFFSET(I157,0,0,计算结果!B$18-1,1))/'000300'!I157=计算结果!B$18,计算结果!B$18-1,SUM(OFFSET(I157,0,0,计算结果!B$18,1))/'000300'!I157-1),0,1,1)/E156-1,J156))</f>
        <v>7.2665446551369861E-3</v>
      </c>
      <c r="K157" s="34">
        <f ca="1">IF(I157=1,0.02,IF(I157&gt;I156,IF(AND(J157&gt;0,J156&gt;0,MAX(OFFSET(C157,0,0,计算结果!B$18-1,1))&gt;MAX(OFFSET('000300'!C156,0,0,-计算结果!B$18+1,1))),K156+0.02,IF(AND(J157&lt;0,J156&lt;0,MIN(OFFSET(C157,0,0,计算结果!B$18-1,1))&lt;MIN(OFFSET('000300'!C156,0,0,-计算结果!B$18+1,1))),K156+0.02,0.02)),K156))</f>
        <v>0.04</v>
      </c>
      <c r="L157" s="34">
        <f ca="1">IF(I157&lt;&gt;I156,IF(OFFSET(J157,计算结果!B$18,0,1,1)&gt;0,MAX(OFFSET(C157,0,0,计算结果!B$18-1,1)),IF(OFFSET(J157,计算结果!B$18,0,1,1)&lt;0,MIN(OFFSET(D157,0,0,计算结果!B$18-1,1)),L156)),L156)</f>
        <v>923.56</v>
      </c>
      <c r="M157" s="34">
        <f t="shared" ca="1" si="14"/>
        <v>919.88018604985041</v>
      </c>
      <c r="N157" s="33" t="str">
        <f t="shared" ca="1" si="13"/>
        <v>买</v>
      </c>
      <c r="O157" s="4" t="str">
        <f t="shared" ca="1" si="11"/>
        <v/>
      </c>
      <c r="P157" s="3">
        <f ca="1">IF(N156="买",E157/E156-1,0)-IF(O157=1,计算结果!B$17,0)</f>
        <v>-5.6949443937026611E-4</v>
      </c>
      <c r="Q157" s="2">
        <f t="shared" ca="1" si="12"/>
        <v>0.94917076699324354</v>
      </c>
      <c r="R157" s="3">
        <f ca="1">1-Q157/MAX(Q$2:Q157)</f>
        <v>8.346522989320293E-2</v>
      </c>
    </row>
    <row r="158" spans="1:18" x14ac:dyDescent="0.15">
      <c r="A158" s="1">
        <v>38590</v>
      </c>
      <c r="B158">
        <v>930.25</v>
      </c>
      <c r="C158">
        <v>930.33</v>
      </c>
      <c r="D158" s="22">
        <v>921.84</v>
      </c>
      <c r="E158" s="22">
        <v>928.26</v>
      </c>
      <c r="F158" s="16">
        <v>7186198528</v>
      </c>
      <c r="G158" s="3">
        <f t="shared" si="10"/>
        <v>-1.9997419687782791E-3</v>
      </c>
      <c r="H158" s="3">
        <f>1-E158/MAX(E$2:E158)</f>
        <v>0.11508322370302582</v>
      </c>
      <c r="I158" s="44">
        <f>INT((ROW()-2)/计算结果!B$18+1)</f>
        <v>79</v>
      </c>
      <c r="J158" s="3">
        <f ca="1">IF(AND(I158=1,I158&lt;&gt;I157),0,IF(I158&gt;I157,OFFSET(E158,IF(SUM(OFFSET(I158,0,0,计算结果!B$18-1,1))/'000300'!I158=计算结果!B$18,计算结果!B$18-1,SUM(OFFSET(I158,0,0,计算结果!B$18,1))/'000300'!I158-1),0,1,1)/E157-1,J157))</f>
        <v>-1.3707908656947487E-2</v>
      </c>
      <c r="K158" s="34">
        <f ca="1">IF(I158=1,0.02,IF(I158&gt;I157,IF(AND(J158&gt;0,J157&gt;0,MAX(OFFSET(C158,0,0,计算结果!B$18-1,1))&gt;MAX(OFFSET('000300'!C157,0,0,-计算结果!B$18+1,1))),K157+0.02,IF(AND(J158&lt;0,J157&lt;0,MIN(OFFSET(C158,0,0,计算结果!B$18-1,1))&lt;MIN(OFFSET('000300'!C157,0,0,-计算结果!B$18+1,1))),K157+0.02,0.02)),K157))</f>
        <v>0.02</v>
      </c>
      <c r="L158" s="34">
        <f ca="1">IF(I158&lt;&gt;I157,IF(OFFSET(J158,计算结果!B$18,0,1,1)&gt;0,MAX(OFFSET(C158,0,0,计算结果!B$18-1,1)),IF(OFFSET(J158,计算结果!B$18,0,1,1)&lt;0,MIN(OFFSET(D158,0,0,计算结果!B$18-1,1)),L157)),L157)</f>
        <v>930.33</v>
      </c>
      <c r="M158" s="34">
        <f t="shared" ca="1" si="14"/>
        <v>920.08918232885344</v>
      </c>
      <c r="N158" s="33" t="str">
        <f t="shared" ca="1" si="13"/>
        <v>买</v>
      </c>
      <c r="O158" s="4" t="str">
        <f t="shared" ca="1" si="11"/>
        <v/>
      </c>
      <c r="P158" s="3">
        <f ca="1">IF(N157="买",E158/E157-1,0)-IF(O158=1,计算结果!B$17,0)</f>
        <v>-1.9997419687782791E-3</v>
      </c>
      <c r="Q158" s="2">
        <f t="shared" ca="1" si="12"/>
        <v>0.94727267037494967</v>
      </c>
      <c r="R158" s="3">
        <f ca="1">1-Q158/MAX(Q$2:Q158)</f>
        <v>8.5298062938830133E-2</v>
      </c>
    </row>
    <row r="159" spans="1:18" x14ac:dyDescent="0.15">
      <c r="A159" s="1">
        <v>38593</v>
      </c>
      <c r="B159">
        <v>928.34</v>
      </c>
      <c r="C159">
        <v>928.34</v>
      </c>
      <c r="D159" s="22">
        <v>913.77</v>
      </c>
      <c r="E159" s="22">
        <v>917.37</v>
      </c>
      <c r="F159" s="16">
        <v>7137708032</v>
      </c>
      <c r="G159" s="3">
        <f t="shared" si="10"/>
        <v>-1.173162691487295E-2</v>
      </c>
      <c r="H159" s="3">
        <f>1-E159/MAX(E$2:E159)</f>
        <v>0.12546473717325402</v>
      </c>
      <c r="I159" s="44">
        <f>INT((ROW()-2)/计算结果!B$18+1)</f>
        <v>79</v>
      </c>
      <c r="J159" s="3">
        <f ca="1">IF(AND(I159=1,I159&lt;&gt;I158),0,IF(I159&gt;I158,OFFSET(E159,IF(SUM(OFFSET(I159,0,0,计算结果!B$18-1,1))/'000300'!I159=计算结果!B$18,计算结果!B$18-1,SUM(OFFSET(I159,0,0,计算结果!B$18,1))/'000300'!I159-1),0,1,1)/E158-1,J158))</f>
        <v>-1.3707908656947487E-2</v>
      </c>
      <c r="K159" s="34">
        <f ca="1">IF(I159=1,0.02,IF(I159&gt;I158,IF(AND(J159&gt;0,J158&gt;0,MAX(OFFSET(C159,0,0,计算结果!B$18-1,1))&gt;MAX(OFFSET('000300'!C158,0,0,-计算结果!B$18+1,1))),K158+0.02,IF(AND(J159&lt;0,J158&lt;0,MIN(OFFSET(C159,0,0,计算结果!B$18-1,1))&lt;MIN(OFFSET('000300'!C158,0,0,-计算结果!B$18+1,1))),K158+0.02,0.02)),K158))</f>
        <v>0.02</v>
      </c>
      <c r="L159" s="34">
        <f ca="1">IF(I159&lt;&gt;I158,IF(OFFSET(J159,计算结果!B$18,0,1,1)&gt;0,MAX(OFFSET(C159,0,0,计算结果!B$18-1,1)),IF(OFFSET(J159,计算结果!B$18,0,1,1)&lt;0,MIN(OFFSET(D159,0,0,计算结果!B$18-1,1)),L158)),L158)</f>
        <v>930.33</v>
      </c>
      <c r="M159" s="34">
        <f t="shared" ca="1" si="14"/>
        <v>920.08918232885344</v>
      </c>
      <c r="N159" s="33" t="str">
        <f t="shared" ca="1" si="13"/>
        <v>卖</v>
      </c>
      <c r="O159" s="4">
        <f t="shared" ca="1" si="11"/>
        <v>1</v>
      </c>
      <c r="P159" s="3">
        <f ca="1">IF(N158="买",E159/E158-1,0)-IF(O159=1,计算结果!B$17,0)</f>
        <v>-1.173162691487295E-2</v>
      </c>
      <c r="Q159" s="2">
        <f t="shared" ca="1" si="12"/>
        <v>0.93615962081945536</v>
      </c>
      <c r="R159" s="3">
        <f ca="1">1-Q159/MAX(Q$2:Q159)</f>
        <v>9.6029004802743345E-2</v>
      </c>
    </row>
    <row r="160" spans="1:18" x14ac:dyDescent="0.15">
      <c r="A160" s="1">
        <v>38594</v>
      </c>
      <c r="B160">
        <v>916.09</v>
      </c>
      <c r="C160">
        <v>920.21</v>
      </c>
      <c r="D160" s="22">
        <v>912.84</v>
      </c>
      <c r="E160" s="22">
        <v>914.88</v>
      </c>
      <c r="F160" s="16">
        <v>5858436096</v>
      </c>
      <c r="G160" s="3">
        <f t="shared" si="10"/>
        <v>-2.7142810425455632E-3</v>
      </c>
      <c r="H160" s="3">
        <f>1-E160/MAX(E$2:E160)</f>
        <v>0.1278384716581823</v>
      </c>
      <c r="I160" s="44">
        <f>INT((ROW()-2)/计算结果!B$18+1)</f>
        <v>80</v>
      </c>
      <c r="J160" s="3">
        <f ca="1">IF(AND(I160=1,I160&lt;&gt;I159),0,IF(I160&gt;I159,OFFSET(E160,IF(SUM(OFFSET(I160,0,0,计算结果!B$18-1,1))/'000300'!I160=计算结果!B$18,计算结果!B$18-1,SUM(OFFSET(I160,0,0,计算结果!B$18,1))/'000300'!I160-1),0,1,1)/E159-1,J159))</f>
        <v>1.1500267067813263E-2</v>
      </c>
      <c r="K160" s="34">
        <f ca="1">IF(I160=1,0.02,IF(I160&gt;I159,IF(AND(J160&gt;0,J159&gt;0,MAX(OFFSET(C160,0,0,计算结果!B$18-1,1))&gt;MAX(OFFSET('000300'!C159,0,0,-计算结果!B$18+1,1))),K159+0.02,IF(AND(J160&lt;0,J159&lt;0,MIN(OFFSET(C160,0,0,计算结果!B$18-1,1))&lt;MIN(OFFSET('000300'!C159,0,0,-计算结果!B$18+1,1))),K159+0.02,0.02)),K159))</f>
        <v>0.02</v>
      </c>
      <c r="L160" s="34">
        <f ca="1">IF(I160&lt;&gt;I159,IF(OFFSET(J160,计算结果!B$18,0,1,1)&gt;0,MAX(OFFSET(C160,0,0,计算结果!B$18-1,1)),IF(OFFSET(J160,计算结果!B$18,0,1,1)&lt;0,MIN(OFFSET(D160,0,0,计算结果!B$18-1,1)),L159)),L159)</f>
        <v>920.21</v>
      </c>
      <c r="M160" s="34">
        <f t="shared" ca="1" si="14"/>
        <v>920.09159868227641</v>
      </c>
      <c r="N160" s="33" t="str">
        <f t="shared" ca="1" si="13"/>
        <v>卖</v>
      </c>
      <c r="O160" s="4" t="str">
        <f t="shared" ca="1" si="11"/>
        <v/>
      </c>
      <c r="P160" s="3">
        <f ca="1">IF(N159="买",E160/E159-1,0)-IF(O160=1,计算结果!B$17,0)</f>
        <v>0</v>
      </c>
      <c r="Q160" s="2">
        <f t="shared" ca="1" si="12"/>
        <v>0.93615962081945536</v>
      </c>
      <c r="R160" s="3">
        <f ca="1">1-Q160/MAX(Q$2:Q160)</f>
        <v>9.6029004802743345E-2</v>
      </c>
    </row>
    <row r="161" spans="1:18" x14ac:dyDescent="0.15">
      <c r="A161" s="1">
        <v>38595</v>
      </c>
      <c r="B161">
        <v>915.12</v>
      </c>
      <c r="C161">
        <v>928.21</v>
      </c>
      <c r="D161" s="22">
        <v>911.51</v>
      </c>
      <c r="E161" s="22">
        <v>927.92</v>
      </c>
      <c r="F161" s="16">
        <v>7034282496</v>
      </c>
      <c r="G161" s="3">
        <f t="shared" si="10"/>
        <v>1.425323539699197E-2</v>
      </c>
      <c r="H161" s="3">
        <f>1-E161/MAX(E$2:E161)</f>
        <v>0.11540734809052611</v>
      </c>
      <c r="I161" s="44">
        <f>INT((ROW()-2)/计算结果!B$18+1)</f>
        <v>80</v>
      </c>
      <c r="J161" s="3">
        <f ca="1">IF(AND(I161=1,I161&lt;&gt;I160),0,IF(I161&gt;I160,OFFSET(E161,IF(SUM(OFFSET(I161,0,0,计算结果!B$18-1,1))/'000300'!I161=计算结果!B$18,计算结果!B$18-1,SUM(OFFSET(I161,0,0,计算结果!B$18,1))/'000300'!I161-1),0,1,1)/E160-1,J160))</f>
        <v>1.1500267067813263E-2</v>
      </c>
      <c r="K161" s="34">
        <f ca="1">IF(I161=1,0.02,IF(I161&gt;I160,IF(AND(J161&gt;0,J160&gt;0,MAX(OFFSET(C161,0,0,计算结果!B$18-1,1))&gt;MAX(OFFSET('000300'!C160,0,0,-计算结果!B$18+1,1))),K160+0.02,IF(AND(J161&lt;0,J160&lt;0,MIN(OFFSET(C161,0,0,计算结果!B$18-1,1))&lt;MIN(OFFSET('000300'!C160,0,0,-计算结果!B$18+1,1))),K160+0.02,0.02)),K160))</f>
        <v>0.02</v>
      </c>
      <c r="L161" s="34">
        <f ca="1">IF(I161&lt;&gt;I160,IF(OFFSET(J161,计算结果!B$18,0,1,1)&gt;0,MAX(OFFSET(C161,0,0,计算结果!B$18-1,1)),IF(OFFSET(J161,计算结果!B$18,0,1,1)&lt;0,MIN(OFFSET(D161,0,0,计算结果!B$18-1,1)),L160)),L160)</f>
        <v>920.21</v>
      </c>
      <c r="M161" s="34">
        <f t="shared" ca="1" si="14"/>
        <v>920.09159868227641</v>
      </c>
      <c r="N161" s="33" t="str">
        <f t="shared" ca="1" si="13"/>
        <v>买</v>
      </c>
      <c r="O161" s="4">
        <f t="shared" ca="1" si="11"/>
        <v>1</v>
      </c>
      <c r="P161" s="3">
        <f ca="1">IF(N160="买",E161/E160-1,0)-IF(O161=1,计算结果!B$17,0)</f>
        <v>0</v>
      </c>
      <c r="Q161" s="2">
        <f t="shared" ca="1" si="12"/>
        <v>0.93615962081945536</v>
      </c>
      <c r="R161" s="3">
        <f ca="1">1-Q161/MAX(Q$2:Q161)</f>
        <v>9.6029004802743345E-2</v>
      </c>
    </row>
    <row r="162" spans="1:18" x14ac:dyDescent="0.15">
      <c r="A162" s="1">
        <v>38596</v>
      </c>
      <c r="B162">
        <v>928.52</v>
      </c>
      <c r="C162">
        <v>944.95</v>
      </c>
      <c r="D162" s="22">
        <v>926.06</v>
      </c>
      <c r="E162" s="22">
        <v>944.56</v>
      </c>
      <c r="F162" s="16">
        <v>10558678016</v>
      </c>
      <c r="G162" s="3">
        <f t="shared" si="10"/>
        <v>1.7932580394861564E-2</v>
      </c>
      <c r="H162" s="3">
        <f>1-E162/MAX(E$2:E162)</f>
        <v>9.9544319243455637E-2</v>
      </c>
      <c r="I162" s="44">
        <f>INT((ROW()-2)/计算结果!B$18+1)</f>
        <v>81</v>
      </c>
      <c r="J162" s="3">
        <f ca="1">IF(AND(I162=1,I162&lt;&gt;I161),0,IF(I162&gt;I161,OFFSET(E162,IF(SUM(OFFSET(I162,0,0,计算结果!B$18-1,1))/'000300'!I162=计算结果!B$18,计算结果!B$18-1,SUM(OFFSET(I162,0,0,计算结果!B$18,1))/'000300'!I162-1),0,1,1)/E161-1,J161))</f>
        <v>2.1499698249849208E-2</v>
      </c>
      <c r="K162" s="34">
        <f ca="1">IF(I162=1,0.02,IF(I162&gt;I161,IF(AND(J162&gt;0,J161&gt;0,MAX(OFFSET(C162,0,0,计算结果!B$18-1,1))&gt;MAX(OFFSET('000300'!C161,0,0,-计算结果!B$18+1,1))),K161+0.02,IF(AND(J162&lt;0,J161&lt;0,MIN(OFFSET(C162,0,0,计算结果!B$18-1,1))&lt;MIN(OFFSET('000300'!C161,0,0,-计算结果!B$18+1,1))),K161+0.02,0.02)),K161))</f>
        <v>0.04</v>
      </c>
      <c r="L162" s="34">
        <f ca="1">IF(I162&lt;&gt;I161,IF(OFFSET(J162,计算结果!B$18,0,1,1)&gt;0,MAX(OFFSET(C162,0,0,计算结果!B$18-1,1)),IF(OFFSET(J162,计算结果!B$18,0,1,1)&lt;0,MIN(OFFSET(D162,0,0,计算结果!B$18-1,1)),L161)),L161)</f>
        <v>926.06</v>
      </c>
      <c r="M162" s="34">
        <f t="shared" ca="1" si="14"/>
        <v>920.3303347349854</v>
      </c>
      <c r="N162" s="33" t="str">
        <f t="shared" ca="1" si="13"/>
        <v>买</v>
      </c>
      <c r="O162" s="4" t="str">
        <f t="shared" ca="1" si="11"/>
        <v/>
      </c>
      <c r="P162" s="3">
        <f ca="1">IF(N161="买",E162/E161-1,0)-IF(O162=1,计算结果!B$17,0)</f>
        <v>1.7932580394861564E-2</v>
      </c>
      <c r="Q162" s="2">
        <f t="shared" ca="1" si="12"/>
        <v>0.95294737848222333</v>
      </c>
      <c r="R162" s="3">
        <f ca="1">1-Q162/MAX(Q$2:Q162)</f>
        <v>7.9818472256745543E-2</v>
      </c>
    </row>
    <row r="163" spans="1:18" x14ac:dyDescent="0.15">
      <c r="A163" s="1">
        <v>38597</v>
      </c>
      <c r="B163">
        <v>945.98</v>
      </c>
      <c r="C163">
        <v>947.92</v>
      </c>
      <c r="D163" s="22">
        <v>941.31</v>
      </c>
      <c r="E163" s="22">
        <v>947.87</v>
      </c>
      <c r="F163" s="16">
        <v>8864773120</v>
      </c>
      <c r="G163" s="3">
        <f t="shared" si="10"/>
        <v>3.5042771237401293E-3</v>
      </c>
      <c r="H163" s="3">
        <f>1-E163/MAX(E$2:E163)</f>
        <v>9.6388873000438524E-2</v>
      </c>
      <c r="I163" s="44">
        <f>INT((ROW()-2)/计算结果!B$18+1)</f>
        <v>81</v>
      </c>
      <c r="J163" s="3">
        <f ca="1">IF(AND(I163=1,I163&lt;&gt;I162),0,IF(I163&gt;I162,OFFSET(E163,IF(SUM(OFFSET(I163,0,0,计算结果!B$18-1,1))/'000300'!I163=计算结果!B$18,计算结果!B$18-1,SUM(OFFSET(I163,0,0,计算结果!B$18,1))/'000300'!I163-1),0,1,1)/E162-1,J162))</f>
        <v>2.1499698249849208E-2</v>
      </c>
      <c r="K163" s="34">
        <f ca="1">IF(I163=1,0.02,IF(I163&gt;I162,IF(AND(J163&gt;0,J162&gt;0,MAX(OFFSET(C163,0,0,计算结果!B$18-1,1))&gt;MAX(OFFSET('000300'!C162,0,0,-计算结果!B$18+1,1))),K162+0.02,IF(AND(J163&lt;0,J162&lt;0,MIN(OFFSET(C163,0,0,计算结果!B$18-1,1))&lt;MIN(OFFSET('000300'!C162,0,0,-计算结果!B$18+1,1))),K162+0.02,0.02)),K162))</f>
        <v>0.04</v>
      </c>
      <c r="L163" s="34">
        <f ca="1">IF(I163&lt;&gt;I162,IF(OFFSET(J163,计算结果!B$18,0,1,1)&gt;0,MAX(OFFSET(C163,0,0,计算结果!B$18-1,1)),IF(OFFSET(J163,计算结果!B$18,0,1,1)&lt;0,MIN(OFFSET(D163,0,0,计算结果!B$18-1,1)),L162)),L162)</f>
        <v>926.06</v>
      </c>
      <c r="M163" s="34">
        <f t="shared" ca="1" si="14"/>
        <v>920.3303347349854</v>
      </c>
      <c r="N163" s="33" t="str">
        <f t="shared" ca="1" si="13"/>
        <v>买</v>
      </c>
      <c r="O163" s="4" t="str">
        <f t="shared" ca="1" si="11"/>
        <v/>
      </c>
      <c r="P163" s="3">
        <f ca="1">IF(N162="买",E163/E162-1,0)-IF(O163=1,计算结果!B$17,0)</f>
        <v>3.5042771237401293E-3</v>
      </c>
      <c r="Q163" s="2">
        <f t="shared" ca="1" si="12"/>
        <v>0.95628677018076669</v>
      </c>
      <c r="R163" s="3">
        <f ca="1">1-Q163/MAX(Q$2:Q163)</f>
        <v>7.6593901179386581E-2</v>
      </c>
    </row>
    <row r="164" spans="1:18" x14ac:dyDescent="0.15">
      <c r="A164" s="1">
        <v>38600</v>
      </c>
      <c r="B164">
        <v>949.08</v>
      </c>
      <c r="C164">
        <v>952.98</v>
      </c>
      <c r="D164" s="22">
        <v>944.63</v>
      </c>
      <c r="E164" s="22">
        <v>952.72</v>
      </c>
      <c r="F164" s="16">
        <v>8242226176</v>
      </c>
      <c r="G164" s="3">
        <f t="shared" si="10"/>
        <v>5.1167354173040636E-3</v>
      </c>
      <c r="H164" s="3">
        <f>1-E164/MAX(E$2:E164)</f>
        <v>9.1765333943449767E-2</v>
      </c>
      <c r="I164" s="44">
        <f>INT((ROW()-2)/计算结果!B$18+1)</f>
        <v>82</v>
      </c>
      <c r="J164" s="3">
        <f ca="1">IF(AND(I164=1,I164&lt;&gt;I163),0,IF(I164&gt;I163,OFFSET(E164,IF(SUM(OFFSET(I164,0,0,计算结果!B$18-1,1))/'000300'!I164=计算结果!B$18,计算结果!B$18-1,SUM(OFFSET(I164,0,0,计算结果!B$18,1))/'000300'!I164-1),0,1,1)/E163-1,J163))</f>
        <v>-1.1879266144091516E-2</v>
      </c>
      <c r="K164" s="34">
        <f ca="1">IF(I164=1,0.02,IF(I164&gt;I163,IF(AND(J164&gt;0,J163&gt;0,MAX(OFFSET(C164,0,0,计算结果!B$18-1,1))&gt;MAX(OFFSET('000300'!C163,0,0,-计算结果!B$18+1,1))),K163+0.02,IF(AND(J164&lt;0,J163&lt;0,MIN(OFFSET(C164,0,0,计算结果!B$18-1,1))&lt;MIN(OFFSET('000300'!C163,0,0,-计算结果!B$18+1,1))),K163+0.02,0.02)),K163))</f>
        <v>0.02</v>
      </c>
      <c r="L164" s="34">
        <f ca="1">IF(I164&lt;&gt;I163,IF(OFFSET(J164,计算结果!B$18,0,1,1)&gt;0,MAX(OFFSET(C164,0,0,计算结果!B$18-1,1)),IF(OFFSET(J164,计算结果!B$18,0,1,1)&lt;0,MIN(OFFSET(D164,0,0,计算结果!B$18-1,1)),L163)),L163)</f>
        <v>952.98</v>
      </c>
      <c r="M164" s="34">
        <f t="shared" ca="1" si="14"/>
        <v>920.98332804028564</v>
      </c>
      <c r="N164" s="33" t="str">
        <f t="shared" ca="1" si="13"/>
        <v>买</v>
      </c>
      <c r="O164" s="4" t="str">
        <f t="shared" ca="1" si="11"/>
        <v/>
      </c>
      <c r="P164" s="3">
        <f ca="1">IF(N163="买",E164/E163-1,0)-IF(O164=1,计算结果!B$17,0)</f>
        <v>5.1167354173040636E-3</v>
      </c>
      <c r="Q164" s="2">
        <f t="shared" ca="1" si="12"/>
        <v>0.96117983656684991</v>
      </c>
      <c r="R164" s="3">
        <f ca="1">1-Q164/MAX(Q$2:Q164)</f>
        <v>7.1869076488996653E-2</v>
      </c>
    </row>
    <row r="165" spans="1:18" x14ac:dyDescent="0.15">
      <c r="A165" s="1">
        <v>38601</v>
      </c>
      <c r="B165">
        <v>953.41</v>
      </c>
      <c r="C165">
        <v>956.3</v>
      </c>
      <c r="D165" s="22">
        <v>934.97</v>
      </c>
      <c r="E165" s="22">
        <v>936.61</v>
      </c>
      <c r="F165" s="16">
        <v>10583985152</v>
      </c>
      <c r="G165" s="3">
        <f t="shared" si="10"/>
        <v>-1.6909480225039908E-2</v>
      </c>
      <c r="H165" s="3">
        <f>1-E165/MAX(E$2:E165)</f>
        <v>0.1071231100688288</v>
      </c>
      <c r="I165" s="44">
        <f>INT((ROW()-2)/计算结果!B$18+1)</f>
        <v>82</v>
      </c>
      <c r="J165" s="3">
        <f ca="1">IF(AND(I165=1,I165&lt;&gt;I164),0,IF(I165&gt;I164,OFFSET(E165,IF(SUM(OFFSET(I165,0,0,计算结果!B$18-1,1))/'000300'!I165=计算结果!B$18,计算结果!B$18-1,SUM(OFFSET(I165,0,0,计算结果!B$18,1))/'000300'!I165-1),0,1,1)/E164-1,J164))</f>
        <v>-1.1879266144091516E-2</v>
      </c>
      <c r="K165" s="34">
        <f ca="1">IF(I165=1,0.02,IF(I165&gt;I164,IF(AND(J165&gt;0,J164&gt;0,MAX(OFFSET(C165,0,0,计算结果!B$18-1,1))&gt;MAX(OFFSET('000300'!C164,0,0,-计算结果!B$18+1,1))),K164+0.02,IF(AND(J165&lt;0,J164&lt;0,MIN(OFFSET(C165,0,0,计算结果!B$18-1,1))&lt;MIN(OFFSET('000300'!C164,0,0,-计算结果!B$18+1,1))),K164+0.02,0.02)),K164))</f>
        <v>0.02</v>
      </c>
      <c r="L165" s="34">
        <f ca="1">IF(I165&lt;&gt;I164,IF(OFFSET(J165,计算结果!B$18,0,1,1)&gt;0,MAX(OFFSET(C165,0,0,计算结果!B$18-1,1)),IF(OFFSET(J165,计算结果!B$18,0,1,1)&lt;0,MIN(OFFSET(D165,0,0,计算结果!B$18-1,1)),L164)),L164)</f>
        <v>952.98</v>
      </c>
      <c r="M165" s="34">
        <f t="shared" ca="1" si="14"/>
        <v>920.98332804028564</v>
      </c>
      <c r="N165" s="33" t="str">
        <f t="shared" ca="1" si="13"/>
        <v>买</v>
      </c>
      <c r="O165" s="4" t="str">
        <f t="shared" ca="1" si="11"/>
        <v/>
      </c>
      <c r="P165" s="3">
        <f ca="1">IF(N164="买",E165/E164-1,0)-IF(O165=1,计算结果!B$17,0)</f>
        <v>-1.6909480225039908E-2</v>
      </c>
      <c r="Q165" s="2">
        <f t="shared" ca="1" si="12"/>
        <v>0.94492678512771566</v>
      </c>
      <c r="R165" s="3">
        <f ca="1">1-Q165/MAX(Q$2:Q165)</f>
        <v>8.7563287986353933E-2</v>
      </c>
    </row>
    <row r="166" spans="1:18" x14ac:dyDescent="0.15">
      <c r="A166" s="1">
        <v>38602</v>
      </c>
      <c r="B166">
        <v>934.99</v>
      </c>
      <c r="C166">
        <v>952.9</v>
      </c>
      <c r="D166" s="22">
        <v>932.65</v>
      </c>
      <c r="E166" s="22">
        <v>952.76</v>
      </c>
      <c r="F166" s="16">
        <v>9956808704</v>
      </c>
      <c r="G166" s="3">
        <f t="shared" si="10"/>
        <v>1.7243036055561989E-2</v>
      </c>
      <c r="H166" s="3">
        <f>1-E166/MAX(E$2:E166)</f>
        <v>9.1727201662567426E-2</v>
      </c>
      <c r="I166" s="44">
        <f>INT((ROW()-2)/计算结果!B$18+1)</f>
        <v>83</v>
      </c>
      <c r="J166" s="3">
        <f ca="1">IF(AND(I166=1,I166&lt;&gt;I165),0,IF(I166&gt;I165,OFFSET(E166,IF(SUM(OFFSET(I166,0,0,计算结果!B$18-1,1))/'000300'!I166=计算结果!B$18,计算结果!B$18-1,SUM(OFFSET(I166,0,0,计算结果!B$18,1))/'000300'!I166-1),0,1,1)/E165-1,J165))</f>
        <v>1.9933590288380376E-2</v>
      </c>
      <c r="K166" s="34">
        <f ca="1">IF(I166=1,0.02,IF(I166&gt;I165,IF(AND(J166&gt;0,J165&gt;0,MAX(OFFSET(C166,0,0,计算结果!B$18-1,1))&gt;MAX(OFFSET('000300'!C165,0,0,-计算结果!B$18+1,1))),K165+0.02,IF(AND(J166&lt;0,J165&lt;0,MIN(OFFSET(C166,0,0,计算结果!B$18-1,1))&lt;MIN(OFFSET('000300'!C165,0,0,-计算结果!B$18+1,1))),K165+0.02,0.02)),K165))</f>
        <v>0.02</v>
      </c>
      <c r="L166" s="34">
        <f ca="1">IF(I166&lt;&gt;I165,IF(OFFSET(J166,计算结果!B$18,0,1,1)&gt;0,MAX(OFFSET(C166,0,0,计算结果!B$18-1,1)),IF(OFFSET(J166,计算结果!B$18,0,1,1)&lt;0,MIN(OFFSET(D166,0,0,计算结果!B$18-1,1)),L165)),L165)</f>
        <v>932.65</v>
      </c>
      <c r="M166" s="34">
        <f t="shared" ca="1" si="14"/>
        <v>921.21666147947997</v>
      </c>
      <c r="N166" s="33" t="str">
        <f t="shared" ca="1" si="13"/>
        <v>买</v>
      </c>
      <c r="O166" s="4" t="str">
        <f t="shared" ca="1" si="11"/>
        <v/>
      </c>
      <c r="P166" s="3">
        <f ca="1">IF(N165="买",E166/E165-1,0)-IF(O166=1,计算结果!B$17,0)</f>
        <v>1.7243036055561989E-2</v>
      </c>
      <c r="Q166" s="2">
        <f t="shared" ca="1" si="12"/>
        <v>0.96122019175353912</v>
      </c>
      <c r="R166" s="3">
        <f ca="1">1-Q166/MAX(Q$2:Q166)</f>
        <v>7.1830108862684261E-2</v>
      </c>
    </row>
    <row r="167" spans="1:18" x14ac:dyDescent="0.15">
      <c r="A167" s="1">
        <v>38603</v>
      </c>
      <c r="B167">
        <v>954.27</v>
      </c>
      <c r="C167">
        <v>958.87</v>
      </c>
      <c r="D167" s="22">
        <v>947.71</v>
      </c>
      <c r="E167" s="22">
        <v>955.28</v>
      </c>
      <c r="F167" s="16">
        <v>11753260032</v>
      </c>
      <c r="G167" s="3">
        <f t="shared" si="10"/>
        <v>2.6449473109702026E-3</v>
      </c>
      <c r="H167" s="3">
        <f>1-E167/MAX(E$2:E167)</f>
        <v>8.9324867966977473E-2</v>
      </c>
      <c r="I167" s="44">
        <f>INT((ROW()-2)/计算结果!B$18+1)</f>
        <v>83</v>
      </c>
      <c r="J167" s="3">
        <f ca="1">IF(AND(I167=1,I167&lt;&gt;I166),0,IF(I167&gt;I166,OFFSET(E167,IF(SUM(OFFSET(I167,0,0,计算结果!B$18-1,1))/'000300'!I167=计算结果!B$18,计算结果!B$18-1,SUM(OFFSET(I167,0,0,计算结果!B$18,1))/'000300'!I167-1),0,1,1)/E166-1,J166))</f>
        <v>1.9933590288380376E-2</v>
      </c>
      <c r="K167" s="34">
        <f ca="1">IF(I167=1,0.02,IF(I167&gt;I166,IF(AND(J167&gt;0,J166&gt;0,MAX(OFFSET(C167,0,0,计算结果!B$18-1,1))&gt;MAX(OFFSET('000300'!C166,0,0,-计算结果!B$18+1,1))),K166+0.02,IF(AND(J167&lt;0,J166&lt;0,MIN(OFFSET(C167,0,0,计算结果!B$18-1,1))&lt;MIN(OFFSET('000300'!C166,0,0,-计算结果!B$18+1,1))),K166+0.02,0.02)),K166))</f>
        <v>0.02</v>
      </c>
      <c r="L167" s="34">
        <f ca="1">IF(I167&lt;&gt;I166,IF(OFFSET(J167,计算结果!B$18,0,1,1)&gt;0,MAX(OFFSET(C167,0,0,计算结果!B$18-1,1)),IF(OFFSET(J167,计算结果!B$18,0,1,1)&lt;0,MIN(OFFSET(D167,0,0,计算结果!B$18-1,1)),L166)),L166)</f>
        <v>932.65</v>
      </c>
      <c r="M167" s="34">
        <f t="shared" ca="1" si="14"/>
        <v>921.21666147947997</v>
      </c>
      <c r="N167" s="33" t="str">
        <f t="shared" ca="1" si="13"/>
        <v>买</v>
      </c>
      <c r="O167" s="4" t="str">
        <f t="shared" ca="1" si="11"/>
        <v/>
      </c>
      <c r="P167" s="3">
        <f ca="1">IF(N166="买",E167/E166-1,0)-IF(O167=1,计算结果!B$17,0)</f>
        <v>2.6449473109702026E-3</v>
      </c>
      <c r="Q167" s="2">
        <f t="shared" ca="1" si="12"/>
        <v>0.96376256851496789</v>
      </c>
      <c r="R167" s="3">
        <f ca="1">1-Q167/MAX(Q$2:Q167)</f>
        <v>6.9375148404997145E-2</v>
      </c>
    </row>
    <row r="168" spans="1:18" x14ac:dyDescent="0.15">
      <c r="A168" s="1">
        <v>38604</v>
      </c>
      <c r="B168">
        <v>955.11</v>
      </c>
      <c r="C168">
        <v>959.9</v>
      </c>
      <c r="D168" s="22">
        <v>946.02</v>
      </c>
      <c r="E168" s="22">
        <v>949.07</v>
      </c>
      <c r="F168" s="16">
        <v>7924193792</v>
      </c>
      <c r="G168" s="3">
        <f t="shared" si="10"/>
        <v>-6.5007118331796843E-3</v>
      </c>
      <c r="H168" s="3">
        <f>1-E168/MAX(E$2:E168)</f>
        <v>9.524490457396706E-2</v>
      </c>
      <c r="I168" s="44">
        <f>INT((ROW()-2)/计算结果!B$18+1)</f>
        <v>84</v>
      </c>
      <c r="J168" s="3">
        <f ca="1">IF(AND(I168=1,I168&lt;&gt;I167),0,IF(I168&gt;I167,OFFSET(E168,IF(SUM(OFFSET(I168,0,0,计算结果!B$18-1,1))/'000300'!I168=计算结果!B$18,计算结果!B$18-1,SUM(OFFSET(I168,0,0,计算结果!B$18,1))/'000300'!I168-1),0,1,1)/E167-1,J167))</f>
        <v>-6.0401138933087184E-3</v>
      </c>
      <c r="K168" s="34">
        <f ca="1">IF(I168=1,0.02,IF(I168&gt;I167,IF(AND(J168&gt;0,J167&gt;0,MAX(OFFSET(C168,0,0,计算结果!B$18-1,1))&gt;MAX(OFFSET('000300'!C167,0,0,-计算结果!B$18+1,1))),K167+0.02,IF(AND(J168&lt;0,J167&lt;0,MIN(OFFSET(C168,0,0,计算结果!B$18-1,1))&lt;MIN(OFFSET('000300'!C167,0,0,-计算结果!B$18+1,1))),K167+0.02,0.02)),K167))</f>
        <v>0.02</v>
      </c>
      <c r="L168" s="34">
        <f ca="1">IF(I168&lt;&gt;I167,IF(OFFSET(J168,计算结果!B$18,0,1,1)&gt;0,MAX(OFFSET(C168,0,0,计算结果!B$18-1,1)),IF(OFFSET(J168,计算结果!B$18,0,1,1)&lt;0,MIN(OFFSET(D168,0,0,计算结果!B$18-1,1)),L167)),L167)</f>
        <v>959.9</v>
      </c>
      <c r="M168" s="34">
        <f t="shared" ca="1" si="14"/>
        <v>921.99032824989035</v>
      </c>
      <c r="N168" s="33" t="str">
        <f t="shared" ca="1" si="13"/>
        <v>买</v>
      </c>
      <c r="O168" s="4" t="str">
        <f t="shared" ca="1" si="11"/>
        <v/>
      </c>
      <c r="P168" s="3">
        <f ca="1">IF(N167="买",E168/E167-1,0)-IF(O168=1,计算结果!B$17,0)</f>
        <v>-6.5007118331796843E-3</v>
      </c>
      <c r="Q168" s="2">
        <f t="shared" ca="1" si="12"/>
        <v>0.95749742578144703</v>
      </c>
      <c r="R168" s="3">
        <f ca="1">1-Q168/MAX(Q$2:Q168)</f>
        <v>7.5424872390011832E-2</v>
      </c>
    </row>
    <row r="169" spans="1:18" x14ac:dyDescent="0.15">
      <c r="A169" s="1">
        <v>38607</v>
      </c>
      <c r="B169">
        <v>949.78</v>
      </c>
      <c r="C169">
        <v>952.55</v>
      </c>
      <c r="D169" s="22">
        <v>945.4</v>
      </c>
      <c r="E169" s="22">
        <v>949.51</v>
      </c>
      <c r="F169" s="16">
        <v>5610130432</v>
      </c>
      <c r="G169" s="3">
        <f t="shared" si="10"/>
        <v>4.6361174623577028E-4</v>
      </c>
      <c r="H169" s="3">
        <f>1-E169/MAX(E$2:E169)</f>
        <v>9.4825449484260971E-2</v>
      </c>
      <c r="I169" s="44">
        <f>INT((ROW()-2)/计算结果!B$18+1)</f>
        <v>84</v>
      </c>
      <c r="J169" s="3">
        <f ca="1">IF(AND(I169=1,I169&lt;&gt;I168),0,IF(I169&gt;I168,OFFSET(E169,IF(SUM(OFFSET(I169,0,0,计算结果!B$18-1,1))/'000300'!I169=计算结果!B$18,计算结果!B$18-1,SUM(OFFSET(I169,0,0,计算结果!B$18,1))/'000300'!I169-1),0,1,1)/E168-1,J168))</f>
        <v>-6.0401138933087184E-3</v>
      </c>
      <c r="K169" s="34">
        <f ca="1">IF(I169=1,0.02,IF(I169&gt;I168,IF(AND(J169&gt;0,J168&gt;0,MAX(OFFSET(C169,0,0,计算结果!B$18-1,1))&gt;MAX(OFFSET('000300'!C168,0,0,-计算结果!B$18+1,1))),K168+0.02,IF(AND(J169&lt;0,J168&lt;0,MIN(OFFSET(C169,0,0,计算结果!B$18-1,1))&lt;MIN(OFFSET('000300'!C168,0,0,-计算结果!B$18+1,1))),K168+0.02,0.02)),K168))</f>
        <v>0.02</v>
      </c>
      <c r="L169" s="34">
        <f ca="1">IF(I169&lt;&gt;I168,IF(OFFSET(J169,计算结果!B$18,0,1,1)&gt;0,MAX(OFFSET(C169,0,0,计算结果!B$18-1,1)),IF(OFFSET(J169,计算结果!B$18,0,1,1)&lt;0,MIN(OFFSET(D169,0,0,计算结果!B$18-1,1)),L168)),L168)</f>
        <v>959.9</v>
      </c>
      <c r="M169" s="34">
        <f t="shared" ca="1" si="14"/>
        <v>921.99032824989035</v>
      </c>
      <c r="N169" s="33" t="str">
        <f t="shared" ca="1" si="13"/>
        <v>买</v>
      </c>
      <c r="O169" s="4" t="str">
        <f t="shared" ca="1" si="11"/>
        <v/>
      </c>
      <c r="P169" s="3">
        <f ca="1">IF(N168="买",E169/E168-1,0)-IF(O169=1,计算结果!B$17,0)</f>
        <v>4.6361174623577028E-4</v>
      </c>
      <c r="Q169" s="2">
        <f t="shared" ca="1" si="12"/>
        <v>0.9579413328350298</v>
      </c>
      <c r="R169" s="3">
        <f ca="1">1-Q169/MAX(Q$2:Q169)</f>
        <v>7.4996228500574413E-2</v>
      </c>
    </row>
    <row r="170" spans="1:18" x14ac:dyDescent="0.15">
      <c r="A170" s="1">
        <v>38608</v>
      </c>
      <c r="B170">
        <v>949.58</v>
      </c>
      <c r="C170">
        <v>963.92</v>
      </c>
      <c r="D170" s="22">
        <v>948.13</v>
      </c>
      <c r="E170" s="22">
        <v>963.77</v>
      </c>
      <c r="F170" s="16">
        <v>7999031296</v>
      </c>
      <c r="G170" s="3">
        <f t="shared" si="10"/>
        <v>1.5018272582700609E-2</v>
      </c>
      <c r="H170" s="3">
        <f>1-E170/MAX(E$2:E170)</f>
        <v>8.1231291349692092E-2</v>
      </c>
      <c r="I170" s="44">
        <f>INT((ROW()-2)/计算结果!B$18+1)</f>
        <v>85</v>
      </c>
      <c r="J170" s="3">
        <f ca="1">IF(AND(I170=1,I170&lt;&gt;I169),0,IF(I170&gt;I169,OFFSET(E170,IF(SUM(OFFSET(I170,0,0,计算结果!B$18-1,1))/'000300'!I170=计算结果!B$18,计算结果!B$18-1,SUM(OFFSET(I170,0,0,计算结果!B$18,1))/'000300'!I170-1),0,1,1)/E169-1,J169))</f>
        <v>2.1779654769302104E-2</v>
      </c>
      <c r="K170" s="34">
        <f ca="1">IF(I170=1,0.02,IF(I170&gt;I169,IF(AND(J170&gt;0,J169&gt;0,MAX(OFFSET(C170,0,0,计算结果!B$18-1,1))&gt;MAX(OFFSET('000300'!C169,0,0,-计算结果!B$18+1,1))),K169+0.02,IF(AND(J170&lt;0,J169&lt;0,MIN(OFFSET(C170,0,0,计算结果!B$18-1,1))&lt;MIN(OFFSET('000300'!C169,0,0,-计算结果!B$18+1,1))),K169+0.02,0.02)),K169))</f>
        <v>0.02</v>
      </c>
      <c r="L170" s="34">
        <f ca="1">IF(I170&lt;&gt;I169,IF(OFFSET(J170,计算结果!B$18,0,1,1)&gt;0,MAX(OFFSET(C170,0,0,计算结果!B$18-1,1)),IF(OFFSET(J170,计算结果!B$18,0,1,1)&lt;0,MIN(OFFSET(D170,0,0,计算结果!B$18-1,1)),L169)),L169)</f>
        <v>948.13</v>
      </c>
      <c r="M170" s="34">
        <f t="shared" ca="1" si="14"/>
        <v>922.51312168489255</v>
      </c>
      <c r="N170" s="33" t="str">
        <f t="shared" ca="1" si="13"/>
        <v>买</v>
      </c>
      <c r="O170" s="4" t="str">
        <f t="shared" ca="1" si="11"/>
        <v/>
      </c>
      <c r="P170" s="3">
        <f ca="1">IF(N169="买",E170/E169-1,0)-IF(O170=1,计算结果!B$17,0)</f>
        <v>1.5018272582700609E-2</v>
      </c>
      <c r="Q170" s="2">
        <f t="shared" ca="1" si="12"/>
        <v>0.9723279568897818</v>
      </c>
      <c r="R170" s="3">
        <f ca="1">1-Q170/MAX(Q$2:Q170)</f>
        <v>6.1104269720169913E-2</v>
      </c>
    </row>
    <row r="171" spans="1:18" x14ac:dyDescent="0.15">
      <c r="A171" s="1">
        <v>38609</v>
      </c>
      <c r="B171">
        <v>964.97</v>
      </c>
      <c r="C171">
        <v>970.26</v>
      </c>
      <c r="D171" s="22">
        <v>961.64</v>
      </c>
      <c r="E171" s="22">
        <v>970.19</v>
      </c>
      <c r="F171" s="16">
        <v>9942628352</v>
      </c>
      <c r="G171" s="3">
        <f t="shared" si="10"/>
        <v>6.6613403612896249E-3</v>
      </c>
      <c r="H171" s="3">
        <f>1-E171/MAX(E$2:E171)</f>
        <v>7.5111060268069907E-2</v>
      </c>
      <c r="I171" s="44">
        <f>INT((ROW()-2)/计算结果!B$18+1)</f>
        <v>85</v>
      </c>
      <c r="J171" s="3">
        <f ca="1">IF(AND(I171=1,I171&lt;&gt;I170),0,IF(I171&gt;I170,OFFSET(E171,IF(SUM(OFFSET(I171,0,0,计算结果!B$18-1,1))/'000300'!I171=计算结果!B$18,计算结果!B$18-1,SUM(OFFSET(I171,0,0,计算结果!B$18,1))/'000300'!I171-1),0,1,1)/E170-1,J170))</f>
        <v>2.1779654769302104E-2</v>
      </c>
      <c r="K171" s="34">
        <f ca="1">IF(I171=1,0.02,IF(I171&gt;I170,IF(AND(J171&gt;0,J170&gt;0,MAX(OFFSET(C171,0,0,计算结果!B$18-1,1))&gt;MAX(OFFSET('000300'!C170,0,0,-计算结果!B$18+1,1))),K170+0.02,IF(AND(J171&lt;0,J170&lt;0,MIN(OFFSET(C171,0,0,计算结果!B$18-1,1))&lt;MIN(OFFSET('000300'!C170,0,0,-计算结果!B$18+1,1))),K170+0.02,0.02)),K170))</f>
        <v>0.02</v>
      </c>
      <c r="L171" s="34">
        <f ca="1">IF(I171&lt;&gt;I170,IF(OFFSET(J171,计算结果!B$18,0,1,1)&gt;0,MAX(OFFSET(C171,0,0,计算结果!B$18-1,1)),IF(OFFSET(J171,计算结果!B$18,0,1,1)&lt;0,MIN(OFFSET(D171,0,0,计算结果!B$18-1,1)),L170)),L170)</f>
        <v>948.13</v>
      </c>
      <c r="M171" s="34">
        <f t="shared" ca="1" si="14"/>
        <v>922.51312168489255</v>
      </c>
      <c r="N171" s="33" t="str">
        <f t="shared" ca="1" si="13"/>
        <v>买</v>
      </c>
      <c r="O171" s="4" t="str">
        <f t="shared" ca="1" si="11"/>
        <v/>
      </c>
      <c r="P171" s="3">
        <f ca="1">IF(N170="买",E171/E170-1,0)-IF(O171=1,计算结果!B$17,0)</f>
        <v>6.6613403612896249E-3</v>
      </c>
      <c r="Q171" s="2">
        <f t="shared" ca="1" si="12"/>
        <v>0.97880496435342201</v>
      </c>
      <c r="R171" s="3">
        <f ca="1">1-Q171/MAX(Q$2:Q171)</f>
        <v>5.4849965697014391E-2</v>
      </c>
    </row>
    <row r="172" spans="1:18" x14ac:dyDescent="0.15">
      <c r="A172" s="1">
        <v>38610</v>
      </c>
      <c r="B172">
        <v>970.58</v>
      </c>
      <c r="C172">
        <v>970.96</v>
      </c>
      <c r="D172" s="22">
        <v>965.66</v>
      </c>
      <c r="E172" s="22">
        <v>969.6</v>
      </c>
      <c r="F172" s="16">
        <v>8098160640</v>
      </c>
      <c r="G172" s="3">
        <f t="shared" si="10"/>
        <v>-6.0812830476508761E-4</v>
      </c>
      <c r="H172" s="3">
        <f>1-E172/MAX(E$2:E172)</f>
        <v>7.5673511411085026E-2</v>
      </c>
      <c r="I172" s="44">
        <f>INT((ROW()-2)/计算结果!B$18+1)</f>
        <v>86</v>
      </c>
      <c r="J172" s="3">
        <f ca="1">IF(AND(I172=1,I172&lt;&gt;I171),0,IF(I172&gt;I171,OFFSET(E172,IF(SUM(OFFSET(I172,0,0,计算结果!B$18-1,1))/'000300'!I172=计算结果!B$18,计算结果!B$18-1,SUM(OFFSET(I172,0,0,计算结果!B$18,1))/'000300'!I172-1),0,1,1)/E171-1,J171))</f>
        <v>-2.7829600387553333E-3</v>
      </c>
      <c r="K172" s="34">
        <f ca="1">IF(I172=1,0.02,IF(I172&gt;I171,IF(AND(J172&gt;0,J171&gt;0,MAX(OFFSET(C172,0,0,计算结果!B$18-1,1))&gt;MAX(OFFSET('000300'!C171,0,0,-计算结果!B$18+1,1))),K171+0.02,IF(AND(J172&lt;0,J171&lt;0,MIN(OFFSET(C172,0,0,计算结果!B$18-1,1))&lt;MIN(OFFSET('000300'!C171,0,0,-计算结果!B$18+1,1))),K171+0.02,0.02)),K171))</f>
        <v>0.02</v>
      </c>
      <c r="L172" s="34">
        <f ca="1">IF(I172&lt;&gt;I171,IF(OFFSET(J172,计算结果!B$18,0,1,1)&gt;0,MAX(OFFSET(C172,0,0,计算结果!B$18-1,1)),IF(OFFSET(J172,计算结果!B$18,0,1,1)&lt;0,MIN(OFFSET(D172,0,0,计算结果!B$18-1,1)),L171)),L171)</f>
        <v>965.66</v>
      </c>
      <c r="M172" s="34">
        <f t="shared" ca="1" si="14"/>
        <v>923.37605925119465</v>
      </c>
      <c r="N172" s="33" t="str">
        <f t="shared" ca="1" si="13"/>
        <v>买</v>
      </c>
      <c r="O172" s="4" t="str">
        <f t="shared" ca="1" si="11"/>
        <v/>
      </c>
      <c r="P172" s="3">
        <f ca="1">IF(N171="买",E172/E171-1,0)-IF(O172=1,计算结果!B$17,0)</f>
        <v>-6.0812830476508761E-4</v>
      </c>
      <c r="Q172" s="2">
        <f t="shared" ca="1" si="12"/>
        <v>0.97820972534975414</v>
      </c>
      <c r="R172" s="3">
        <f ca="1">1-Q172/MAX(Q$2:Q172)</f>
        <v>5.5424738185123723E-2</v>
      </c>
    </row>
    <row r="173" spans="1:18" x14ac:dyDescent="0.15">
      <c r="A173" s="1">
        <v>38611</v>
      </c>
      <c r="B173">
        <v>969.62</v>
      </c>
      <c r="C173">
        <v>970.37</v>
      </c>
      <c r="D173" s="22">
        <v>964.28</v>
      </c>
      <c r="E173" s="22">
        <v>967.49</v>
      </c>
      <c r="F173" s="16">
        <v>6989327360</v>
      </c>
      <c r="G173" s="3">
        <f t="shared" si="10"/>
        <v>-2.1761551155116132E-3</v>
      </c>
      <c r="H173" s="3">
        <f>1-E173/MAX(E$2:E173)</f>
        <v>7.7684989227630674E-2</v>
      </c>
      <c r="I173" s="44">
        <f>INT((ROW()-2)/计算结果!B$18+1)</f>
        <v>86</v>
      </c>
      <c r="J173" s="3">
        <f ca="1">IF(AND(I173=1,I173&lt;&gt;I172),0,IF(I173&gt;I172,OFFSET(E173,IF(SUM(OFFSET(I173,0,0,计算结果!B$18-1,1))/'000300'!I173=计算结果!B$18,计算结果!B$18-1,SUM(OFFSET(I173,0,0,计算结果!B$18,1))/'000300'!I173-1),0,1,1)/E172-1,J172))</f>
        <v>-2.7829600387553333E-3</v>
      </c>
      <c r="K173" s="34">
        <f ca="1">IF(I173=1,0.02,IF(I173&gt;I172,IF(AND(J173&gt;0,J172&gt;0,MAX(OFFSET(C173,0,0,计算结果!B$18-1,1))&gt;MAX(OFFSET('000300'!C172,0,0,-计算结果!B$18+1,1))),K172+0.02,IF(AND(J173&lt;0,J172&lt;0,MIN(OFFSET(C173,0,0,计算结果!B$18-1,1))&lt;MIN(OFFSET('000300'!C172,0,0,-计算结果!B$18+1,1))),K172+0.02,0.02)),K172))</f>
        <v>0.02</v>
      </c>
      <c r="L173" s="34">
        <f ca="1">IF(I173&lt;&gt;I172,IF(OFFSET(J173,计算结果!B$18,0,1,1)&gt;0,MAX(OFFSET(C173,0,0,计算结果!B$18-1,1)),IF(OFFSET(J173,计算结果!B$18,0,1,1)&lt;0,MIN(OFFSET(D173,0,0,计算结果!B$18-1,1)),L172)),L172)</f>
        <v>965.66</v>
      </c>
      <c r="M173" s="34">
        <f t="shared" ca="1" si="14"/>
        <v>923.37605925119465</v>
      </c>
      <c r="N173" s="33" t="str">
        <f t="shared" ca="1" si="13"/>
        <v>买</v>
      </c>
      <c r="O173" s="4" t="str">
        <f t="shared" ca="1" si="11"/>
        <v/>
      </c>
      <c r="P173" s="3">
        <f ca="1">IF(N172="买",E173/E172-1,0)-IF(O173=1,计算结果!B$17,0)</f>
        <v>-2.1761551155116132E-3</v>
      </c>
      <c r="Q173" s="2">
        <f t="shared" ca="1" si="12"/>
        <v>0.97608098925189102</v>
      </c>
      <c r="R173" s="3">
        <f ca="1">1-Q173/MAX(Q$2:Q173)</f>
        <v>5.7480280473107936E-2</v>
      </c>
    </row>
    <row r="174" spans="1:18" x14ac:dyDescent="0.15">
      <c r="A174" s="1">
        <v>38614</v>
      </c>
      <c r="B174">
        <v>967.44</v>
      </c>
      <c r="C174">
        <v>971.99</v>
      </c>
      <c r="D174" s="22">
        <v>964.26</v>
      </c>
      <c r="E174" s="22">
        <v>971.14</v>
      </c>
      <c r="F174" s="16">
        <v>7427481600</v>
      </c>
      <c r="G174" s="3">
        <f t="shared" si="10"/>
        <v>3.7726488129075086E-3</v>
      </c>
      <c r="H174" s="3">
        <f>1-E174/MAX(E$2:E174)</f>
        <v>7.4205418597113382E-2</v>
      </c>
      <c r="I174" s="44">
        <f>INT((ROW()-2)/计算结果!B$18+1)</f>
        <v>87</v>
      </c>
      <c r="J174" s="3">
        <f ca="1">IF(AND(I174=1,I174&lt;&gt;I173),0,IF(I174&gt;I173,OFFSET(E174,IF(SUM(OFFSET(I174,0,0,计算结果!B$18-1,1))/'000300'!I174=计算结果!B$18,计算结果!B$18-1,SUM(OFFSET(I174,0,0,计算结果!B$18,1))/'000300'!I174-1),0,1,1)/E173-1,J173))</f>
        <v>-5.7571654487384993E-3</v>
      </c>
      <c r="K174" s="34">
        <f ca="1">IF(I174=1,0.02,IF(I174&gt;I173,IF(AND(J174&gt;0,J173&gt;0,MAX(OFFSET(C174,0,0,计算结果!B$18-1,1))&gt;MAX(OFFSET('000300'!C173,0,0,-计算结果!B$18+1,1))),K173+0.02,IF(AND(J174&lt;0,J173&lt;0,MIN(OFFSET(C174,0,0,计算结果!B$18-1,1))&lt;MIN(OFFSET('000300'!C173,0,0,-计算结果!B$18+1,1))),K173+0.02,0.02)),K173))</f>
        <v>0.02</v>
      </c>
      <c r="L174" s="34">
        <f ca="1">IF(I174&lt;&gt;I173,IF(OFFSET(J174,计算结果!B$18,0,1,1)&gt;0,MAX(OFFSET(C174,0,0,计算结果!B$18-1,1)),IF(OFFSET(J174,计算结果!B$18,0,1,1)&lt;0,MIN(OFFSET(D174,0,0,计算结果!B$18-1,1)),L173)),L173)</f>
        <v>964.26</v>
      </c>
      <c r="M174" s="34">
        <f t="shared" ca="1" si="14"/>
        <v>924.19373806617079</v>
      </c>
      <c r="N174" s="33" t="str">
        <f t="shared" ca="1" si="13"/>
        <v>买</v>
      </c>
      <c r="O174" s="4" t="str">
        <f t="shared" ca="1" si="11"/>
        <v/>
      </c>
      <c r="P174" s="3">
        <f ca="1">IF(N173="买",E174/E173-1,0)-IF(O174=1,计算结果!B$17,0)</f>
        <v>3.7726488129075086E-3</v>
      </c>
      <c r="Q174" s="2">
        <f t="shared" ca="1" si="12"/>
        <v>0.97976340003729379</v>
      </c>
      <c r="R174" s="3">
        <f ca="1">1-Q174/MAX(Q$2:Q174)</f>
        <v>5.3924484572092757E-2</v>
      </c>
    </row>
    <row r="175" spans="1:18" x14ac:dyDescent="0.15">
      <c r="A175" s="1">
        <v>38615</v>
      </c>
      <c r="B175">
        <v>971.38</v>
      </c>
      <c r="C175">
        <v>971.65</v>
      </c>
      <c r="D175" s="22">
        <v>957.12</v>
      </c>
      <c r="E175" s="22">
        <v>961.92</v>
      </c>
      <c r="F175" s="16">
        <v>9189438464</v>
      </c>
      <c r="G175" s="3">
        <f t="shared" si="10"/>
        <v>-9.4939967460923036E-3</v>
      </c>
      <c r="H175" s="3">
        <f>1-E175/MAX(E$2:E175)</f>
        <v>8.2994909340502243E-2</v>
      </c>
      <c r="I175" s="44">
        <f>INT((ROW()-2)/计算结果!B$18+1)</f>
        <v>87</v>
      </c>
      <c r="J175" s="3">
        <f ca="1">IF(AND(I175=1,I175&lt;&gt;I174),0,IF(I175&gt;I174,OFFSET(E175,IF(SUM(OFFSET(I175,0,0,计算结果!B$18-1,1))/'000300'!I175=计算结果!B$18,计算结果!B$18-1,SUM(OFFSET(I175,0,0,计算结果!B$18,1))/'000300'!I175-1),0,1,1)/E174-1,J174))</f>
        <v>-5.7571654487384993E-3</v>
      </c>
      <c r="K175" s="34">
        <f ca="1">IF(I175=1,0.02,IF(I175&gt;I174,IF(AND(J175&gt;0,J174&gt;0,MAX(OFFSET(C175,0,0,计算结果!B$18-1,1))&gt;MAX(OFFSET('000300'!C174,0,0,-计算结果!B$18+1,1))),K174+0.02,IF(AND(J175&lt;0,J174&lt;0,MIN(OFFSET(C175,0,0,计算结果!B$18-1,1))&lt;MIN(OFFSET('000300'!C174,0,0,-计算结果!B$18+1,1))),K174+0.02,0.02)),K174))</f>
        <v>0.02</v>
      </c>
      <c r="L175" s="34">
        <f ca="1">IF(I175&lt;&gt;I174,IF(OFFSET(J175,计算结果!B$18,0,1,1)&gt;0,MAX(OFFSET(C175,0,0,计算结果!B$18-1,1)),IF(OFFSET(J175,计算结果!B$18,0,1,1)&lt;0,MIN(OFFSET(D175,0,0,计算结果!B$18-1,1)),L174)),L174)</f>
        <v>964.26</v>
      </c>
      <c r="M175" s="34">
        <f t="shared" ca="1" si="14"/>
        <v>924.19373806617079</v>
      </c>
      <c r="N175" s="33" t="str">
        <f t="shared" ca="1" si="13"/>
        <v>买</v>
      </c>
      <c r="O175" s="4" t="str">
        <f t="shared" ca="1" si="11"/>
        <v/>
      </c>
      <c r="P175" s="3">
        <f ca="1">IF(N174="买",E175/E174-1,0)-IF(O175=1,计算结果!B$17,0)</f>
        <v>-9.4939967460923036E-3</v>
      </c>
      <c r="Q175" s="2">
        <f t="shared" ca="1" si="12"/>
        <v>0.97046152950539943</v>
      </c>
      <c r="R175" s="3">
        <f ca="1">1-Q175/MAX(Q$2:Q175)</f>
        <v>6.2906522437122914E-2</v>
      </c>
    </row>
    <row r="176" spans="1:18" x14ac:dyDescent="0.15">
      <c r="A176" s="1">
        <v>38616</v>
      </c>
      <c r="B176">
        <v>961.37</v>
      </c>
      <c r="C176">
        <v>961.37</v>
      </c>
      <c r="D176" s="22">
        <v>943.82</v>
      </c>
      <c r="E176" s="22">
        <v>944.41</v>
      </c>
      <c r="F176" s="16">
        <v>8760459264</v>
      </c>
      <c r="G176" s="3">
        <f t="shared" si="10"/>
        <v>-1.8203176979374569E-2</v>
      </c>
      <c r="H176" s="3">
        <f>1-E176/MAX(E$2:E176)</f>
        <v>9.9687315296764556E-2</v>
      </c>
      <c r="I176" s="44">
        <f>INT((ROW()-2)/计算结果!B$18+1)</f>
        <v>88</v>
      </c>
      <c r="J176" s="3">
        <f ca="1">IF(AND(I176=1,I176&lt;&gt;I175),0,IF(I176&gt;I175,OFFSET(E176,IF(SUM(OFFSET(I176,0,0,计算结果!B$18-1,1))/'000300'!I176=计算结果!B$18,计算结果!B$18-1,SUM(OFFSET(I176,0,0,计算结果!B$18,1))/'000300'!I176-1),0,1,1)/E175-1,J175))</f>
        <v>-4.0180056553559496E-2</v>
      </c>
      <c r="K176" s="34">
        <f ca="1">IF(I176=1,0.02,IF(I176&gt;I175,IF(AND(J176&gt;0,J175&gt;0,MAX(OFFSET(C176,0,0,计算结果!B$18-1,1))&gt;MAX(OFFSET('000300'!C175,0,0,-计算结果!B$18+1,1))),K175+0.02,IF(AND(J176&lt;0,J175&lt;0,MIN(OFFSET(C176,0,0,计算结果!B$18-1,1))&lt;MIN(OFFSET('000300'!C175,0,0,-计算结果!B$18+1,1))),K175+0.02,0.02)),K175))</f>
        <v>0.04</v>
      </c>
      <c r="L176" s="34">
        <f ca="1">IF(I176&lt;&gt;I175,IF(OFFSET(J176,计算结果!B$18,0,1,1)&gt;0,MAX(OFFSET(C176,0,0,计算结果!B$18-1,1)),IF(OFFSET(J176,计算结果!B$18,0,1,1)&lt;0,MIN(OFFSET(D176,0,0,计算结果!B$18-1,1)),L175)),L175)</f>
        <v>943.82</v>
      </c>
      <c r="M176" s="34">
        <f t="shared" ca="1" si="14"/>
        <v>924.97878854352393</v>
      </c>
      <c r="N176" s="33" t="str">
        <f t="shared" ca="1" si="13"/>
        <v>买</v>
      </c>
      <c r="O176" s="4" t="str">
        <f t="shared" ca="1" si="11"/>
        <v/>
      </c>
      <c r="P176" s="3">
        <f ca="1">IF(N175="买",E176/E175-1,0)-IF(O176=1,计算结果!B$17,0)</f>
        <v>-1.8203176979374569E-2</v>
      </c>
      <c r="Q176" s="2">
        <f t="shared" ca="1" si="12"/>
        <v>0.95279604653213812</v>
      </c>
      <c r="R176" s="3">
        <f ca="1">1-Q176/MAX(Q$2:Q176)</f>
        <v>7.9964600855417567E-2</v>
      </c>
    </row>
    <row r="177" spans="1:18" x14ac:dyDescent="0.15">
      <c r="A177" s="1">
        <v>38617</v>
      </c>
      <c r="B177">
        <v>942.73</v>
      </c>
      <c r="C177">
        <v>942.73</v>
      </c>
      <c r="D177" s="22">
        <v>914.23</v>
      </c>
      <c r="E177" s="22">
        <v>923.27</v>
      </c>
      <c r="F177" s="16">
        <v>8625590272</v>
      </c>
      <c r="G177" s="3">
        <f t="shared" si="10"/>
        <v>-2.2384345782022641E-2</v>
      </c>
      <c r="H177" s="3">
        <f>1-E177/MAX(E$2:E177)</f>
        <v>0.11984022574310282</v>
      </c>
      <c r="I177" s="44">
        <f>INT((ROW()-2)/计算结果!B$18+1)</f>
        <v>88</v>
      </c>
      <c r="J177" s="3">
        <f ca="1">IF(AND(I177=1,I177&lt;&gt;I176),0,IF(I177&gt;I176,OFFSET(E177,IF(SUM(OFFSET(I177,0,0,计算结果!B$18-1,1))/'000300'!I177=计算结果!B$18,计算结果!B$18-1,SUM(OFFSET(I177,0,0,计算结果!B$18,1))/'000300'!I177-1),0,1,1)/E176-1,J176))</f>
        <v>-4.0180056553559496E-2</v>
      </c>
      <c r="K177" s="34">
        <f ca="1">IF(I177=1,0.02,IF(I177&gt;I176,IF(AND(J177&gt;0,J176&gt;0,MAX(OFFSET(C177,0,0,计算结果!B$18-1,1))&gt;MAX(OFFSET('000300'!C176,0,0,-计算结果!B$18+1,1))),K176+0.02,IF(AND(J177&lt;0,J176&lt;0,MIN(OFFSET(C177,0,0,计算结果!B$18-1,1))&lt;MIN(OFFSET('000300'!C176,0,0,-计算结果!B$18+1,1))),K176+0.02,0.02)),K176))</f>
        <v>0.04</v>
      </c>
      <c r="L177" s="34">
        <f ca="1">IF(I177&lt;&gt;I176,IF(OFFSET(J177,计算结果!B$18,0,1,1)&gt;0,MAX(OFFSET(C177,0,0,计算结果!B$18-1,1)),IF(OFFSET(J177,计算结果!B$18,0,1,1)&lt;0,MIN(OFFSET(D177,0,0,计算结果!B$18-1,1)),L176)),L176)</f>
        <v>943.82</v>
      </c>
      <c r="M177" s="34">
        <f t="shared" ca="1" si="14"/>
        <v>924.97878854352393</v>
      </c>
      <c r="N177" s="33" t="str">
        <f t="shared" ca="1" si="13"/>
        <v>卖</v>
      </c>
      <c r="O177" s="4">
        <f t="shared" ca="1" si="11"/>
        <v>1</v>
      </c>
      <c r="P177" s="3">
        <f ca="1">IF(N176="买",E177/E176-1,0)-IF(O177=1,计算结果!B$17,0)</f>
        <v>-2.2384345782022641E-2</v>
      </c>
      <c r="Q177" s="2">
        <f t="shared" ca="1" si="12"/>
        <v>0.93146833036681864</v>
      </c>
      <c r="R177" s="3">
        <f ca="1">1-Q177/MAX(Q$2:Q177)</f>
        <v>0.10055899136157109</v>
      </c>
    </row>
    <row r="178" spans="1:18" x14ac:dyDescent="0.15">
      <c r="A178" s="1">
        <v>38618</v>
      </c>
      <c r="B178">
        <v>921.51</v>
      </c>
      <c r="C178">
        <v>927.42</v>
      </c>
      <c r="D178" s="22">
        <v>914.81</v>
      </c>
      <c r="E178" s="22">
        <v>916.15</v>
      </c>
      <c r="F178" s="16">
        <v>5549881856</v>
      </c>
      <c r="G178" s="3">
        <f t="shared" si="10"/>
        <v>-7.7117202985041988E-3</v>
      </c>
      <c r="H178" s="3">
        <f>1-E178/MAX(E$2:E178)</f>
        <v>0.12662777174016671</v>
      </c>
      <c r="I178" s="44">
        <f>INT((ROW()-2)/计算结果!B$18+1)</f>
        <v>89</v>
      </c>
      <c r="J178" s="3">
        <f ca="1">IF(AND(I178=1,I178&lt;&gt;I177),0,IF(I178&gt;I177,OFFSET(E178,IF(SUM(OFFSET(I178,0,0,计算结果!B$18-1,1))/'000300'!I178=计算结果!B$18,计算结果!B$18-1,SUM(OFFSET(I178,0,0,计算结果!B$18,1))/'000300'!I178-1),0,1,1)/E177-1,J177))</f>
        <v>-5.1880814929543551E-3</v>
      </c>
      <c r="K178" s="34">
        <f ca="1">IF(I178=1,0.02,IF(I178&gt;I177,IF(AND(J178&gt;0,J177&gt;0,MAX(OFFSET(C178,0,0,计算结果!B$18-1,1))&gt;MAX(OFFSET('000300'!C177,0,0,-计算结果!B$18+1,1))),K177+0.02,IF(AND(J178&lt;0,J177&lt;0,MIN(OFFSET(C178,0,0,计算结果!B$18-1,1))&lt;MIN(OFFSET('000300'!C177,0,0,-计算结果!B$18+1,1))),K177+0.02,0.02)),K177))</f>
        <v>0.06</v>
      </c>
      <c r="L178" s="34">
        <f ca="1">IF(I178&lt;&gt;I177,IF(OFFSET(J178,计算结果!B$18,0,1,1)&gt;0,MAX(OFFSET(C178,0,0,计算结果!B$18-1,1)),IF(OFFSET(J178,计算结果!B$18,0,1,1)&lt;0,MIN(OFFSET(D178,0,0,计算结果!B$18-1,1)),L177)),L177)</f>
        <v>914.81</v>
      </c>
      <c r="M178" s="34">
        <f t="shared" ca="1" si="14"/>
        <v>924.36866123091249</v>
      </c>
      <c r="N178" s="33" t="str">
        <f t="shared" ca="1" si="13"/>
        <v>卖</v>
      </c>
      <c r="O178" s="4" t="str">
        <f t="shared" ca="1" si="11"/>
        <v/>
      </c>
      <c r="P178" s="3">
        <f ca="1">IF(N177="买",E178/E177-1,0)-IF(O178=1,计算结果!B$17,0)</f>
        <v>0</v>
      </c>
      <c r="Q178" s="2">
        <f t="shared" ca="1" si="12"/>
        <v>0.93146833036681864</v>
      </c>
      <c r="R178" s="3">
        <f ca="1">1-Q178/MAX(Q$2:Q178)</f>
        <v>0.10055899136157109</v>
      </c>
    </row>
    <row r="179" spans="1:18" x14ac:dyDescent="0.15">
      <c r="A179" s="1">
        <v>38621</v>
      </c>
      <c r="B179">
        <v>915.84</v>
      </c>
      <c r="C179">
        <v>919.65</v>
      </c>
      <c r="D179" s="22">
        <v>913.61</v>
      </c>
      <c r="E179" s="22">
        <v>918.48</v>
      </c>
      <c r="F179" s="16">
        <v>4398425600</v>
      </c>
      <c r="G179" s="3">
        <f t="shared" si="10"/>
        <v>2.5432516509305003E-3</v>
      </c>
      <c r="H179" s="3">
        <f>1-E179/MAX(E$2:E179)</f>
        <v>0.1244065663787679</v>
      </c>
      <c r="I179" s="44">
        <f>INT((ROW()-2)/计算结果!B$18+1)</f>
        <v>89</v>
      </c>
      <c r="J179" s="3">
        <f ca="1">IF(AND(I179=1,I179&lt;&gt;I178),0,IF(I179&gt;I178,OFFSET(E179,IF(SUM(OFFSET(I179,0,0,计算结果!B$18-1,1))/'000300'!I179=计算结果!B$18,计算结果!B$18-1,SUM(OFFSET(I179,0,0,计算结果!B$18,1))/'000300'!I179-1),0,1,1)/E178-1,J178))</f>
        <v>-5.1880814929543551E-3</v>
      </c>
      <c r="K179" s="34">
        <f ca="1">IF(I179=1,0.02,IF(I179&gt;I178,IF(AND(J179&gt;0,J178&gt;0,MAX(OFFSET(C179,0,0,计算结果!B$18-1,1))&gt;MAX(OFFSET('000300'!C178,0,0,-计算结果!B$18+1,1))),K178+0.02,IF(AND(J179&lt;0,J178&lt;0,MIN(OFFSET(C179,0,0,计算结果!B$18-1,1))&lt;MIN(OFFSET('000300'!C178,0,0,-计算结果!B$18+1,1))),K178+0.02,0.02)),K178))</f>
        <v>0.06</v>
      </c>
      <c r="L179" s="34">
        <f ca="1">IF(I179&lt;&gt;I178,IF(OFFSET(J179,计算结果!B$18,0,1,1)&gt;0,MAX(OFFSET(C179,0,0,计算结果!B$18-1,1)),IF(OFFSET(J179,计算结果!B$18,0,1,1)&lt;0,MIN(OFFSET(D179,0,0,计算结果!B$18-1,1)),L178)),L178)</f>
        <v>914.81</v>
      </c>
      <c r="M179" s="34">
        <f t="shared" ca="1" si="14"/>
        <v>924.36866123091249</v>
      </c>
      <c r="N179" s="33" t="str">
        <f t="shared" ca="1" si="13"/>
        <v>卖</v>
      </c>
      <c r="O179" s="4" t="str">
        <f t="shared" ca="1" si="11"/>
        <v/>
      </c>
      <c r="P179" s="3">
        <f ca="1">IF(N178="买",E179/E178-1,0)-IF(O179=1,计算结果!B$17,0)</f>
        <v>0</v>
      </c>
      <c r="Q179" s="2">
        <f t="shared" ca="1" si="12"/>
        <v>0.93146833036681864</v>
      </c>
      <c r="R179" s="3">
        <f ca="1">1-Q179/MAX(Q$2:Q179)</f>
        <v>0.10055899136157109</v>
      </c>
    </row>
    <row r="180" spans="1:18" x14ac:dyDescent="0.15">
      <c r="A180" s="1">
        <v>38622</v>
      </c>
      <c r="B180">
        <v>918.87</v>
      </c>
      <c r="C180">
        <v>921.13</v>
      </c>
      <c r="D180" s="22">
        <v>903.39</v>
      </c>
      <c r="E180" s="22">
        <v>904.21</v>
      </c>
      <c r="F180" s="16">
        <v>5576097280</v>
      </c>
      <c r="G180" s="3">
        <f t="shared" si="10"/>
        <v>-1.5536538629039254E-2</v>
      </c>
      <c r="H180" s="3">
        <f>1-E180/MAX(E$2:E180)</f>
        <v>0.13801025758355734</v>
      </c>
      <c r="I180" s="44">
        <f>INT((ROW()-2)/计算结果!B$18+1)</f>
        <v>90</v>
      </c>
      <c r="J180" s="3">
        <f ca="1">IF(AND(I180=1,I180&lt;&gt;I179),0,IF(I180&gt;I179,OFFSET(E180,IF(SUM(OFFSET(I180,0,0,计算结果!B$18-1,1))/'000300'!I180=计算结果!B$18,计算结果!B$18-1,SUM(OFFSET(I180,0,0,计算结果!B$18,1))/'000300'!I180-1),0,1,1)/E179-1,J179))</f>
        <v>-1.6070028743140785E-2</v>
      </c>
      <c r="K180" s="34">
        <f ca="1">IF(I180=1,0.02,IF(I180&gt;I179,IF(AND(J180&gt;0,J179&gt;0,MAX(OFFSET(C180,0,0,计算结果!B$18-1,1))&gt;MAX(OFFSET('000300'!C179,0,0,-计算结果!B$18+1,1))),K179+0.02,IF(AND(J180&lt;0,J179&lt;0,MIN(OFFSET(C180,0,0,计算结果!B$18-1,1))&lt;MIN(OFFSET('000300'!C179,0,0,-计算结果!B$18+1,1))),K179+0.02,0.02)),K179))</f>
        <v>0.02</v>
      </c>
      <c r="L180" s="34">
        <f ca="1">IF(I180&lt;&gt;I179,IF(OFFSET(J180,计算结果!B$18,0,1,1)&gt;0,MAX(OFFSET(C180,0,0,计算结果!B$18-1,1)),IF(OFFSET(J180,计算结果!B$18,0,1,1)&lt;0,MIN(OFFSET(D180,0,0,计算结果!B$18-1,1)),L179)),L179)</f>
        <v>921.13</v>
      </c>
      <c r="M180" s="34">
        <f t="shared" ca="1" si="14"/>
        <v>924.3038880062943</v>
      </c>
      <c r="N180" s="33" t="str">
        <f t="shared" ca="1" si="13"/>
        <v>卖</v>
      </c>
      <c r="O180" s="4" t="str">
        <f t="shared" ca="1" si="11"/>
        <v/>
      </c>
      <c r="P180" s="3">
        <f ca="1">IF(N179="买",E180/E179-1,0)-IF(O180=1,计算结果!B$17,0)</f>
        <v>0</v>
      </c>
      <c r="Q180" s="2">
        <f t="shared" ca="1" si="12"/>
        <v>0.93146833036681864</v>
      </c>
      <c r="R180" s="3">
        <f ca="1">1-Q180/MAX(Q$2:Q180)</f>
        <v>0.10055899136157109</v>
      </c>
    </row>
    <row r="181" spans="1:18" x14ac:dyDescent="0.15">
      <c r="A181" s="1">
        <v>38623</v>
      </c>
      <c r="B181">
        <v>903.33</v>
      </c>
      <c r="C181">
        <v>910.33</v>
      </c>
      <c r="D181" s="22">
        <v>901.38</v>
      </c>
      <c r="E181" s="22">
        <v>903.72</v>
      </c>
      <c r="F181" s="16">
        <v>4331475968</v>
      </c>
      <c r="G181" s="3">
        <f t="shared" si="10"/>
        <v>-5.4190951217081285E-4</v>
      </c>
      <c r="H181" s="3">
        <f>1-E181/MAX(E$2:E181)</f>
        <v>0.13847737802436655</v>
      </c>
      <c r="I181" s="44">
        <f>INT((ROW()-2)/计算结果!B$18+1)</f>
        <v>90</v>
      </c>
      <c r="J181" s="3">
        <f ca="1">IF(AND(I181=1,I181&lt;&gt;I180),0,IF(I181&gt;I180,OFFSET(E181,IF(SUM(OFFSET(I181,0,0,计算结果!B$18-1,1))/'000300'!I181=计算结果!B$18,计算结果!B$18-1,SUM(OFFSET(I181,0,0,计算结果!B$18,1))/'000300'!I181-1),0,1,1)/E180-1,J180))</f>
        <v>-1.6070028743140785E-2</v>
      </c>
      <c r="K181" s="34">
        <f ca="1">IF(I181=1,0.02,IF(I181&gt;I180,IF(AND(J181&gt;0,J180&gt;0,MAX(OFFSET(C181,0,0,计算结果!B$18-1,1))&gt;MAX(OFFSET('000300'!C180,0,0,-计算结果!B$18+1,1))),K180+0.02,IF(AND(J181&lt;0,J180&lt;0,MIN(OFFSET(C181,0,0,计算结果!B$18-1,1))&lt;MIN(OFFSET('000300'!C180,0,0,-计算结果!B$18+1,1))),K180+0.02,0.02)),K180))</f>
        <v>0.02</v>
      </c>
      <c r="L181" s="34">
        <f ca="1">IF(I181&lt;&gt;I180,IF(OFFSET(J181,计算结果!B$18,0,1,1)&gt;0,MAX(OFFSET(C181,0,0,计算结果!B$18-1,1)),IF(OFFSET(J181,计算结果!B$18,0,1,1)&lt;0,MIN(OFFSET(D181,0,0,计算结果!B$18-1,1)),L180)),L180)</f>
        <v>921.13</v>
      </c>
      <c r="M181" s="34">
        <f t="shared" ca="1" si="14"/>
        <v>924.3038880062943</v>
      </c>
      <c r="N181" s="33" t="str">
        <f t="shared" ca="1" si="13"/>
        <v>卖</v>
      </c>
      <c r="O181" s="4" t="str">
        <f t="shared" ca="1" si="11"/>
        <v/>
      </c>
      <c r="P181" s="3">
        <f ca="1">IF(N180="买",E181/E180-1,0)-IF(O181=1,计算结果!B$17,0)</f>
        <v>0</v>
      </c>
      <c r="Q181" s="2">
        <f t="shared" ca="1" si="12"/>
        <v>0.93146833036681864</v>
      </c>
      <c r="R181" s="3">
        <f ca="1">1-Q181/MAX(Q$2:Q181)</f>
        <v>0.10055899136157109</v>
      </c>
    </row>
    <row r="182" spans="1:18" x14ac:dyDescent="0.15">
      <c r="A182" s="1">
        <v>38624</v>
      </c>
      <c r="B182">
        <v>904.28</v>
      </c>
      <c r="C182">
        <v>915.97</v>
      </c>
      <c r="D182" s="22">
        <v>904.28</v>
      </c>
      <c r="E182" s="22">
        <v>915.97</v>
      </c>
      <c r="F182" s="16">
        <v>5798238208</v>
      </c>
      <c r="G182" s="3">
        <f t="shared" si="10"/>
        <v>1.3555083432921666E-2</v>
      </c>
      <c r="H182" s="3">
        <f>1-E182/MAX(E$2:E182)</f>
        <v>0.1267993670041373</v>
      </c>
      <c r="I182" s="44">
        <f>INT((ROW()-2)/计算结果!B$18+1)</f>
        <v>91</v>
      </c>
      <c r="J182" s="3">
        <f ca="1">IF(AND(I182=1,I182&lt;&gt;I181),0,IF(I182&gt;I181,OFFSET(E182,IF(SUM(OFFSET(I182,0,0,计算结果!B$18-1,1))/'000300'!I182=计算结果!B$18,计算结果!B$18-1,SUM(OFFSET(I182,0,0,计算结果!B$18,1))/'000300'!I182-1),0,1,1)/E181-1,J181))</f>
        <v>1.5126366573717576E-2</v>
      </c>
      <c r="K182" s="34">
        <f ca="1">IF(I182=1,0.02,IF(I182&gt;I181,IF(AND(J182&gt;0,J181&gt;0,MAX(OFFSET(C182,0,0,计算结果!B$18-1,1))&gt;MAX(OFFSET('000300'!C181,0,0,-计算结果!B$18+1,1))),K181+0.02,IF(AND(J182&lt;0,J181&lt;0,MIN(OFFSET(C182,0,0,计算结果!B$18-1,1))&lt;MIN(OFFSET('000300'!C181,0,0,-计算结果!B$18+1,1))),K181+0.02,0.02)),K181))</f>
        <v>0.02</v>
      </c>
      <c r="L182" s="34">
        <f ca="1">IF(I182&lt;&gt;I181,IF(OFFSET(J182,计算结果!B$18,0,1,1)&gt;0,MAX(OFFSET(C182,0,0,计算结果!B$18-1,1)),IF(OFFSET(J182,计算结果!B$18,0,1,1)&lt;0,MIN(OFFSET(D182,0,0,计算结果!B$18-1,1)),L181)),L181)</f>
        <v>915.97</v>
      </c>
      <c r="M182" s="34">
        <f t="shared" ca="1" si="14"/>
        <v>924.13721024616837</v>
      </c>
      <c r="N182" s="33" t="str">
        <f t="shared" ca="1" si="13"/>
        <v>卖</v>
      </c>
      <c r="O182" s="4" t="str">
        <f t="shared" ca="1" si="11"/>
        <v/>
      </c>
      <c r="P182" s="3">
        <f ca="1">IF(N181="买",E182/E181-1,0)-IF(O182=1,计算结果!B$17,0)</f>
        <v>0</v>
      </c>
      <c r="Q182" s="2">
        <f t="shared" ca="1" si="12"/>
        <v>0.93146833036681864</v>
      </c>
      <c r="R182" s="3">
        <f ca="1">1-Q182/MAX(Q$2:Q182)</f>
        <v>0.10055899136157109</v>
      </c>
    </row>
    <row r="183" spans="1:18" x14ac:dyDescent="0.15">
      <c r="A183" s="1">
        <v>38625</v>
      </c>
      <c r="B183">
        <v>916.59</v>
      </c>
      <c r="C183">
        <v>918.66</v>
      </c>
      <c r="D183" s="22">
        <v>913.45</v>
      </c>
      <c r="E183" s="22">
        <v>917.39</v>
      </c>
      <c r="F183" s="16">
        <v>4529466880</v>
      </c>
      <c r="G183" s="3">
        <f t="shared" si="10"/>
        <v>1.5502691136171087E-3</v>
      </c>
      <c r="H183" s="3">
        <f>1-E183/MAX(E$2:E183)</f>
        <v>0.1254456710328129</v>
      </c>
      <c r="I183" s="44">
        <f>INT((ROW()-2)/计算结果!B$18+1)</f>
        <v>91</v>
      </c>
      <c r="J183" s="3">
        <f ca="1">IF(AND(I183=1,I183&lt;&gt;I182),0,IF(I183&gt;I182,OFFSET(E183,IF(SUM(OFFSET(I183,0,0,计算结果!B$18-1,1))/'000300'!I183=计算结果!B$18,计算结果!B$18-1,SUM(OFFSET(I183,0,0,计算结果!B$18,1))/'000300'!I183-1),0,1,1)/E182-1,J182))</f>
        <v>1.5126366573717576E-2</v>
      </c>
      <c r="K183" s="34">
        <f ca="1">IF(I183=1,0.02,IF(I183&gt;I182,IF(AND(J183&gt;0,J182&gt;0,MAX(OFFSET(C183,0,0,计算结果!B$18-1,1))&gt;MAX(OFFSET('000300'!C182,0,0,-计算结果!B$18+1,1))),K182+0.02,IF(AND(J183&lt;0,J182&lt;0,MIN(OFFSET(C183,0,0,计算结果!B$18-1,1))&lt;MIN(OFFSET('000300'!C182,0,0,-计算结果!B$18+1,1))),K182+0.02,0.02)),K182))</f>
        <v>0.02</v>
      </c>
      <c r="L183" s="34">
        <f ca="1">IF(I183&lt;&gt;I182,IF(OFFSET(J183,计算结果!B$18,0,1,1)&gt;0,MAX(OFFSET(C183,0,0,计算结果!B$18-1,1)),IF(OFFSET(J183,计算结果!B$18,0,1,1)&lt;0,MIN(OFFSET(D183,0,0,计算结果!B$18-1,1)),L182)),L182)</f>
        <v>915.97</v>
      </c>
      <c r="M183" s="34">
        <f t="shared" ca="1" si="14"/>
        <v>924.13721024616837</v>
      </c>
      <c r="N183" s="33" t="str">
        <f t="shared" ca="1" si="13"/>
        <v>卖</v>
      </c>
      <c r="O183" s="4" t="str">
        <f t="shared" ca="1" si="11"/>
        <v/>
      </c>
      <c r="P183" s="3">
        <f ca="1">IF(N182="买",E183/E182-1,0)-IF(O183=1,计算结果!B$17,0)</f>
        <v>0</v>
      </c>
      <c r="Q183" s="2">
        <f t="shared" ca="1" si="12"/>
        <v>0.93146833036681864</v>
      </c>
      <c r="R183" s="3">
        <f ca="1">1-Q183/MAX(Q$2:Q183)</f>
        <v>0.10055899136157109</v>
      </c>
    </row>
    <row r="184" spans="1:18" x14ac:dyDescent="0.15">
      <c r="A184" s="1">
        <v>38635</v>
      </c>
      <c r="B184">
        <v>917.21</v>
      </c>
      <c r="C184">
        <v>917.21</v>
      </c>
      <c r="D184" s="22">
        <v>906.88</v>
      </c>
      <c r="E184" s="22">
        <v>907.32</v>
      </c>
      <c r="F184" s="16">
        <v>3665624320</v>
      </c>
      <c r="G184" s="3">
        <f t="shared" si="10"/>
        <v>-1.097679285799924E-2</v>
      </c>
      <c r="H184" s="3">
        <f>1-E184/MAX(E$2:E184)</f>
        <v>0.13504547274495216</v>
      </c>
      <c r="I184" s="44">
        <f>INT((ROW()-2)/计算结果!B$18+1)</f>
        <v>92</v>
      </c>
      <c r="J184" s="3">
        <f ca="1">IF(AND(I184=1,I184&lt;&gt;I183),0,IF(I184&gt;I183,OFFSET(E184,IF(SUM(OFFSET(I184,0,0,计算结果!B$18-1,1))/'000300'!I184=计算结果!B$18,计算结果!B$18-1,SUM(OFFSET(I184,0,0,计算结果!B$18,1))/'000300'!I184-1),0,1,1)/E183-1,J183))</f>
        <v>2.5398140376502454E-3</v>
      </c>
      <c r="K184" s="34">
        <f ca="1">IF(I184=1,0.02,IF(I184&gt;I183,IF(AND(J184&gt;0,J183&gt;0,MAX(OFFSET(C184,0,0,计算结果!B$18-1,1))&gt;MAX(OFFSET('000300'!C183,0,0,-计算结果!B$18+1,1))),K183+0.02,IF(AND(J184&lt;0,J183&lt;0,MIN(OFFSET(C184,0,0,计算结果!B$18-1,1))&lt;MIN(OFFSET('000300'!C183,0,0,-计算结果!B$18+1,1))),K183+0.02,0.02)),K183))</f>
        <v>0.02</v>
      </c>
      <c r="L184" s="34">
        <f ca="1">IF(I184&lt;&gt;I183,IF(OFFSET(J184,计算结果!B$18,0,1,1)&gt;0,MAX(OFFSET(C184,0,0,计算结果!B$18-1,1)),IF(OFFSET(J184,计算结果!B$18,0,1,1)&lt;0,MIN(OFFSET(D184,0,0,计算结果!B$18-1,1)),L183)),L183)</f>
        <v>906.88</v>
      </c>
      <c r="M184" s="34">
        <f t="shared" ca="1" si="14"/>
        <v>923.79206604124499</v>
      </c>
      <c r="N184" s="33" t="str">
        <f t="shared" ca="1" si="13"/>
        <v>卖</v>
      </c>
      <c r="O184" s="4" t="str">
        <f t="shared" ca="1" si="11"/>
        <v/>
      </c>
      <c r="P184" s="3">
        <f ca="1">IF(N183="买",E184/E183-1,0)-IF(O184=1,计算结果!B$17,0)</f>
        <v>0</v>
      </c>
      <c r="Q184" s="2">
        <f t="shared" ca="1" si="12"/>
        <v>0.93146833036681864</v>
      </c>
      <c r="R184" s="3">
        <f ca="1">1-Q184/MAX(Q$2:Q184)</f>
        <v>0.10055899136157109</v>
      </c>
    </row>
    <row r="185" spans="1:18" x14ac:dyDescent="0.15">
      <c r="A185" s="1">
        <v>38636</v>
      </c>
      <c r="B185">
        <v>906.63</v>
      </c>
      <c r="C185">
        <v>919.8</v>
      </c>
      <c r="D185" s="22">
        <v>904.04</v>
      </c>
      <c r="E185" s="22">
        <v>919.72</v>
      </c>
      <c r="F185" s="16">
        <v>4032539392</v>
      </c>
      <c r="G185" s="3">
        <f t="shared" si="10"/>
        <v>1.3666622580787324E-2</v>
      </c>
      <c r="H185" s="3">
        <f>1-E185/MAX(E$2:E185)</f>
        <v>0.1232244656714141</v>
      </c>
      <c r="I185" s="44">
        <f>INT((ROW()-2)/计算结果!B$18+1)</f>
        <v>92</v>
      </c>
      <c r="J185" s="3">
        <f ca="1">IF(AND(I185=1,I185&lt;&gt;I184),0,IF(I185&gt;I184,OFFSET(E185,IF(SUM(OFFSET(I185,0,0,计算结果!B$18-1,1))/'000300'!I185=计算结果!B$18,计算结果!B$18-1,SUM(OFFSET(I185,0,0,计算结果!B$18,1))/'000300'!I185-1),0,1,1)/E184-1,J184))</f>
        <v>2.5398140376502454E-3</v>
      </c>
      <c r="K185" s="34">
        <f ca="1">IF(I185=1,0.02,IF(I185&gt;I184,IF(AND(J185&gt;0,J184&gt;0,MAX(OFFSET(C185,0,0,计算结果!B$18-1,1))&gt;MAX(OFFSET('000300'!C184,0,0,-计算结果!B$18+1,1))),K184+0.02,IF(AND(J185&lt;0,J184&lt;0,MIN(OFFSET(C185,0,0,计算结果!B$18-1,1))&lt;MIN(OFFSET('000300'!C184,0,0,-计算结果!B$18+1,1))),K184+0.02,0.02)),K184))</f>
        <v>0.02</v>
      </c>
      <c r="L185" s="34">
        <f ca="1">IF(I185&lt;&gt;I184,IF(OFFSET(J185,计算结果!B$18,0,1,1)&gt;0,MAX(OFFSET(C185,0,0,计算结果!B$18-1,1)),IF(OFFSET(J185,计算结果!B$18,0,1,1)&lt;0,MIN(OFFSET(D185,0,0,计算结果!B$18-1,1)),L184)),L184)</f>
        <v>906.88</v>
      </c>
      <c r="M185" s="34">
        <f t="shared" ca="1" si="14"/>
        <v>923.79206604124499</v>
      </c>
      <c r="N185" s="33" t="str">
        <f t="shared" ca="1" si="13"/>
        <v>卖</v>
      </c>
      <c r="O185" s="4" t="str">
        <f t="shared" ca="1" si="11"/>
        <v/>
      </c>
      <c r="P185" s="3">
        <f ca="1">IF(N184="买",E185/E184-1,0)-IF(O185=1,计算结果!B$17,0)</f>
        <v>0</v>
      </c>
      <c r="Q185" s="2">
        <f t="shared" ca="1" si="12"/>
        <v>0.93146833036681864</v>
      </c>
      <c r="R185" s="3">
        <f ca="1">1-Q185/MAX(Q$2:Q185)</f>
        <v>0.10055899136157109</v>
      </c>
    </row>
    <row r="186" spans="1:18" x14ac:dyDescent="0.15">
      <c r="A186" s="1">
        <v>38637</v>
      </c>
      <c r="B186">
        <v>920.45</v>
      </c>
      <c r="C186">
        <v>926.09</v>
      </c>
      <c r="D186" s="22">
        <v>917.38</v>
      </c>
      <c r="E186" s="22">
        <v>923.48</v>
      </c>
      <c r="F186" s="16">
        <v>6653231104</v>
      </c>
      <c r="G186" s="3">
        <f t="shared" si="10"/>
        <v>4.0882007567519807E-3</v>
      </c>
      <c r="H186" s="3">
        <f>1-E186/MAX(E$2:E186)</f>
        <v>0.11964003126847034</v>
      </c>
      <c r="I186" s="44">
        <f>INT((ROW()-2)/计算结果!B$18+1)</f>
        <v>93</v>
      </c>
      <c r="J186" s="3">
        <f ca="1">IF(AND(I186=1,I186&lt;&gt;I185),0,IF(I186&gt;I185,OFFSET(E186,IF(SUM(OFFSET(I186,0,0,计算结果!B$18-1,1))/'000300'!I186=计算结果!B$18,计算结果!B$18-1,SUM(OFFSET(I186,0,0,计算结果!B$18,1))/'000300'!I186-1),0,1,1)/E185-1,J185))</f>
        <v>-3.5010655416866099E-3</v>
      </c>
      <c r="K186" s="34">
        <f ca="1">IF(I186=1,0.02,IF(I186&gt;I185,IF(AND(J186&gt;0,J185&gt;0,MAX(OFFSET(C186,0,0,计算结果!B$18-1,1))&gt;MAX(OFFSET('000300'!C185,0,0,-计算结果!B$18+1,1))),K185+0.02,IF(AND(J186&lt;0,J185&lt;0,MIN(OFFSET(C186,0,0,计算结果!B$18-1,1))&lt;MIN(OFFSET('000300'!C185,0,0,-计算结果!B$18+1,1))),K185+0.02,0.02)),K185))</f>
        <v>0.02</v>
      </c>
      <c r="L186" s="34">
        <f ca="1">IF(I186&lt;&gt;I185,IF(OFFSET(J186,计算结果!B$18,0,1,1)&gt;0,MAX(OFFSET(C186,0,0,计算结果!B$18-1,1)),IF(OFFSET(J186,计算结果!B$18,0,1,1)&lt;0,MIN(OFFSET(D186,0,0,计算结果!B$18-1,1)),L185)),L185)</f>
        <v>917.38</v>
      </c>
      <c r="M186" s="34">
        <f t="shared" ca="1" si="14"/>
        <v>923.66382472042005</v>
      </c>
      <c r="N186" s="33" t="str">
        <f t="shared" ca="1" si="13"/>
        <v>卖</v>
      </c>
      <c r="O186" s="4" t="str">
        <f t="shared" ca="1" si="11"/>
        <v/>
      </c>
      <c r="P186" s="3">
        <f ca="1">IF(N185="买",E186/E185-1,0)-IF(O186=1,计算结果!B$17,0)</f>
        <v>0</v>
      </c>
      <c r="Q186" s="2">
        <f t="shared" ca="1" si="12"/>
        <v>0.93146833036681864</v>
      </c>
      <c r="R186" s="3">
        <f ca="1">1-Q186/MAX(Q$2:Q186)</f>
        <v>0.10055899136157109</v>
      </c>
    </row>
    <row r="187" spans="1:18" x14ac:dyDescent="0.15">
      <c r="A187" s="1">
        <v>38638</v>
      </c>
      <c r="B187">
        <v>923.43</v>
      </c>
      <c r="C187">
        <v>926.01</v>
      </c>
      <c r="D187" s="22">
        <v>916.28</v>
      </c>
      <c r="E187" s="22">
        <v>916.5</v>
      </c>
      <c r="F187" s="16">
        <v>6021814272</v>
      </c>
      <c r="G187" s="3">
        <f t="shared" si="10"/>
        <v>-7.5583661801014168E-3</v>
      </c>
      <c r="H187" s="3">
        <f>1-E187/MAX(E$2:E187)</f>
        <v>0.12629411428244586</v>
      </c>
      <c r="I187" s="44">
        <f>INT((ROW()-2)/计算结果!B$18+1)</f>
        <v>93</v>
      </c>
      <c r="J187" s="3">
        <f ca="1">IF(AND(I187=1,I187&lt;&gt;I186),0,IF(I187&gt;I186,OFFSET(E187,IF(SUM(OFFSET(I187,0,0,计算结果!B$18-1,1))/'000300'!I187=计算结果!B$18,计算结果!B$18-1,SUM(OFFSET(I187,0,0,计算结果!B$18,1))/'000300'!I187-1),0,1,1)/E186-1,J186))</f>
        <v>-3.5010655416866099E-3</v>
      </c>
      <c r="K187" s="34">
        <f ca="1">IF(I187=1,0.02,IF(I187&gt;I186,IF(AND(J187&gt;0,J186&gt;0,MAX(OFFSET(C187,0,0,计算结果!B$18-1,1))&gt;MAX(OFFSET('000300'!C186,0,0,-计算结果!B$18+1,1))),K186+0.02,IF(AND(J187&lt;0,J186&lt;0,MIN(OFFSET(C187,0,0,计算结果!B$18-1,1))&lt;MIN(OFFSET('000300'!C186,0,0,-计算结果!B$18+1,1))),K186+0.02,0.02)),K186))</f>
        <v>0.02</v>
      </c>
      <c r="L187" s="34">
        <f ca="1">IF(I187&lt;&gt;I186,IF(OFFSET(J187,计算结果!B$18,0,1,1)&gt;0,MAX(OFFSET(C187,0,0,计算结果!B$18-1,1)),IF(OFFSET(J187,计算结果!B$18,0,1,1)&lt;0,MIN(OFFSET(D187,0,0,计算结果!B$18-1,1)),L186)),L186)</f>
        <v>917.38</v>
      </c>
      <c r="M187" s="34">
        <f t="shared" ca="1" si="14"/>
        <v>923.66382472042005</v>
      </c>
      <c r="N187" s="33" t="str">
        <f t="shared" ca="1" si="13"/>
        <v>卖</v>
      </c>
      <c r="O187" s="4" t="str">
        <f t="shared" ca="1" si="11"/>
        <v/>
      </c>
      <c r="P187" s="3">
        <f ca="1">IF(N186="买",E187/E186-1,0)-IF(O187=1,计算结果!B$17,0)</f>
        <v>0</v>
      </c>
      <c r="Q187" s="2">
        <f t="shared" ca="1" si="12"/>
        <v>0.93146833036681864</v>
      </c>
      <c r="R187" s="3">
        <f ca="1">1-Q187/MAX(Q$2:Q187)</f>
        <v>0.10055899136157109</v>
      </c>
    </row>
    <row r="188" spans="1:18" x14ac:dyDescent="0.15">
      <c r="A188" s="1">
        <v>38639</v>
      </c>
      <c r="B188">
        <v>916.34</v>
      </c>
      <c r="C188">
        <v>917.89</v>
      </c>
      <c r="D188" s="22">
        <v>902.81</v>
      </c>
      <c r="E188" s="22">
        <v>904.83</v>
      </c>
      <c r="F188" s="16">
        <v>5568049152</v>
      </c>
      <c r="G188" s="3">
        <f t="shared" si="10"/>
        <v>-1.2733224222585826E-2</v>
      </c>
      <c r="H188" s="3">
        <f>1-E188/MAX(E$2:E188)</f>
        <v>0.13741920722988044</v>
      </c>
      <c r="I188" s="44">
        <f>INT((ROW()-2)/计算结果!B$18+1)</f>
        <v>94</v>
      </c>
      <c r="J188" s="3">
        <f ca="1">IF(AND(I188=1,I188&lt;&gt;I187),0,IF(I188&gt;I187,OFFSET(E188,IF(SUM(OFFSET(I188,0,0,计算结果!B$18-1,1))/'000300'!I188=计算结果!B$18,计算结果!B$18-1,SUM(OFFSET(I188,0,0,计算结果!B$18,1))/'000300'!I188-1),0,1,1)/E187-1,J187))</f>
        <v>-2.0600109110747389E-2</v>
      </c>
      <c r="K188" s="34">
        <f ca="1">IF(I188=1,0.02,IF(I188&gt;I187,IF(AND(J188&gt;0,J187&gt;0,MAX(OFFSET(C188,0,0,计算结果!B$18-1,1))&gt;MAX(OFFSET('000300'!C187,0,0,-计算结果!B$18+1,1))),K187+0.02,IF(AND(J188&lt;0,J187&lt;0,MIN(OFFSET(C188,0,0,计算结果!B$18-1,1))&lt;MIN(OFFSET('000300'!C187,0,0,-计算结果!B$18+1,1))),K187+0.02,0.02)),K187))</f>
        <v>0.04</v>
      </c>
      <c r="L188" s="34">
        <f ca="1">IF(I188&lt;&gt;I187,IF(OFFSET(J188,计算结果!B$18,0,1,1)&gt;0,MAX(OFFSET(C188,0,0,计算结果!B$18-1,1)),IF(OFFSET(J188,计算结果!B$18,0,1,1)&lt;0,MIN(OFFSET(D188,0,0,计算结果!B$18-1,1)),L187)),L187)</f>
        <v>917.89</v>
      </c>
      <c r="M188" s="34">
        <f t="shared" ca="1" si="14"/>
        <v>923.4328717316032</v>
      </c>
      <c r="N188" s="33" t="str">
        <f t="shared" ca="1" si="13"/>
        <v>卖</v>
      </c>
      <c r="O188" s="4" t="str">
        <f t="shared" ca="1" si="11"/>
        <v/>
      </c>
      <c r="P188" s="3">
        <f ca="1">IF(N187="买",E188/E187-1,0)-IF(O188=1,计算结果!B$17,0)</f>
        <v>0</v>
      </c>
      <c r="Q188" s="2">
        <f t="shared" ca="1" si="12"/>
        <v>0.93146833036681864</v>
      </c>
      <c r="R188" s="3">
        <f ca="1">1-Q188/MAX(Q$2:Q188)</f>
        <v>0.10055899136157109</v>
      </c>
    </row>
    <row r="189" spans="1:18" x14ac:dyDescent="0.15">
      <c r="A189" s="1">
        <v>38642</v>
      </c>
      <c r="B189">
        <v>903.27</v>
      </c>
      <c r="C189">
        <v>903.27</v>
      </c>
      <c r="D189" s="22">
        <v>892.36</v>
      </c>
      <c r="E189" s="22">
        <v>897.62</v>
      </c>
      <c r="F189" s="16">
        <v>5516482048</v>
      </c>
      <c r="G189" s="3">
        <f t="shared" si="10"/>
        <v>-7.9683476454140978E-3</v>
      </c>
      <c r="H189" s="3">
        <f>1-E189/MAX(E$2:E189)</f>
        <v>0.14429255085892967</v>
      </c>
      <c r="I189" s="44">
        <f>INT((ROW()-2)/计算结果!B$18+1)</f>
        <v>94</v>
      </c>
      <c r="J189" s="3">
        <f ca="1">IF(AND(I189=1,I189&lt;&gt;I188),0,IF(I189&gt;I188,OFFSET(E189,IF(SUM(OFFSET(I189,0,0,计算结果!B$18-1,1))/'000300'!I189=计算结果!B$18,计算结果!B$18-1,SUM(OFFSET(I189,0,0,计算结果!B$18,1))/'000300'!I189-1),0,1,1)/E188-1,J188))</f>
        <v>-2.0600109110747389E-2</v>
      </c>
      <c r="K189" s="34">
        <f ca="1">IF(I189=1,0.02,IF(I189&gt;I188,IF(AND(J189&gt;0,J188&gt;0,MAX(OFFSET(C189,0,0,计算结果!B$18-1,1))&gt;MAX(OFFSET('000300'!C188,0,0,-计算结果!B$18+1,1))),K188+0.02,IF(AND(J189&lt;0,J188&lt;0,MIN(OFFSET(C189,0,0,计算结果!B$18-1,1))&lt;MIN(OFFSET('000300'!C188,0,0,-计算结果!B$18+1,1))),K188+0.02,0.02)),K188))</f>
        <v>0.04</v>
      </c>
      <c r="L189" s="34">
        <f ca="1">IF(I189&lt;&gt;I188,IF(OFFSET(J189,计算结果!B$18,0,1,1)&gt;0,MAX(OFFSET(C189,0,0,计算结果!B$18-1,1)),IF(OFFSET(J189,计算结果!B$18,0,1,1)&lt;0,MIN(OFFSET(D189,0,0,计算结果!B$18-1,1)),L188)),L188)</f>
        <v>917.89</v>
      </c>
      <c r="M189" s="34">
        <f t="shared" ca="1" si="14"/>
        <v>923.4328717316032</v>
      </c>
      <c r="N189" s="33" t="str">
        <f t="shared" ca="1" si="13"/>
        <v>卖</v>
      </c>
      <c r="O189" s="4" t="str">
        <f t="shared" ca="1" si="11"/>
        <v/>
      </c>
      <c r="P189" s="3">
        <f ca="1">IF(N188="买",E189/E188-1,0)-IF(O189=1,计算结果!B$17,0)</f>
        <v>0</v>
      </c>
      <c r="Q189" s="2">
        <f t="shared" ca="1" si="12"/>
        <v>0.93146833036681864</v>
      </c>
      <c r="R189" s="3">
        <f ca="1">1-Q189/MAX(Q$2:Q189)</f>
        <v>0.10055899136157109</v>
      </c>
    </row>
    <row r="190" spans="1:18" x14ac:dyDescent="0.15">
      <c r="A190" s="1">
        <v>38643</v>
      </c>
      <c r="B190">
        <v>897.37</v>
      </c>
      <c r="C190">
        <v>903</v>
      </c>
      <c r="D190" s="22">
        <v>895.62</v>
      </c>
      <c r="E190" s="22">
        <v>902.37</v>
      </c>
      <c r="F190" s="16">
        <v>5849997824</v>
      </c>
      <c r="G190" s="3">
        <f t="shared" si="10"/>
        <v>5.2917715737170745E-3</v>
      </c>
      <c r="H190" s="3">
        <f>1-E190/MAX(E$2:E190)</f>
        <v>0.13976434250414693</v>
      </c>
      <c r="I190" s="44">
        <f>INT((ROW()-2)/计算结果!B$18+1)</f>
        <v>95</v>
      </c>
      <c r="J190" s="3">
        <f ca="1">IF(AND(I190=1,I190&lt;&gt;I189),0,IF(I190&gt;I189,OFFSET(E190,IF(SUM(OFFSET(I190,0,0,计算结果!B$18-1,1))/'000300'!I190=计算结果!B$18,计算结果!B$18-1,SUM(OFFSET(I190,0,0,计算结果!B$18,1))/'000300'!I190-1),0,1,1)/E189-1,J189))</f>
        <v>1.2477440342237855E-3</v>
      </c>
      <c r="K190" s="34">
        <f ca="1">IF(I190=1,0.02,IF(I190&gt;I189,IF(AND(J190&gt;0,J189&gt;0,MAX(OFFSET(C190,0,0,计算结果!B$18-1,1))&gt;MAX(OFFSET('000300'!C189,0,0,-计算结果!B$18+1,1))),K189+0.02,IF(AND(J190&lt;0,J189&lt;0,MIN(OFFSET(C190,0,0,计算结果!B$18-1,1))&lt;MIN(OFFSET('000300'!C189,0,0,-计算结果!B$18+1,1))),K189+0.02,0.02)),K189))</f>
        <v>0.02</v>
      </c>
      <c r="L190" s="34">
        <f ca="1">IF(I190&lt;&gt;I189,IF(OFFSET(J190,计算结果!B$18,0,1,1)&gt;0,MAX(OFFSET(C190,0,0,计算结果!B$18-1,1)),IF(OFFSET(J190,计算结果!B$18,0,1,1)&lt;0,MIN(OFFSET(D190,0,0,计算结果!B$18-1,1)),L189)),L189)</f>
        <v>903</v>
      </c>
      <c r="M190" s="34">
        <f t="shared" ca="1" si="14"/>
        <v>923.02421429697108</v>
      </c>
      <c r="N190" s="33" t="str">
        <f t="shared" ca="1" si="13"/>
        <v>卖</v>
      </c>
      <c r="O190" s="4" t="str">
        <f t="shared" ca="1" si="11"/>
        <v/>
      </c>
      <c r="P190" s="3">
        <f ca="1">IF(N189="买",E190/E189-1,0)-IF(O190=1,计算结果!B$17,0)</f>
        <v>0</v>
      </c>
      <c r="Q190" s="2">
        <f t="shared" ca="1" si="12"/>
        <v>0.93146833036681864</v>
      </c>
      <c r="R190" s="3">
        <f ca="1">1-Q190/MAX(Q$2:Q190)</f>
        <v>0.10055899136157109</v>
      </c>
    </row>
    <row r="191" spans="1:18" x14ac:dyDescent="0.15">
      <c r="A191" s="1">
        <v>38644</v>
      </c>
      <c r="B191">
        <v>902.04</v>
      </c>
      <c r="C191">
        <v>907.88</v>
      </c>
      <c r="D191" s="22">
        <v>897.04</v>
      </c>
      <c r="E191" s="22">
        <v>898.74</v>
      </c>
      <c r="F191" s="16">
        <v>5474099200</v>
      </c>
      <c r="G191" s="3">
        <f t="shared" si="10"/>
        <v>-4.0227401176901045E-3</v>
      </c>
      <c r="H191" s="3">
        <f>1-E191/MAX(E$2:E191)</f>
        <v>0.143224846994223</v>
      </c>
      <c r="I191" s="44">
        <f>INT((ROW()-2)/计算结果!B$18+1)</f>
        <v>95</v>
      </c>
      <c r="J191" s="3">
        <f ca="1">IF(AND(I191=1,I191&lt;&gt;I190),0,IF(I191&gt;I190,OFFSET(E191,IF(SUM(OFFSET(I191,0,0,计算结果!B$18-1,1))/'000300'!I191=计算结果!B$18,计算结果!B$18-1,SUM(OFFSET(I191,0,0,计算结果!B$18,1))/'000300'!I191-1),0,1,1)/E190-1,J190))</f>
        <v>1.2477440342237855E-3</v>
      </c>
      <c r="K191" s="34">
        <f ca="1">IF(I191=1,0.02,IF(I191&gt;I190,IF(AND(J191&gt;0,J190&gt;0,MAX(OFFSET(C191,0,0,计算结果!B$18-1,1))&gt;MAX(OFFSET('000300'!C190,0,0,-计算结果!B$18+1,1))),K190+0.02,IF(AND(J191&lt;0,J190&lt;0,MIN(OFFSET(C191,0,0,计算结果!B$18-1,1))&lt;MIN(OFFSET('000300'!C190,0,0,-计算结果!B$18+1,1))),K190+0.02,0.02)),K190))</f>
        <v>0.02</v>
      </c>
      <c r="L191" s="34">
        <f ca="1">IF(I191&lt;&gt;I190,IF(OFFSET(J191,计算结果!B$18,0,1,1)&gt;0,MAX(OFFSET(C191,0,0,计算结果!B$18-1,1)),IF(OFFSET(J191,计算结果!B$18,0,1,1)&lt;0,MIN(OFFSET(D191,0,0,计算结果!B$18-1,1)),L190)),L190)</f>
        <v>903</v>
      </c>
      <c r="M191" s="34">
        <f t="shared" ca="1" si="14"/>
        <v>923.02421429697108</v>
      </c>
      <c r="N191" s="33" t="str">
        <f t="shared" ca="1" si="13"/>
        <v>卖</v>
      </c>
      <c r="O191" s="4" t="str">
        <f t="shared" ca="1" si="11"/>
        <v/>
      </c>
      <c r="P191" s="3">
        <f ca="1">IF(N190="买",E191/E190-1,0)-IF(O191=1,计算结果!B$17,0)</f>
        <v>0</v>
      </c>
      <c r="Q191" s="2">
        <f t="shared" ca="1" si="12"/>
        <v>0.93146833036681864</v>
      </c>
      <c r="R191" s="3">
        <f ca="1">1-Q191/MAX(Q$2:Q191)</f>
        <v>0.10055899136157109</v>
      </c>
    </row>
    <row r="192" spans="1:18" x14ac:dyDescent="0.15">
      <c r="A192" s="1">
        <v>38645</v>
      </c>
      <c r="B192">
        <v>898.89</v>
      </c>
      <c r="C192">
        <v>900.13</v>
      </c>
      <c r="D192" s="22">
        <v>889.57</v>
      </c>
      <c r="E192" s="22">
        <v>899.91</v>
      </c>
      <c r="F192" s="16">
        <v>6082545664</v>
      </c>
      <c r="G192" s="3">
        <f t="shared" si="10"/>
        <v>1.3018225515721848E-3</v>
      </c>
      <c r="H192" s="3">
        <f>1-E192/MAX(E$2:E192)</f>
        <v>0.14210947777841332</v>
      </c>
      <c r="I192" s="44">
        <f>INT((ROW()-2)/计算结果!B$18+1)</f>
        <v>96</v>
      </c>
      <c r="J192" s="3">
        <f ca="1">IF(AND(I192=1,I192&lt;&gt;I191),0,IF(I192&gt;I191,OFFSET(E192,IF(SUM(OFFSET(I192,0,0,计算结果!B$18-1,1))/'000300'!I192=计算结果!B$18,计算结果!B$18-1,SUM(OFFSET(I192,0,0,计算结果!B$18,1))/'000300'!I192-1),0,1,1)/E191-1,J191))</f>
        <v>6.3088323653113232E-3</v>
      </c>
      <c r="K192" s="34">
        <f ca="1">IF(I192=1,0.02,IF(I192&gt;I191,IF(AND(J192&gt;0,J191&gt;0,MAX(OFFSET(C192,0,0,计算结果!B$18-1,1))&gt;MAX(OFFSET('000300'!C191,0,0,-计算结果!B$18+1,1))),K191+0.02,IF(AND(J192&lt;0,J191&lt;0,MIN(OFFSET(C192,0,0,计算结果!B$18-1,1))&lt;MIN(OFFSET('000300'!C191,0,0,-计算结果!B$18+1,1))),K191+0.02,0.02)),K191))</f>
        <v>0.02</v>
      </c>
      <c r="L192" s="34">
        <f ca="1">IF(I192&lt;&gt;I191,IF(OFFSET(J192,计算结果!B$18,0,1,1)&gt;0,MAX(OFFSET(C192,0,0,计算结果!B$18-1,1)),IF(OFFSET(J192,计算结果!B$18,0,1,1)&lt;0,MIN(OFFSET(D192,0,0,计算结果!B$18-1,1)),L191)),L191)</f>
        <v>889.57</v>
      </c>
      <c r="M192" s="34">
        <f t="shared" ca="1" si="14"/>
        <v>922.35513001103163</v>
      </c>
      <c r="N192" s="33" t="str">
        <f t="shared" ca="1" si="13"/>
        <v>卖</v>
      </c>
      <c r="O192" s="4" t="str">
        <f t="shared" ca="1" si="11"/>
        <v/>
      </c>
      <c r="P192" s="3">
        <f ca="1">IF(N191="买",E192/E191-1,0)-IF(O192=1,计算结果!B$17,0)</f>
        <v>0</v>
      </c>
      <c r="Q192" s="2">
        <f t="shared" ca="1" si="12"/>
        <v>0.93146833036681864</v>
      </c>
      <c r="R192" s="3">
        <f ca="1">1-Q192/MAX(Q$2:Q192)</f>
        <v>0.10055899136157109</v>
      </c>
    </row>
    <row r="193" spans="1:18" x14ac:dyDescent="0.15">
      <c r="A193" s="1">
        <v>38646</v>
      </c>
      <c r="B193">
        <v>899.65</v>
      </c>
      <c r="C193">
        <v>907.79</v>
      </c>
      <c r="D193" s="22">
        <v>897.99</v>
      </c>
      <c r="E193" s="22">
        <v>904.41</v>
      </c>
      <c r="F193" s="16">
        <v>5645095936</v>
      </c>
      <c r="G193" s="3">
        <f t="shared" si="10"/>
        <v>5.0005000500050745E-3</v>
      </c>
      <c r="H193" s="3">
        <f>1-E193/MAX(E$2:E193)</f>
        <v>0.13781959617914552</v>
      </c>
      <c r="I193" s="44">
        <f>INT((ROW()-2)/计算结果!B$18+1)</f>
        <v>96</v>
      </c>
      <c r="J193" s="3">
        <f ca="1">IF(AND(I193=1,I193&lt;&gt;I192),0,IF(I193&gt;I192,OFFSET(E193,IF(SUM(OFFSET(I193,0,0,计算结果!B$18-1,1))/'000300'!I193=计算结果!B$18,计算结果!B$18-1,SUM(OFFSET(I193,0,0,计算结果!B$18,1))/'000300'!I193-1),0,1,1)/E192-1,J192))</f>
        <v>6.3088323653113232E-3</v>
      </c>
      <c r="K193" s="34">
        <f ca="1">IF(I193=1,0.02,IF(I193&gt;I192,IF(AND(J193&gt;0,J192&gt;0,MAX(OFFSET(C193,0,0,计算结果!B$18-1,1))&gt;MAX(OFFSET('000300'!C192,0,0,-计算结果!B$18+1,1))),K192+0.02,IF(AND(J193&lt;0,J192&lt;0,MIN(OFFSET(C193,0,0,计算结果!B$18-1,1))&lt;MIN(OFFSET('000300'!C192,0,0,-计算结果!B$18+1,1))),K192+0.02,0.02)),K192))</f>
        <v>0.02</v>
      </c>
      <c r="L193" s="34">
        <f ca="1">IF(I193&lt;&gt;I192,IF(OFFSET(J193,计算结果!B$18,0,1,1)&gt;0,MAX(OFFSET(C193,0,0,计算结果!B$18-1,1)),IF(OFFSET(J193,计算结果!B$18,0,1,1)&lt;0,MIN(OFFSET(D193,0,0,计算结果!B$18-1,1)),L192)),L192)</f>
        <v>889.57</v>
      </c>
      <c r="M193" s="34">
        <f t="shared" ca="1" si="14"/>
        <v>922.35513001103163</v>
      </c>
      <c r="N193" s="33" t="str">
        <f t="shared" ca="1" si="13"/>
        <v>卖</v>
      </c>
      <c r="O193" s="4" t="str">
        <f t="shared" ca="1" si="11"/>
        <v/>
      </c>
      <c r="P193" s="3">
        <f ca="1">IF(N192="买",E193/E192-1,0)-IF(O193=1,计算结果!B$17,0)</f>
        <v>0</v>
      </c>
      <c r="Q193" s="2">
        <f t="shared" ca="1" si="12"/>
        <v>0.93146833036681864</v>
      </c>
      <c r="R193" s="3">
        <f ca="1">1-Q193/MAX(Q$2:Q193)</f>
        <v>0.10055899136157109</v>
      </c>
    </row>
    <row r="194" spans="1:18" x14ac:dyDescent="0.15">
      <c r="A194" s="1">
        <v>38649</v>
      </c>
      <c r="B194">
        <v>905.13</v>
      </c>
      <c r="C194">
        <v>908.45</v>
      </c>
      <c r="D194" s="22">
        <v>900.23</v>
      </c>
      <c r="E194" s="22">
        <v>906.65</v>
      </c>
      <c r="F194" s="16">
        <v>4674775552</v>
      </c>
      <c r="G194" s="3">
        <f t="shared" si="10"/>
        <v>2.4767528001681249E-3</v>
      </c>
      <c r="H194" s="3">
        <f>1-E194/MAX(E$2:E194)</f>
        <v>0.13568418844973218</v>
      </c>
      <c r="I194" s="44">
        <f>INT((ROW()-2)/计算结果!B$18+1)</f>
        <v>97</v>
      </c>
      <c r="J194" s="3">
        <f ca="1">IF(AND(I194=1,I194&lt;&gt;I193),0,IF(I194&gt;I193,OFFSET(E194,IF(SUM(OFFSET(I194,0,0,计算结果!B$18-1,1))/'000300'!I194=计算结果!B$18,计算结果!B$18-1,SUM(OFFSET(I194,0,0,计算结果!B$18,1))/'000300'!I194-1),0,1,1)/E193-1,J193))</f>
        <v>-1.1211729193617903E-2</v>
      </c>
      <c r="K194" s="34">
        <f ca="1">IF(I194=1,0.02,IF(I194&gt;I193,IF(AND(J194&gt;0,J193&gt;0,MAX(OFFSET(C194,0,0,计算结果!B$18-1,1))&gt;MAX(OFFSET('000300'!C193,0,0,-计算结果!B$18+1,1))),K193+0.02,IF(AND(J194&lt;0,J193&lt;0,MIN(OFFSET(C194,0,0,计算结果!B$18-1,1))&lt;MIN(OFFSET('000300'!C193,0,0,-计算结果!B$18+1,1))),K193+0.02,0.02)),K193))</f>
        <v>0.02</v>
      </c>
      <c r="L194" s="34">
        <f ca="1">IF(I194&lt;&gt;I193,IF(OFFSET(J194,计算结果!B$18,0,1,1)&gt;0,MAX(OFFSET(C194,0,0,计算结果!B$18-1,1)),IF(OFFSET(J194,计算结果!B$18,0,1,1)&lt;0,MIN(OFFSET(D194,0,0,计算结果!B$18-1,1)),L193)),L193)</f>
        <v>900.23</v>
      </c>
      <c r="M194" s="34">
        <f t="shared" ca="1" si="14"/>
        <v>921.91262741081096</v>
      </c>
      <c r="N194" s="33" t="str">
        <f t="shared" ca="1" si="13"/>
        <v>卖</v>
      </c>
      <c r="O194" s="4" t="str">
        <f t="shared" ca="1" si="11"/>
        <v/>
      </c>
      <c r="P194" s="3">
        <f ca="1">IF(N193="买",E194/E193-1,0)-IF(O194=1,计算结果!B$17,0)</f>
        <v>0</v>
      </c>
      <c r="Q194" s="2">
        <f t="shared" ca="1" si="12"/>
        <v>0.93146833036681864</v>
      </c>
      <c r="R194" s="3">
        <f ca="1">1-Q194/MAX(Q$2:Q194)</f>
        <v>0.10055899136157109</v>
      </c>
    </row>
    <row r="195" spans="1:18" x14ac:dyDescent="0.15">
      <c r="A195" s="1">
        <v>38650</v>
      </c>
      <c r="B195">
        <v>905.97</v>
      </c>
      <c r="C195">
        <v>905.97</v>
      </c>
      <c r="D195" s="22">
        <v>893.61</v>
      </c>
      <c r="E195" s="22">
        <v>894.27</v>
      </c>
      <c r="F195" s="16">
        <v>5687105024</v>
      </c>
      <c r="G195" s="3">
        <f t="shared" ref="G195:G258" si="15">E195/E194-1</f>
        <v>-1.3654662769536197E-2</v>
      </c>
      <c r="H195" s="3">
        <f>1-E195/MAX(E$2:E195)</f>
        <v>0.14748612938282901</v>
      </c>
      <c r="I195" s="44">
        <f>INT((ROW()-2)/计算结果!B$18+1)</f>
        <v>97</v>
      </c>
      <c r="J195" s="3">
        <f ca="1">IF(AND(I195=1,I195&lt;&gt;I194),0,IF(I195&gt;I194,OFFSET(E195,IF(SUM(OFFSET(I195,0,0,计算结果!B$18-1,1))/'000300'!I195=计算结果!B$18,计算结果!B$18-1,SUM(OFFSET(I195,0,0,计算结果!B$18,1))/'000300'!I195-1),0,1,1)/E194-1,J194))</f>
        <v>-1.1211729193617903E-2</v>
      </c>
      <c r="K195" s="34">
        <f ca="1">IF(I195=1,0.02,IF(I195&gt;I194,IF(AND(J195&gt;0,J194&gt;0,MAX(OFFSET(C195,0,0,计算结果!B$18-1,1))&gt;MAX(OFFSET('000300'!C194,0,0,-计算结果!B$18+1,1))),K194+0.02,IF(AND(J195&lt;0,J194&lt;0,MIN(OFFSET(C195,0,0,计算结果!B$18-1,1))&lt;MIN(OFFSET('000300'!C194,0,0,-计算结果!B$18+1,1))),K194+0.02,0.02)),K194))</f>
        <v>0.02</v>
      </c>
      <c r="L195" s="34">
        <f ca="1">IF(I195&lt;&gt;I194,IF(OFFSET(J195,计算结果!B$18,0,1,1)&gt;0,MAX(OFFSET(C195,0,0,计算结果!B$18-1,1)),IF(OFFSET(J195,计算结果!B$18,0,1,1)&lt;0,MIN(OFFSET(D195,0,0,计算结果!B$18-1,1)),L194)),L194)</f>
        <v>900.23</v>
      </c>
      <c r="M195" s="34">
        <f t="shared" ca="1" si="14"/>
        <v>921.91262741081096</v>
      </c>
      <c r="N195" s="33" t="str">
        <f t="shared" ca="1" si="13"/>
        <v>卖</v>
      </c>
      <c r="O195" s="4" t="str">
        <f t="shared" ca="1" si="11"/>
        <v/>
      </c>
      <c r="P195" s="3">
        <f ca="1">IF(N194="买",E195/E194-1,0)-IF(O195=1,计算结果!B$17,0)</f>
        <v>0</v>
      </c>
      <c r="Q195" s="2">
        <f t="shared" ca="1" si="12"/>
        <v>0.93146833036681864</v>
      </c>
      <c r="R195" s="3">
        <f ca="1">1-Q195/MAX(Q$2:Q195)</f>
        <v>0.10055899136157109</v>
      </c>
    </row>
    <row r="196" spans="1:18" x14ac:dyDescent="0.15">
      <c r="A196" s="1">
        <v>38651</v>
      </c>
      <c r="B196">
        <v>892.62</v>
      </c>
      <c r="C196">
        <v>892.62</v>
      </c>
      <c r="D196" s="22">
        <v>873.9</v>
      </c>
      <c r="E196" s="22">
        <v>875.82</v>
      </c>
      <c r="F196" s="16">
        <v>5911800832</v>
      </c>
      <c r="G196" s="3">
        <f t="shared" si="15"/>
        <v>-2.0631352947096393E-2</v>
      </c>
      <c r="H196" s="3">
        <f>1-E196/MAX(E$2:E196)</f>
        <v>0.16507464393982718</v>
      </c>
      <c r="I196" s="44">
        <f>INT((ROW()-2)/计算结果!B$18+1)</f>
        <v>98</v>
      </c>
      <c r="J196" s="3">
        <f ca="1">IF(AND(I196=1,I196&lt;&gt;I195),0,IF(I196&gt;I195,OFFSET(E196,IF(SUM(OFFSET(I196,0,0,计算结果!B$18-1,1))/'000300'!I196=计算结果!B$18,计算结果!B$18-1,SUM(OFFSET(I196,0,0,计算结果!B$18,1))/'000300'!I196-1),0,1,1)/E195-1,J195))</f>
        <v>-2.0597806031735333E-2</v>
      </c>
      <c r="K196" s="34">
        <f ca="1">IF(I196=1,0.02,IF(I196&gt;I195,IF(AND(J196&gt;0,J195&gt;0,MAX(OFFSET(C196,0,0,计算结果!B$18-1,1))&gt;MAX(OFFSET('000300'!C195,0,0,-计算结果!B$18+1,1))),K195+0.02,IF(AND(J196&lt;0,J195&lt;0,MIN(OFFSET(C196,0,0,计算结果!B$18-1,1))&lt;MIN(OFFSET('000300'!C195,0,0,-计算结果!B$18+1,1))),K195+0.02,0.02)),K195))</f>
        <v>0.04</v>
      </c>
      <c r="L196" s="34">
        <f ca="1">IF(I196&lt;&gt;I195,IF(OFFSET(J196,计算结果!B$18,0,1,1)&gt;0,MAX(OFFSET(C196,0,0,计算结果!B$18-1,1)),IF(OFFSET(J196,计算结果!B$18,0,1,1)&lt;0,MIN(OFFSET(D196,0,0,计算结果!B$18-1,1)),L195)),L195)</f>
        <v>892.62</v>
      </c>
      <c r="M196" s="34">
        <f t="shared" ca="1" si="14"/>
        <v>920.74092231437851</v>
      </c>
      <c r="N196" s="33" t="str">
        <f t="shared" ca="1" si="13"/>
        <v>卖</v>
      </c>
      <c r="O196" s="4" t="str">
        <f t="shared" ref="O196:O259" ca="1" si="16">IF(N195&lt;&gt;N196,1,"")</f>
        <v/>
      </c>
      <c r="P196" s="3">
        <f ca="1">IF(N195="买",E196/E195-1,0)-IF(O196=1,计算结果!B$17,0)</f>
        <v>0</v>
      </c>
      <c r="Q196" s="2">
        <f t="shared" ref="Q196:Q259" ca="1" si="17">IFERROR(Q195*(1+P196),Q195)</f>
        <v>0.93146833036681864</v>
      </c>
      <c r="R196" s="3">
        <f ca="1">1-Q196/MAX(Q$2:Q196)</f>
        <v>0.10055899136157109</v>
      </c>
    </row>
    <row r="197" spans="1:18" x14ac:dyDescent="0.15">
      <c r="A197" s="1">
        <v>38652</v>
      </c>
      <c r="B197">
        <v>873.47</v>
      </c>
      <c r="C197">
        <v>879.67</v>
      </c>
      <c r="D197" s="22">
        <v>869.72</v>
      </c>
      <c r="E197" s="22">
        <v>875.85</v>
      </c>
      <c r="F197" s="16">
        <v>5881848320</v>
      </c>
      <c r="G197" s="3">
        <f t="shared" si="15"/>
        <v>3.4253613756307644E-5</v>
      </c>
      <c r="H197" s="3">
        <f>1-E197/MAX(E$2:E197)</f>
        <v>0.16504604472916551</v>
      </c>
      <c r="I197" s="44">
        <f>INT((ROW()-2)/计算结果!B$18+1)</f>
        <v>98</v>
      </c>
      <c r="J197" s="3">
        <f ca="1">IF(AND(I197=1,I197&lt;&gt;I196),0,IF(I197&gt;I196,OFFSET(E197,IF(SUM(OFFSET(I197,0,0,计算结果!B$18-1,1))/'000300'!I197=计算结果!B$18,计算结果!B$18-1,SUM(OFFSET(I197,0,0,计算结果!B$18,1))/'000300'!I197-1),0,1,1)/E196-1,J196))</f>
        <v>-2.0597806031735333E-2</v>
      </c>
      <c r="K197" s="34">
        <f ca="1">IF(I197=1,0.02,IF(I197&gt;I196,IF(AND(J197&gt;0,J196&gt;0,MAX(OFFSET(C197,0,0,计算结果!B$18-1,1))&gt;MAX(OFFSET('000300'!C196,0,0,-计算结果!B$18+1,1))),K196+0.02,IF(AND(J197&lt;0,J196&lt;0,MIN(OFFSET(C197,0,0,计算结果!B$18-1,1))&lt;MIN(OFFSET('000300'!C196,0,0,-计算结果!B$18+1,1))),K196+0.02,0.02)),K196))</f>
        <v>0.04</v>
      </c>
      <c r="L197" s="34">
        <f ca="1">IF(I197&lt;&gt;I196,IF(OFFSET(J197,计算结果!B$18,0,1,1)&gt;0,MAX(OFFSET(C197,0,0,计算结果!B$18-1,1)),IF(OFFSET(J197,计算结果!B$18,0,1,1)&lt;0,MIN(OFFSET(D197,0,0,计算结果!B$18-1,1)),L196)),L196)</f>
        <v>892.62</v>
      </c>
      <c r="M197" s="34">
        <f t="shared" ca="1" si="14"/>
        <v>920.74092231437851</v>
      </c>
      <c r="N197" s="33" t="str">
        <f t="shared" ca="1" si="13"/>
        <v>卖</v>
      </c>
      <c r="O197" s="4" t="str">
        <f t="shared" ca="1" si="16"/>
        <v/>
      </c>
      <c r="P197" s="3">
        <f ca="1">IF(N196="买",E197/E196-1,0)-IF(O197=1,计算结果!B$17,0)</f>
        <v>0</v>
      </c>
      <c r="Q197" s="2">
        <f t="shared" ca="1" si="17"/>
        <v>0.93146833036681864</v>
      </c>
      <c r="R197" s="3">
        <f ca="1">1-Q197/MAX(Q$2:Q197)</f>
        <v>0.10055899136157109</v>
      </c>
    </row>
    <row r="198" spans="1:18" x14ac:dyDescent="0.15">
      <c r="A198" s="1">
        <v>38653</v>
      </c>
      <c r="B198">
        <v>875.86</v>
      </c>
      <c r="C198">
        <v>880.21</v>
      </c>
      <c r="D198" s="22">
        <v>859.69</v>
      </c>
      <c r="E198" s="22">
        <v>867.73</v>
      </c>
      <c r="F198" s="16">
        <v>5565266432</v>
      </c>
      <c r="G198" s="3">
        <f t="shared" si="15"/>
        <v>-9.2709938916480938E-3</v>
      </c>
      <c r="H198" s="3">
        <f>1-E198/MAX(E$2:E198)</f>
        <v>0.17278689774828881</v>
      </c>
      <c r="I198" s="44">
        <f>INT((ROW()-2)/计算结果!B$18+1)</f>
        <v>99</v>
      </c>
      <c r="J198" s="3">
        <f ca="1">IF(AND(I198=1,I198&lt;&gt;I197),0,IF(I198&gt;I197,OFFSET(E198,IF(SUM(OFFSET(I198,0,0,计算结果!B$18-1,1))/'000300'!I198=计算结果!B$18,计算结果!B$18-1,SUM(OFFSET(I198,0,0,计算结果!B$18,1))/'000300'!I198-1),0,1,1)/E197-1,J197))</f>
        <v>4.9095164697154914E-4</v>
      </c>
      <c r="K198" s="34">
        <f ca="1">IF(I198=1,0.02,IF(I198&gt;I197,IF(AND(J198&gt;0,J197&gt;0,MAX(OFFSET(C198,0,0,计算结果!B$18-1,1))&gt;MAX(OFFSET('000300'!C197,0,0,-计算结果!B$18+1,1))),K197+0.02,IF(AND(J198&lt;0,J197&lt;0,MIN(OFFSET(C198,0,0,计算结果!B$18-1,1))&lt;MIN(OFFSET('000300'!C197,0,0,-计算结果!B$18+1,1))),K197+0.02,0.02)),K197))</f>
        <v>0.02</v>
      </c>
      <c r="L198" s="34">
        <f ca="1">IF(I198&lt;&gt;I197,IF(OFFSET(J198,计算结果!B$18,0,1,1)&gt;0,MAX(OFFSET(C198,0,0,计算结果!B$18-1,1)),IF(OFFSET(J198,计算结果!B$18,0,1,1)&lt;0,MIN(OFFSET(D198,0,0,计算结果!B$18-1,1)),L197)),L197)</f>
        <v>880.21</v>
      </c>
      <c r="M198" s="34">
        <f t="shared" ca="1" si="14"/>
        <v>919.93030386809096</v>
      </c>
      <c r="N198" s="33" t="str">
        <f t="shared" ref="N198:N261" ca="1" si="18">IF(E198&gt;M198,"买","卖")</f>
        <v>卖</v>
      </c>
      <c r="O198" s="4" t="str">
        <f t="shared" ca="1" si="16"/>
        <v/>
      </c>
      <c r="P198" s="3">
        <f ca="1">IF(N197="买",E198/E197-1,0)-IF(O198=1,计算结果!B$17,0)</f>
        <v>0</v>
      </c>
      <c r="Q198" s="2">
        <f t="shared" ca="1" si="17"/>
        <v>0.93146833036681864</v>
      </c>
      <c r="R198" s="3">
        <f ca="1">1-Q198/MAX(Q$2:Q198)</f>
        <v>0.10055899136157109</v>
      </c>
    </row>
    <row r="199" spans="1:18" x14ac:dyDescent="0.15">
      <c r="A199" s="1">
        <v>38656</v>
      </c>
      <c r="B199">
        <v>866.62</v>
      </c>
      <c r="C199">
        <v>878.41</v>
      </c>
      <c r="D199" s="22">
        <v>866.15</v>
      </c>
      <c r="E199" s="22">
        <v>876.28</v>
      </c>
      <c r="F199" s="16">
        <v>4954801664</v>
      </c>
      <c r="G199" s="3">
        <f t="shared" si="15"/>
        <v>9.8532953798993184E-3</v>
      </c>
      <c r="H199" s="3">
        <f>1-E199/MAX(E$2:E199)</f>
        <v>0.16463612270967987</v>
      </c>
      <c r="I199" s="44">
        <f>INT((ROW()-2)/计算结果!B$18+1)</f>
        <v>99</v>
      </c>
      <c r="J199" s="3">
        <f ca="1">IF(AND(I199=1,I199&lt;&gt;I198),0,IF(I199&gt;I198,OFFSET(E199,IF(SUM(OFFSET(I199,0,0,计算结果!B$18-1,1))/'000300'!I199=计算结果!B$18,计算结果!B$18-1,SUM(OFFSET(I199,0,0,计算结果!B$18,1))/'000300'!I199-1),0,1,1)/E198-1,J198))</f>
        <v>4.9095164697154914E-4</v>
      </c>
      <c r="K199" s="34">
        <f ca="1">IF(I199=1,0.02,IF(I199&gt;I198,IF(AND(J199&gt;0,J198&gt;0,MAX(OFFSET(C199,0,0,计算结果!B$18-1,1))&gt;MAX(OFFSET('000300'!C198,0,0,-计算结果!B$18+1,1))),K198+0.02,IF(AND(J199&lt;0,J198&lt;0,MIN(OFFSET(C199,0,0,计算结果!B$18-1,1))&lt;MIN(OFFSET('000300'!C198,0,0,-计算结果!B$18+1,1))),K198+0.02,0.02)),K198))</f>
        <v>0.02</v>
      </c>
      <c r="L199" s="34">
        <f ca="1">IF(I199&lt;&gt;I198,IF(OFFSET(J199,计算结果!B$18,0,1,1)&gt;0,MAX(OFFSET(C199,0,0,计算结果!B$18-1,1)),IF(OFFSET(J199,计算结果!B$18,0,1,1)&lt;0,MIN(OFFSET(D199,0,0,计算结果!B$18-1,1)),L198)),L198)</f>
        <v>880.21</v>
      </c>
      <c r="M199" s="34">
        <f t="shared" ref="M199:M262" ca="1" si="19">IF(I199&gt;I198,M198+K199*(L199-M198),M198)</f>
        <v>919.93030386809096</v>
      </c>
      <c r="N199" s="33" t="str">
        <f t="shared" ca="1" si="18"/>
        <v>卖</v>
      </c>
      <c r="O199" s="4" t="str">
        <f t="shared" ca="1" si="16"/>
        <v/>
      </c>
      <c r="P199" s="3">
        <f ca="1">IF(N198="买",E199/E198-1,0)-IF(O199=1,计算结果!B$17,0)</f>
        <v>0</v>
      </c>
      <c r="Q199" s="2">
        <f t="shared" ca="1" si="17"/>
        <v>0.93146833036681864</v>
      </c>
      <c r="R199" s="3">
        <f ca="1">1-Q199/MAX(Q$2:Q199)</f>
        <v>0.10055899136157109</v>
      </c>
    </row>
    <row r="200" spans="1:18" x14ac:dyDescent="0.15">
      <c r="A200" s="1">
        <v>38657</v>
      </c>
      <c r="B200">
        <v>875.96</v>
      </c>
      <c r="C200">
        <v>875.96</v>
      </c>
      <c r="D200" s="22">
        <v>862.69</v>
      </c>
      <c r="E200" s="22">
        <v>872.86</v>
      </c>
      <c r="F200" s="16">
        <v>4762514432</v>
      </c>
      <c r="G200" s="3">
        <f t="shared" si="15"/>
        <v>-3.9028620988724727E-3</v>
      </c>
      <c r="H200" s="3">
        <f>1-E200/MAX(E$2:E200)</f>
        <v>0.16789643272512345</v>
      </c>
      <c r="I200" s="44">
        <f>INT((ROW()-2)/计算结果!B$18+1)</f>
        <v>100</v>
      </c>
      <c r="J200" s="3">
        <f ca="1">IF(AND(I200=1,I200&lt;&gt;I199),0,IF(I200&gt;I199,OFFSET(E200,IF(SUM(OFFSET(I200,0,0,计算结果!B$18-1,1))/'000300'!I200=计算结果!B$18,计算结果!B$18-1,SUM(OFFSET(I200,0,0,计算结果!B$18,1))/'000300'!I200-1),0,1,1)/E199-1,J199))</f>
        <v>7.0753640388916406E-3</v>
      </c>
      <c r="K200" s="34">
        <f ca="1">IF(I200=1,0.02,IF(I200&gt;I199,IF(AND(J200&gt;0,J199&gt;0,MAX(OFFSET(C200,0,0,计算结果!B$18-1,1))&gt;MAX(OFFSET('000300'!C199,0,0,-计算结果!B$18+1,1))),K199+0.02,IF(AND(J200&lt;0,J199&lt;0,MIN(OFFSET(C200,0,0,计算结果!B$18-1,1))&lt;MIN(OFFSET('000300'!C199,0,0,-计算结果!B$18+1,1))),K199+0.02,0.02)),K199))</f>
        <v>0.02</v>
      </c>
      <c r="L200" s="34">
        <f ca="1">IF(I200&lt;&gt;I199,IF(OFFSET(J200,计算结果!B$18,0,1,1)&gt;0,MAX(OFFSET(C200,0,0,计算结果!B$18-1,1)),IF(OFFSET(J200,计算结果!B$18,0,1,1)&lt;0,MIN(OFFSET(D200,0,0,计算结果!B$18-1,1)),L199)),L199)</f>
        <v>862.69</v>
      </c>
      <c r="M200" s="34">
        <f t="shared" ca="1" si="19"/>
        <v>918.7854977907291</v>
      </c>
      <c r="N200" s="33" t="str">
        <f t="shared" ca="1" si="18"/>
        <v>卖</v>
      </c>
      <c r="O200" s="4" t="str">
        <f t="shared" ca="1" si="16"/>
        <v/>
      </c>
      <c r="P200" s="3">
        <f ca="1">IF(N199="买",E200/E199-1,0)-IF(O200=1,计算结果!B$17,0)</f>
        <v>0</v>
      </c>
      <c r="Q200" s="2">
        <f t="shared" ca="1" si="17"/>
        <v>0.93146833036681864</v>
      </c>
      <c r="R200" s="3">
        <f ca="1">1-Q200/MAX(Q$2:Q200)</f>
        <v>0.10055899136157109</v>
      </c>
    </row>
    <row r="201" spans="1:18" x14ac:dyDescent="0.15">
      <c r="A201" s="1">
        <v>38658</v>
      </c>
      <c r="B201">
        <v>873.39</v>
      </c>
      <c r="C201">
        <v>884.94</v>
      </c>
      <c r="D201" s="22">
        <v>873.39</v>
      </c>
      <c r="E201" s="22">
        <v>882.48</v>
      </c>
      <c r="F201" s="16">
        <v>6115386880</v>
      </c>
      <c r="G201" s="3">
        <f t="shared" si="15"/>
        <v>1.1021240519671016E-2</v>
      </c>
      <c r="H201" s="3">
        <f>1-E201/MAX(E$2:E201)</f>
        <v>0.15872561917291084</v>
      </c>
      <c r="I201" s="44">
        <f>INT((ROW()-2)/计算结果!B$18+1)</f>
        <v>100</v>
      </c>
      <c r="J201" s="3">
        <f ca="1">IF(AND(I201=1,I201&lt;&gt;I200),0,IF(I201&gt;I200,OFFSET(E201,IF(SUM(OFFSET(I201,0,0,计算结果!B$18-1,1))/'000300'!I201=计算结果!B$18,计算结果!B$18-1,SUM(OFFSET(I201,0,0,计算结果!B$18,1))/'000300'!I201-1),0,1,1)/E200-1,J200))</f>
        <v>7.0753640388916406E-3</v>
      </c>
      <c r="K201" s="34">
        <f ca="1">IF(I201=1,0.02,IF(I201&gt;I200,IF(AND(J201&gt;0,J200&gt;0,MAX(OFFSET(C201,0,0,计算结果!B$18-1,1))&gt;MAX(OFFSET('000300'!C200,0,0,-计算结果!B$18+1,1))),K200+0.02,IF(AND(J201&lt;0,J200&lt;0,MIN(OFFSET(C201,0,0,计算结果!B$18-1,1))&lt;MIN(OFFSET('000300'!C200,0,0,-计算结果!B$18+1,1))),K200+0.02,0.02)),K200))</f>
        <v>0.02</v>
      </c>
      <c r="L201" s="34">
        <f ca="1">IF(I201&lt;&gt;I200,IF(OFFSET(J201,计算结果!B$18,0,1,1)&gt;0,MAX(OFFSET(C201,0,0,计算结果!B$18-1,1)),IF(OFFSET(J201,计算结果!B$18,0,1,1)&lt;0,MIN(OFFSET(D201,0,0,计算结果!B$18-1,1)),L200)),L200)</f>
        <v>862.69</v>
      </c>
      <c r="M201" s="34">
        <f t="shared" ca="1" si="19"/>
        <v>918.7854977907291</v>
      </c>
      <c r="N201" s="33" t="str">
        <f t="shared" ca="1" si="18"/>
        <v>卖</v>
      </c>
      <c r="O201" s="4" t="str">
        <f t="shared" ca="1" si="16"/>
        <v/>
      </c>
      <c r="P201" s="3">
        <f ca="1">IF(N200="买",E201/E200-1,0)-IF(O201=1,计算结果!B$17,0)</f>
        <v>0</v>
      </c>
      <c r="Q201" s="2">
        <f t="shared" ca="1" si="17"/>
        <v>0.93146833036681864</v>
      </c>
      <c r="R201" s="3">
        <f ca="1">1-Q201/MAX(Q$2:Q201)</f>
        <v>0.10055899136157109</v>
      </c>
    </row>
    <row r="202" spans="1:18" x14ac:dyDescent="0.15">
      <c r="A202" s="1">
        <v>38659</v>
      </c>
      <c r="B202">
        <v>882.19</v>
      </c>
      <c r="C202">
        <v>885.68</v>
      </c>
      <c r="D202" s="22">
        <v>872.11</v>
      </c>
      <c r="E202" s="22">
        <v>874.58</v>
      </c>
      <c r="F202" s="16">
        <v>5843191808</v>
      </c>
      <c r="G202" s="3">
        <f t="shared" si="15"/>
        <v>-8.9520442389628974E-3</v>
      </c>
      <c r="H202" s="3">
        <f>1-E202/MAX(E$2:E202)</f>
        <v>0.1662567446471811</v>
      </c>
      <c r="I202" s="44">
        <f>INT((ROW()-2)/计算结果!B$18+1)</f>
        <v>101</v>
      </c>
      <c r="J202" s="3">
        <f ca="1">IF(AND(I202=1,I202&lt;&gt;I201),0,IF(I202&gt;I201,OFFSET(E202,IF(SUM(OFFSET(I202,0,0,计算结果!B$18-1,1))/'000300'!I202=计算结果!B$18,计算结果!B$18-1,SUM(OFFSET(I202,0,0,计算结果!B$18,1))/'000300'!I202-1),0,1,1)/E201-1,J201))</f>
        <v>-4.6686610461427192E-3</v>
      </c>
      <c r="K202" s="34">
        <f ca="1">IF(I202=1,0.02,IF(I202&gt;I201,IF(AND(J202&gt;0,J201&gt;0,MAX(OFFSET(C202,0,0,计算结果!B$18-1,1))&gt;MAX(OFFSET('000300'!C201,0,0,-计算结果!B$18+1,1))),K201+0.02,IF(AND(J202&lt;0,J201&lt;0,MIN(OFFSET(C202,0,0,计算结果!B$18-1,1))&lt;MIN(OFFSET('000300'!C201,0,0,-计算结果!B$18+1,1))),K201+0.02,0.02)),K201))</f>
        <v>0.02</v>
      </c>
      <c r="L202" s="34">
        <f ca="1">IF(I202&lt;&gt;I201,IF(OFFSET(J202,计算结果!B$18,0,1,1)&gt;0,MAX(OFFSET(C202,0,0,计算结果!B$18-1,1)),IF(OFFSET(J202,计算结果!B$18,0,1,1)&lt;0,MIN(OFFSET(D202,0,0,计算结果!B$18-1,1)),L201)),L201)</f>
        <v>885.68</v>
      </c>
      <c r="M202" s="34">
        <f t="shared" ca="1" si="19"/>
        <v>918.12338783491452</v>
      </c>
      <c r="N202" s="33" t="str">
        <f t="shared" ca="1" si="18"/>
        <v>卖</v>
      </c>
      <c r="O202" s="4" t="str">
        <f t="shared" ca="1" si="16"/>
        <v/>
      </c>
      <c r="P202" s="3">
        <f ca="1">IF(N201="买",E202/E201-1,0)-IF(O202=1,计算结果!B$17,0)</f>
        <v>0</v>
      </c>
      <c r="Q202" s="2">
        <f t="shared" ca="1" si="17"/>
        <v>0.93146833036681864</v>
      </c>
      <c r="R202" s="3">
        <f ca="1">1-Q202/MAX(Q$2:Q202)</f>
        <v>0.10055899136157109</v>
      </c>
    </row>
    <row r="203" spans="1:18" x14ac:dyDescent="0.15">
      <c r="A203" s="1">
        <v>38660</v>
      </c>
      <c r="B203">
        <v>873.35</v>
      </c>
      <c r="C203">
        <v>878.36</v>
      </c>
      <c r="D203" s="22">
        <v>869.68</v>
      </c>
      <c r="E203" s="22">
        <v>878.36</v>
      </c>
      <c r="F203" s="16">
        <v>4570235904</v>
      </c>
      <c r="G203" s="3">
        <f t="shared" si="15"/>
        <v>4.3220745958059137E-3</v>
      </c>
      <c r="H203" s="3">
        <f>1-E203/MAX(E$2:E203)</f>
        <v>0.16265324410379611</v>
      </c>
      <c r="I203" s="44">
        <f>INT((ROW()-2)/计算结果!B$18+1)</f>
        <v>101</v>
      </c>
      <c r="J203" s="3">
        <f ca="1">IF(AND(I203=1,I203&lt;&gt;I202),0,IF(I203&gt;I202,OFFSET(E203,IF(SUM(OFFSET(I203,0,0,计算结果!B$18-1,1))/'000300'!I203=计算结果!B$18,计算结果!B$18-1,SUM(OFFSET(I203,0,0,计算结果!B$18,1))/'000300'!I203-1),0,1,1)/E202-1,J202))</f>
        <v>-4.6686610461427192E-3</v>
      </c>
      <c r="K203" s="34">
        <f ca="1">IF(I203=1,0.02,IF(I203&gt;I202,IF(AND(J203&gt;0,J202&gt;0,MAX(OFFSET(C203,0,0,计算结果!B$18-1,1))&gt;MAX(OFFSET('000300'!C202,0,0,-计算结果!B$18+1,1))),K202+0.02,IF(AND(J203&lt;0,J202&lt;0,MIN(OFFSET(C203,0,0,计算结果!B$18-1,1))&lt;MIN(OFFSET('000300'!C202,0,0,-计算结果!B$18+1,1))),K202+0.02,0.02)),K202))</f>
        <v>0.02</v>
      </c>
      <c r="L203" s="34">
        <f ca="1">IF(I203&lt;&gt;I202,IF(OFFSET(J203,计算结果!B$18,0,1,1)&gt;0,MAX(OFFSET(C203,0,0,计算结果!B$18-1,1)),IF(OFFSET(J203,计算结果!B$18,0,1,1)&lt;0,MIN(OFFSET(D203,0,0,计算结果!B$18-1,1)),L202)),L202)</f>
        <v>885.68</v>
      </c>
      <c r="M203" s="34">
        <f t="shared" ca="1" si="19"/>
        <v>918.12338783491452</v>
      </c>
      <c r="N203" s="33" t="str">
        <f t="shared" ca="1" si="18"/>
        <v>卖</v>
      </c>
      <c r="O203" s="4" t="str">
        <f t="shared" ca="1" si="16"/>
        <v/>
      </c>
      <c r="P203" s="3">
        <f ca="1">IF(N202="买",E203/E202-1,0)-IF(O203=1,计算结果!B$17,0)</f>
        <v>0</v>
      </c>
      <c r="Q203" s="2">
        <f t="shared" ca="1" si="17"/>
        <v>0.93146833036681864</v>
      </c>
      <c r="R203" s="3">
        <f ca="1">1-Q203/MAX(Q$2:Q203)</f>
        <v>0.10055899136157109</v>
      </c>
    </row>
    <row r="204" spans="1:18" x14ac:dyDescent="0.15">
      <c r="A204" s="1">
        <v>38663</v>
      </c>
      <c r="B204">
        <v>877.62</v>
      </c>
      <c r="C204">
        <v>877.62</v>
      </c>
      <c r="D204" s="22">
        <v>870.08</v>
      </c>
      <c r="E204" s="22">
        <v>877.28</v>
      </c>
      <c r="F204" s="16">
        <v>3758294528</v>
      </c>
      <c r="G204" s="3">
        <f t="shared" si="15"/>
        <v>-1.2295641878046215E-3</v>
      </c>
      <c r="H204" s="3">
        <f>1-E204/MAX(E$2:E204)</f>
        <v>0.16368281568762044</v>
      </c>
      <c r="I204" s="44">
        <f>INT((ROW()-2)/计算结果!B$18+1)</f>
        <v>102</v>
      </c>
      <c r="J204" s="3">
        <f ca="1">IF(AND(I204=1,I204&lt;&gt;I203),0,IF(I204&gt;I203,OFFSET(E204,IF(SUM(OFFSET(I204,0,0,计算结果!B$18-1,1))/'000300'!I204=计算结果!B$18,计算结果!B$18-1,SUM(OFFSET(I204,0,0,计算结果!B$18,1))/'000300'!I204-1),0,1,1)/E203-1,J203))</f>
        <v>3.597613734687366E-3</v>
      </c>
      <c r="K204" s="34">
        <f ca="1">IF(I204=1,0.02,IF(I204&gt;I203,IF(AND(J204&gt;0,J203&gt;0,MAX(OFFSET(C204,0,0,计算结果!B$18-1,1))&gt;MAX(OFFSET('000300'!C203,0,0,-计算结果!B$18+1,1))),K203+0.02,IF(AND(J204&lt;0,J203&lt;0,MIN(OFFSET(C204,0,0,计算结果!B$18-1,1))&lt;MIN(OFFSET('000300'!C203,0,0,-计算结果!B$18+1,1))),K203+0.02,0.02)),K203))</f>
        <v>0.02</v>
      </c>
      <c r="L204" s="34">
        <f ca="1">IF(I204&lt;&gt;I203,IF(OFFSET(J204,计算结果!B$18,0,1,1)&gt;0,MAX(OFFSET(C204,0,0,计算结果!B$18-1,1)),IF(OFFSET(J204,计算结果!B$18,0,1,1)&lt;0,MIN(OFFSET(D204,0,0,计算结果!B$18-1,1)),L203)),L203)</f>
        <v>870.08</v>
      </c>
      <c r="M204" s="34">
        <f t="shared" ca="1" si="19"/>
        <v>917.16252007821629</v>
      </c>
      <c r="N204" s="33" t="str">
        <f t="shared" ca="1" si="18"/>
        <v>卖</v>
      </c>
      <c r="O204" s="4" t="str">
        <f t="shared" ca="1" si="16"/>
        <v/>
      </c>
      <c r="P204" s="3">
        <f ca="1">IF(N203="买",E204/E203-1,0)-IF(O204=1,计算结果!B$17,0)</f>
        <v>0</v>
      </c>
      <c r="Q204" s="2">
        <f t="shared" ca="1" si="17"/>
        <v>0.93146833036681864</v>
      </c>
      <c r="R204" s="3">
        <f ca="1">1-Q204/MAX(Q$2:Q204)</f>
        <v>0.10055899136157109</v>
      </c>
    </row>
    <row r="205" spans="1:18" x14ac:dyDescent="0.15">
      <c r="A205" s="1">
        <v>38664</v>
      </c>
      <c r="B205">
        <v>876.43</v>
      </c>
      <c r="C205">
        <v>881.9</v>
      </c>
      <c r="D205" s="22">
        <v>870.96</v>
      </c>
      <c r="E205" s="22">
        <v>881.52</v>
      </c>
      <c r="F205" s="16">
        <v>4617261056</v>
      </c>
      <c r="G205" s="3">
        <f t="shared" si="15"/>
        <v>4.8331205544409617E-3</v>
      </c>
      <c r="H205" s="3">
        <f>1-E205/MAX(E$2:E205)</f>
        <v>0.15964079391408803</v>
      </c>
      <c r="I205" s="44">
        <f>INT((ROW()-2)/计算结果!B$18+1)</f>
        <v>102</v>
      </c>
      <c r="J205" s="3">
        <f ca="1">IF(AND(I205=1,I205&lt;&gt;I204),0,IF(I205&gt;I204,OFFSET(E205,IF(SUM(OFFSET(I205,0,0,计算结果!B$18-1,1))/'000300'!I205=计算结果!B$18,计算结果!B$18-1,SUM(OFFSET(I205,0,0,计算结果!B$18,1))/'000300'!I205-1),0,1,1)/E204-1,J204))</f>
        <v>3.597613734687366E-3</v>
      </c>
      <c r="K205" s="34">
        <f ca="1">IF(I205=1,0.02,IF(I205&gt;I204,IF(AND(J205&gt;0,J204&gt;0,MAX(OFFSET(C205,0,0,计算结果!B$18-1,1))&gt;MAX(OFFSET('000300'!C204,0,0,-计算结果!B$18+1,1))),K204+0.02,IF(AND(J205&lt;0,J204&lt;0,MIN(OFFSET(C205,0,0,计算结果!B$18-1,1))&lt;MIN(OFFSET('000300'!C204,0,0,-计算结果!B$18+1,1))),K204+0.02,0.02)),K204))</f>
        <v>0.02</v>
      </c>
      <c r="L205" s="34">
        <f ca="1">IF(I205&lt;&gt;I204,IF(OFFSET(J205,计算结果!B$18,0,1,1)&gt;0,MAX(OFFSET(C205,0,0,计算结果!B$18-1,1)),IF(OFFSET(J205,计算结果!B$18,0,1,1)&lt;0,MIN(OFFSET(D205,0,0,计算结果!B$18-1,1)),L204)),L204)</f>
        <v>870.08</v>
      </c>
      <c r="M205" s="34">
        <f t="shared" ca="1" si="19"/>
        <v>917.16252007821629</v>
      </c>
      <c r="N205" s="33" t="str">
        <f t="shared" ca="1" si="18"/>
        <v>卖</v>
      </c>
      <c r="O205" s="4" t="str">
        <f t="shared" ca="1" si="16"/>
        <v/>
      </c>
      <c r="P205" s="3">
        <f ca="1">IF(N204="买",E205/E204-1,0)-IF(O205=1,计算结果!B$17,0)</f>
        <v>0</v>
      </c>
      <c r="Q205" s="2">
        <f t="shared" ca="1" si="17"/>
        <v>0.93146833036681864</v>
      </c>
      <c r="R205" s="3">
        <f ca="1">1-Q205/MAX(Q$2:Q205)</f>
        <v>0.10055899136157109</v>
      </c>
    </row>
    <row r="206" spans="1:18" x14ac:dyDescent="0.15">
      <c r="A206" s="1">
        <v>38665</v>
      </c>
      <c r="B206">
        <v>881.51</v>
      </c>
      <c r="C206">
        <v>884.94</v>
      </c>
      <c r="D206" s="22">
        <v>878.68</v>
      </c>
      <c r="E206" s="22">
        <v>879.25</v>
      </c>
      <c r="F206" s="16">
        <v>5544780288</v>
      </c>
      <c r="G206" s="3">
        <f t="shared" si="15"/>
        <v>-2.5750975587620628E-3</v>
      </c>
      <c r="H206" s="3">
        <f>1-E206/MAX(E$2:E206)</f>
        <v>0.16180480085416316</v>
      </c>
      <c r="I206" s="44">
        <f>INT((ROW()-2)/计算结果!B$18+1)</f>
        <v>103</v>
      </c>
      <c r="J206" s="3">
        <f ca="1">IF(AND(I206=1,I206&lt;&gt;I205),0,IF(I206&gt;I205,OFFSET(E206,IF(SUM(OFFSET(I206,0,0,计算结果!B$18-1,1))/'000300'!I206=计算结果!B$18,计算结果!B$18-1,SUM(OFFSET(I206,0,0,计算结果!B$18,1))/'000300'!I206-1),0,1,1)/E205-1,J205))</f>
        <v>-2.1043198112351336E-2</v>
      </c>
      <c r="K206" s="34">
        <f ca="1">IF(I206=1,0.02,IF(I206&gt;I205,IF(AND(J206&gt;0,J205&gt;0,MAX(OFFSET(C206,0,0,计算结果!B$18-1,1))&gt;MAX(OFFSET('000300'!C205,0,0,-计算结果!B$18+1,1))),K205+0.02,IF(AND(J206&lt;0,J205&lt;0,MIN(OFFSET(C206,0,0,计算结果!B$18-1,1))&lt;MIN(OFFSET('000300'!C205,0,0,-计算结果!B$18+1,1))),K205+0.02,0.02)),K205))</f>
        <v>0.02</v>
      </c>
      <c r="L206" s="34">
        <f ca="1">IF(I206&lt;&gt;I205,IF(OFFSET(J206,计算结果!B$18,0,1,1)&gt;0,MAX(OFFSET(C206,0,0,计算结果!B$18-1,1)),IF(OFFSET(J206,计算结果!B$18,0,1,1)&lt;0,MIN(OFFSET(D206,0,0,计算结果!B$18-1,1)),L205)),L205)</f>
        <v>878.68</v>
      </c>
      <c r="M206" s="34">
        <f t="shared" ca="1" si="19"/>
        <v>916.39286967665191</v>
      </c>
      <c r="N206" s="33" t="str">
        <f t="shared" ca="1" si="18"/>
        <v>卖</v>
      </c>
      <c r="O206" s="4" t="str">
        <f t="shared" ca="1" si="16"/>
        <v/>
      </c>
      <c r="P206" s="3">
        <f ca="1">IF(N205="买",E206/E205-1,0)-IF(O206=1,计算结果!B$17,0)</f>
        <v>0</v>
      </c>
      <c r="Q206" s="2">
        <f t="shared" ca="1" si="17"/>
        <v>0.93146833036681864</v>
      </c>
      <c r="R206" s="3">
        <f ca="1">1-Q206/MAX(Q$2:Q206)</f>
        <v>0.10055899136157109</v>
      </c>
    </row>
    <row r="207" spans="1:18" x14ac:dyDescent="0.15">
      <c r="A207" s="1">
        <v>38666</v>
      </c>
      <c r="B207">
        <v>878.63</v>
      </c>
      <c r="C207">
        <v>878.63</v>
      </c>
      <c r="D207" s="22">
        <v>862.09</v>
      </c>
      <c r="E207" s="22">
        <v>862.97</v>
      </c>
      <c r="F207" s="16">
        <v>5071603712</v>
      </c>
      <c r="G207" s="3">
        <f t="shared" si="15"/>
        <v>-1.8515780494739786E-2</v>
      </c>
      <c r="H207" s="3">
        <f>1-E207/MAX(E$2:E207)</f>
        <v>0.17732463917329211</v>
      </c>
      <c r="I207" s="44">
        <f>INT((ROW()-2)/计算结果!B$18+1)</f>
        <v>103</v>
      </c>
      <c r="J207" s="3">
        <f ca="1">IF(AND(I207=1,I207&lt;&gt;I206),0,IF(I207&gt;I206,OFFSET(E207,IF(SUM(OFFSET(I207,0,0,计算结果!B$18-1,1))/'000300'!I207=计算结果!B$18,计算结果!B$18-1,SUM(OFFSET(I207,0,0,计算结果!B$18,1))/'000300'!I207-1),0,1,1)/E206-1,J206))</f>
        <v>-2.1043198112351336E-2</v>
      </c>
      <c r="K207" s="34">
        <f ca="1">IF(I207=1,0.02,IF(I207&gt;I206,IF(AND(J207&gt;0,J206&gt;0,MAX(OFFSET(C207,0,0,计算结果!B$18-1,1))&gt;MAX(OFFSET('000300'!C206,0,0,-计算结果!B$18+1,1))),K206+0.02,IF(AND(J207&lt;0,J206&lt;0,MIN(OFFSET(C207,0,0,计算结果!B$18-1,1))&lt;MIN(OFFSET('000300'!C206,0,0,-计算结果!B$18+1,1))),K206+0.02,0.02)),K206))</f>
        <v>0.02</v>
      </c>
      <c r="L207" s="34">
        <f ca="1">IF(I207&lt;&gt;I206,IF(OFFSET(J207,计算结果!B$18,0,1,1)&gt;0,MAX(OFFSET(C207,0,0,计算结果!B$18-1,1)),IF(OFFSET(J207,计算结果!B$18,0,1,1)&lt;0,MIN(OFFSET(D207,0,0,计算结果!B$18-1,1)),L206)),L206)</f>
        <v>878.68</v>
      </c>
      <c r="M207" s="34">
        <f t="shared" ca="1" si="19"/>
        <v>916.39286967665191</v>
      </c>
      <c r="N207" s="33" t="str">
        <f t="shared" ca="1" si="18"/>
        <v>卖</v>
      </c>
      <c r="O207" s="4" t="str">
        <f t="shared" ca="1" si="16"/>
        <v/>
      </c>
      <c r="P207" s="3">
        <f ca="1">IF(N206="买",E207/E206-1,0)-IF(O207=1,计算结果!B$17,0)</f>
        <v>0</v>
      </c>
      <c r="Q207" s="2">
        <f t="shared" ca="1" si="17"/>
        <v>0.93146833036681864</v>
      </c>
      <c r="R207" s="3">
        <f ca="1">1-Q207/MAX(Q$2:Q207)</f>
        <v>0.10055899136157109</v>
      </c>
    </row>
    <row r="208" spans="1:18" x14ac:dyDescent="0.15">
      <c r="A208" s="1">
        <v>38667</v>
      </c>
      <c r="B208">
        <v>861.22</v>
      </c>
      <c r="C208">
        <v>867.33</v>
      </c>
      <c r="D208" s="22">
        <v>857.79</v>
      </c>
      <c r="E208" s="22">
        <v>864.79</v>
      </c>
      <c r="F208" s="16">
        <v>4221479168</v>
      </c>
      <c r="G208" s="3">
        <f t="shared" si="15"/>
        <v>2.1089956777176067E-3</v>
      </c>
      <c r="H208" s="3">
        <f>1-E208/MAX(E$2:E208)</f>
        <v>0.17558962039314385</v>
      </c>
      <c r="I208" s="44">
        <f>INT((ROW()-2)/计算结果!B$18+1)</f>
        <v>104</v>
      </c>
      <c r="J208" s="3">
        <f ca="1">IF(AND(I208=1,I208&lt;&gt;I207),0,IF(I208&gt;I207,OFFSET(E208,IF(SUM(OFFSET(I208,0,0,计算结果!B$18-1,1))/'000300'!I208=计算结果!B$18,计算结果!B$18-1,SUM(OFFSET(I208,0,0,计算结果!B$18,1))/'000300'!I208-1),0,1,1)/E207-1,J207))</f>
        <v>-9.5020684380686671E-4</v>
      </c>
      <c r="K208" s="34">
        <f ca="1">IF(I208=1,0.02,IF(I208&gt;I207,IF(AND(J208&gt;0,J207&gt;0,MAX(OFFSET(C208,0,0,计算结果!B$18-1,1))&gt;MAX(OFFSET('000300'!C207,0,0,-计算结果!B$18+1,1))),K207+0.02,IF(AND(J208&lt;0,J207&lt;0,MIN(OFFSET(C208,0,0,计算结果!B$18-1,1))&lt;MIN(OFFSET('000300'!C207,0,0,-计算结果!B$18+1,1))),K207+0.02,0.02)),K207))</f>
        <v>0.04</v>
      </c>
      <c r="L208" s="34">
        <f ca="1">IF(I208&lt;&gt;I207,IF(OFFSET(J208,计算结果!B$18,0,1,1)&gt;0,MAX(OFFSET(C208,0,0,计算结果!B$18-1,1)),IF(OFFSET(J208,计算结果!B$18,0,1,1)&lt;0,MIN(OFFSET(D208,0,0,计算结果!B$18-1,1)),L207)),L207)</f>
        <v>867.33</v>
      </c>
      <c r="M208" s="34">
        <f t="shared" ca="1" si="19"/>
        <v>914.43035488958583</v>
      </c>
      <c r="N208" s="33" t="str">
        <f t="shared" ca="1" si="18"/>
        <v>卖</v>
      </c>
      <c r="O208" s="4" t="str">
        <f t="shared" ca="1" si="16"/>
        <v/>
      </c>
      <c r="P208" s="3">
        <f ca="1">IF(N207="买",E208/E207-1,0)-IF(O208=1,计算结果!B$17,0)</f>
        <v>0</v>
      </c>
      <c r="Q208" s="2">
        <f t="shared" ca="1" si="17"/>
        <v>0.93146833036681864</v>
      </c>
      <c r="R208" s="3">
        <f ca="1">1-Q208/MAX(Q$2:Q208)</f>
        <v>0.10055899136157109</v>
      </c>
    </row>
    <row r="209" spans="1:18" x14ac:dyDescent="0.15">
      <c r="A209" s="1">
        <v>38670</v>
      </c>
      <c r="B209">
        <v>864.08</v>
      </c>
      <c r="C209">
        <v>864.25</v>
      </c>
      <c r="D209" s="22">
        <v>858.34</v>
      </c>
      <c r="E209" s="22">
        <v>862.15</v>
      </c>
      <c r="F209" s="16">
        <v>2924317696</v>
      </c>
      <c r="G209" s="3">
        <f t="shared" si="15"/>
        <v>-3.0527642549057488E-3</v>
      </c>
      <c r="H209" s="3">
        <f>1-E209/MAX(E$2:E209)</f>
        <v>0.17810635093138094</v>
      </c>
      <c r="I209" s="44">
        <f>INT((ROW()-2)/计算结果!B$18+1)</f>
        <v>104</v>
      </c>
      <c r="J209" s="3">
        <f ca="1">IF(AND(I209=1,I209&lt;&gt;I208),0,IF(I209&gt;I208,OFFSET(E209,IF(SUM(OFFSET(I209,0,0,计算结果!B$18-1,1))/'000300'!I209=计算结果!B$18,计算结果!B$18-1,SUM(OFFSET(I209,0,0,计算结果!B$18,1))/'000300'!I209-1),0,1,1)/E208-1,J208))</f>
        <v>-9.5020684380686671E-4</v>
      </c>
      <c r="K209" s="34">
        <f ca="1">IF(I209=1,0.02,IF(I209&gt;I208,IF(AND(J209&gt;0,J208&gt;0,MAX(OFFSET(C209,0,0,计算结果!B$18-1,1))&gt;MAX(OFFSET('000300'!C208,0,0,-计算结果!B$18+1,1))),K208+0.02,IF(AND(J209&lt;0,J208&lt;0,MIN(OFFSET(C209,0,0,计算结果!B$18-1,1))&lt;MIN(OFFSET('000300'!C208,0,0,-计算结果!B$18+1,1))),K208+0.02,0.02)),K208))</f>
        <v>0.04</v>
      </c>
      <c r="L209" s="34">
        <f ca="1">IF(I209&lt;&gt;I208,IF(OFFSET(J209,计算结果!B$18,0,1,1)&gt;0,MAX(OFFSET(C209,0,0,计算结果!B$18-1,1)),IF(OFFSET(J209,计算结果!B$18,0,1,1)&lt;0,MIN(OFFSET(D209,0,0,计算结果!B$18-1,1)),L208)),L208)</f>
        <v>867.33</v>
      </c>
      <c r="M209" s="34">
        <f t="shared" ca="1" si="19"/>
        <v>914.43035488958583</v>
      </c>
      <c r="N209" s="33" t="str">
        <f t="shared" ca="1" si="18"/>
        <v>卖</v>
      </c>
      <c r="O209" s="4" t="str">
        <f t="shared" ca="1" si="16"/>
        <v/>
      </c>
      <c r="P209" s="3">
        <f ca="1">IF(N208="买",E209/E208-1,0)-IF(O209=1,计算结果!B$17,0)</f>
        <v>0</v>
      </c>
      <c r="Q209" s="2">
        <f t="shared" ca="1" si="17"/>
        <v>0.93146833036681864</v>
      </c>
      <c r="R209" s="3">
        <f ca="1">1-Q209/MAX(Q$2:Q209)</f>
        <v>0.10055899136157109</v>
      </c>
    </row>
    <row r="210" spans="1:18" x14ac:dyDescent="0.15">
      <c r="A210" s="1">
        <v>38671</v>
      </c>
      <c r="B210">
        <v>862.07</v>
      </c>
      <c r="C210">
        <v>867.46</v>
      </c>
      <c r="D210" s="22">
        <v>853.86</v>
      </c>
      <c r="E210" s="22">
        <v>856.64</v>
      </c>
      <c r="F210" s="16">
        <v>4158739968</v>
      </c>
      <c r="G210" s="3">
        <f t="shared" si="15"/>
        <v>-6.3909992460708942E-3</v>
      </c>
      <c r="H210" s="3">
        <f>1-E210/MAX(E$2:E210)</f>
        <v>0.18335907262292894</v>
      </c>
      <c r="I210" s="44">
        <f>INT((ROW()-2)/计算结果!B$18+1)</f>
        <v>105</v>
      </c>
      <c r="J210" s="3">
        <f ca="1">IF(AND(I210=1,I210&lt;&gt;I209),0,IF(I210&gt;I209,OFFSET(E210,IF(SUM(OFFSET(I210,0,0,计算结果!B$18-1,1))/'000300'!I210=计算结果!B$18,计算结果!B$18-1,SUM(OFFSET(I210,0,0,计算结果!B$18,1))/'000300'!I210-1),0,1,1)/E209-1,J209))</f>
        <v>1.1250942411413778E-3</v>
      </c>
      <c r="K210" s="34">
        <f ca="1">IF(I210=1,0.02,IF(I210&gt;I209,IF(AND(J210&gt;0,J209&gt;0,MAX(OFFSET(C210,0,0,计算结果!B$18-1,1))&gt;MAX(OFFSET('000300'!C209,0,0,-计算结果!B$18+1,1))),K209+0.02,IF(AND(J210&lt;0,J209&lt;0,MIN(OFFSET(C210,0,0,计算结果!B$18-1,1))&lt;MIN(OFFSET('000300'!C209,0,0,-计算结果!B$18+1,1))),K209+0.02,0.02)),K209))</f>
        <v>0.02</v>
      </c>
      <c r="L210" s="34">
        <f ca="1">IF(I210&lt;&gt;I209,IF(OFFSET(J210,计算结果!B$18,0,1,1)&gt;0,MAX(OFFSET(C210,0,0,计算结果!B$18-1,1)),IF(OFFSET(J210,计算结果!B$18,0,1,1)&lt;0,MIN(OFFSET(D210,0,0,计算结果!B$18-1,1)),L209)),L209)</f>
        <v>867.46</v>
      </c>
      <c r="M210" s="34">
        <f t="shared" ca="1" si="19"/>
        <v>913.49094779179416</v>
      </c>
      <c r="N210" s="33" t="str">
        <f t="shared" ca="1" si="18"/>
        <v>卖</v>
      </c>
      <c r="O210" s="4" t="str">
        <f t="shared" ca="1" si="16"/>
        <v/>
      </c>
      <c r="P210" s="3">
        <f ca="1">IF(N209="买",E210/E209-1,0)-IF(O210=1,计算结果!B$17,0)</f>
        <v>0</v>
      </c>
      <c r="Q210" s="2">
        <f t="shared" ca="1" si="17"/>
        <v>0.93146833036681864</v>
      </c>
      <c r="R210" s="3">
        <f ca="1">1-Q210/MAX(Q$2:Q210)</f>
        <v>0.10055899136157109</v>
      </c>
    </row>
    <row r="211" spans="1:18" x14ac:dyDescent="0.15">
      <c r="A211" s="1">
        <v>38672</v>
      </c>
      <c r="B211">
        <v>855.45</v>
      </c>
      <c r="C211">
        <v>863.17</v>
      </c>
      <c r="D211" s="22">
        <v>847.49</v>
      </c>
      <c r="E211" s="22">
        <v>863.12</v>
      </c>
      <c r="F211" s="16">
        <v>4185382400</v>
      </c>
      <c r="G211" s="3">
        <f t="shared" si="15"/>
        <v>7.564437803511348E-3</v>
      </c>
      <c r="H211" s="3">
        <f>1-E211/MAX(E$2:E211)</f>
        <v>0.17718164311998319</v>
      </c>
      <c r="I211" s="44">
        <f>INT((ROW()-2)/计算结果!B$18+1)</f>
        <v>105</v>
      </c>
      <c r="J211" s="3">
        <f ca="1">IF(AND(I211=1,I211&lt;&gt;I210),0,IF(I211&gt;I210,OFFSET(E211,IF(SUM(OFFSET(I211,0,0,计算结果!B$18-1,1))/'000300'!I211=计算结果!B$18,计算结果!B$18-1,SUM(OFFSET(I211,0,0,计算结果!B$18,1))/'000300'!I211-1),0,1,1)/E210-1,J210))</f>
        <v>1.1250942411413778E-3</v>
      </c>
      <c r="K211" s="34">
        <f ca="1">IF(I211=1,0.02,IF(I211&gt;I210,IF(AND(J211&gt;0,J210&gt;0,MAX(OFFSET(C211,0,0,计算结果!B$18-1,1))&gt;MAX(OFFSET('000300'!C210,0,0,-计算结果!B$18+1,1))),K210+0.02,IF(AND(J211&lt;0,J210&lt;0,MIN(OFFSET(C211,0,0,计算结果!B$18-1,1))&lt;MIN(OFFSET('000300'!C210,0,0,-计算结果!B$18+1,1))),K210+0.02,0.02)),K210))</f>
        <v>0.02</v>
      </c>
      <c r="L211" s="34">
        <f ca="1">IF(I211&lt;&gt;I210,IF(OFFSET(J211,计算结果!B$18,0,1,1)&gt;0,MAX(OFFSET(C211,0,0,计算结果!B$18-1,1)),IF(OFFSET(J211,计算结果!B$18,0,1,1)&lt;0,MIN(OFFSET(D211,0,0,计算结果!B$18-1,1)),L210)),L210)</f>
        <v>867.46</v>
      </c>
      <c r="M211" s="34">
        <f t="shared" ca="1" si="19"/>
        <v>913.49094779179416</v>
      </c>
      <c r="N211" s="33" t="str">
        <f t="shared" ca="1" si="18"/>
        <v>卖</v>
      </c>
      <c r="O211" s="4" t="str">
        <f t="shared" ca="1" si="16"/>
        <v/>
      </c>
      <c r="P211" s="3">
        <f ca="1">IF(N210="买",E211/E210-1,0)-IF(O211=1,计算结果!B$17,0)</f>
        <v>0</v>
      </c>
      <c r="Q211" s="2">
        <f t="shared" ca="1" si="17"/>
        <v>0.93146833036681864</v>
      </c>
      <c r="R211" s="3">
        <f ca="1">1-Q211/MAX(Q$2:Q211)</f>
        <v>0.10055899136157109</v>
      </c>
    </row>
    <row r="212" spans="1:18" x14ac:dyDescent="0.15">
      <c r="A212" s="1">
        <v>38673</v>
      </c>
      <c r="B212">
        <v>863.08</v>
      </c>
      <c r="C212">
        <v>865.79</v>
      </c>
      <c r="D212" s="22">
        <v>859</v>
      </c>
      <c r="E212" s="22">
        <v>862.66</v>
      </c>
      <c r="F212" s="16">
        <v>4120494848</v>
      </c>
      <c r="G212" s="3">
        <f t="shared" si="15"/>
        <v>-5.329502270832176E-4</v>
      </c>
      <c r="H212" s="3">
        <f>1-E212/MAX(E$2:E212)</f>
        <v>0.17762016435013062</v>
      </c>
      <c r="I212" s="44">
        <f>INT((ROW()-2)/计算结果!B$18+1)</f>
        <v>106</v>
      </c>
      <c r="J212" s="3">
        <f ca="1">IF(AND(I212=1,I212&lt;&gt;I211),0,IF(I212&gt;I211,OFFSET(E212,IF(SUM(OFFSET(I212,0,0,计算结果!B$18-1,1))/'000300'!I212=计算结果!B$18,计算结果!B$18-1,SUM(OFFSET(I212,0,0,计算结果!B$18,1))/'000300'!I212-1),0,1,1)/E211-1,J211))</f>
        <v>2.2152192047455666E-2</v>
      </c>
      <c r="K212" s="34">
        <f ca="1">IF(I212=1,0.02,IF(I212&gt;I211,IF(AND(J212&gt;0,J211&gt;0,MAX(OFFSET(C212,0,0,计算结果!B$18-1,1))&gt;MAX(OFFSET('000300'!C211,0,0,-计算结果!B$18+1,1))),K211+0.02,IF(AND(J212&lt;0,J211&lt;0,MIN(OFFSET(C212,0,0,计算结果!B$18-1,1))&lt;MIN(OFFSET('000300'!C211,0,0,-计算结果!B$18+1,1))),K211+0.02,0.02)),K211))</f>
        <v>0.04</v>
      </c>
      <c r="L212" s="34">
        <f ca="1">IF(I212&lt;&gt;I211,IF(OFFSET(J212,计算结果!B$18,0,1,1)&gt;0,MAX(OFFSET(C212,0,0,计算结果!B$18-1,1)),IF(OFFSET(J212,计算结果!B$18,0,1,1)&lt;0,MIN(OFFSET(D212,0,0,计算结果!B$18-1,1)),L211)),L211)</f>
        <v>859</v>
      </c>
      <c r="M212" s="34">
        <f t="shared" ca="1" si="19"/>
        <v>911.31130988012239</v>
      </c>
      <c r="N212" s="33" t="str">
        <f t="shared" ca="1" si="18"/>
        <v>卖</v>
      </c>
      <c r="O212" s="4" t="str">
        <f t="shared" ca="1" si="16"/>
        <v/>
      </c>
      <c r="P212" s="3">
        <f ca="1">IF(N211="买",E212/E211-1,0)-IF(O212=1,计算结果!B$17,0)</f>
        <v>0</v>
      </c>
      <c r="Q212" s="2">
        <f t="shared" ca="1" si="17"/>
        <v>0.93146833036681864</v>
      </c>
      <c r="R212" s="3">
        <f ca="1">1-Q212/MAX(Q$2:Q212)</f>
        <v>0.10055899136157109</v>
      </c>
    </row>
    <row r="213" spans="1:18" x14ac:dyDescent="0.15">
      <c r="A213" s="1">
        <v>38674</v>
      </c>
      <c r="B213">
        <v>862.58</v>
      </c>
      <c r="C213">
        <v>886.58</v>
      </c>
      <c r="D213" s="22">
        <v>862.4</v>
      </c>
      <c r="E213" s="22">
        <v>882.24</v>
      </c>
      <c r="F213" s="16">
        <v>8353934336</v>
      </c>
      <c r="G213" s="3">
        <f t="shared" si="15"/>
        <v>2.2697238773097261E-2</v>
      </c>
      <c r="H213" s="3">
        <f>1-E213/MAX(E$2:E213)</f>
        <v>0.15895441285820511</v>
      </c>
      <c r="I213" s="44">
        <f>INT((ROW()-2)/计算结果!B$18+1)</f>
        <v>106</v>
      </c>
      <c r="J213" s="3">
        <f ca="1">IF(AND(I213=1,I213&lt;&gt;I212),0,IF(I213&gt;I212,OFFSET(E213,IF(SUM(OFFSET(I213,0,0,计算结果!B$18-1,1))/'000300'!I213=计算结果!B$18,计算结果!B$18-1,SUM(OFFSET(I213,0,0,计算结果!B$18,1))/'000300'!I213-1),0,1,1)/E212-1,J212))</f>
        <v>2.2152192047455666E-2</v>
      </c>
      <c r="K213" s="34">
        <f ca="1">IF(I213=1,0.02,IF(I213&gt;I212,IF(AND(J213&gt;0,J212&gt;0,MAX(OFFSET(C213,0,0,计算结果!B$18-1,1))&gt;MAX(OFFSET('000300'!C212,0,0,-计算结果!B$18+1,1))),K212+0.02,IF(AND(J213&lt;0,J212&lt;0,MIN(OFFSET(C213,0,0,计算结果!B$18-1,1))&lt;MIN(OFFSET('000300'!C212,0,0,-计算结果!B$18+1,1))),K212+0.02,0.02)),K212))</f>
        <v>0.04</v>
      </c>
      <c r="L213" s="34">
        <f ca="1">IF(I213&lt;&gt;I212,IF(OFFSET(J213,计算结果!B$18,0,1,1)&gt;0,MAX(OFFSET(C213,0,0,计算结果!B$18-1,1)),IF(OFFSET(J213,计算结果!B$18,0,1,1)&lt;0,MIN(OFFSET(D213,0,0,计算结果!B$18-1,1)),L212)),L212)</f>
        <v>859</v>
      </c>
      <c r="M213" s="34">
        <f t="shared" ca="1" si="19"/>
        <v>911.31130988012239</v>
      </c>
      <c r="N213" s="33" t="str">
        <f t="shared" ca="1" si="18"/>
        <v>卖</v>
      </c>
      <c r="O213" s="4" t="str">
        <f t="shared" ca="1" si="16"/>
        <v/>
      </c>
      <c r="P213" s="3">
        <f ca="1">IF(N212="买",E213/E212-1,0)-IF(O213=1,计算结果!B$17,0)</f>
        <v>0</v>
      </c>
      <c r="Q213" s="2">
        <f t="shared" ca="1" si="17"/>
        <v>0.93146833036681864</v>
      </c>
      <c r="R213" s="3">
        <f ca="1">1-Q213/MAX(Q$2:Q213)</f>
        <v>0.10055899136157109</v>
      </c>
    </row>
    <row r="214" spans="1:18" x14ac:dyDescent="0.15">
      <c r="A214" s="1">
        <v>38677</v>
      </c>
      <c r="B214">
        <v>882.79</v>
      </c>
      <c r="C214">
        <v>886.11</v>
      </c>
      <c r="D214" s="22">
        <v>880.3</v>
      </c>
      <c r="E214" s="22">
        <v>883.87</v>
      </c>
      <c r="F214" s="16">
        <v>4897254400</v>
      </c>
      <c r="G214" s="3">
        <f t="shared" si="15"/>
        <v>1.8475698222706338E-3</v>
      </c>
      <c r="H214" s="3">
        <f>1-E214/MAX(E$2:E214)</f>
        <v>0.15740052241224811</v>
      </c>
      <c r="I214" s="44">
        <f>INT((ROW()-2)/计算结果!B$18+1)</f>
        <v>107</v>
      </c>
      <c r="J214" s="3">
        <f ca="1">IF(AND(I214=1,I214&lt;&gt;I213),0,IF(I214&gt;I213,OFFSET(E214,IF(SUM(OFFSET(I214,0,0,计算结果!B$18-1,1))/'000300'!I214=计算结果!B$18,计算结果!B$18-1,SUM(OFFSET(I214,0,0,计算结果!B$18,1))/'000300'!I214-1),0,1,1)/E213-1,J213))</f>
        <v>-1.4304497642364855E-2</v>
      </c>
      <c r="K214" s="34">
        <f ca="1">IF(I214=1,0.02,IF(I214&gt;I213,IF(AND(J214&gt;0,J213&gt;0,MAX(OFFSET(C214,0,0,计算结果!B$18-1,1))&gt;MAX(OFFSET('000300'!C213,0,0,-计算结果!B$18+1,1))),K213+0.02,IF(AND(J214&lt;0,J213&lt;0,MIN(OFFSET(C214,0,0,计算结果!B$18-1,1))&lt;MIN(OFFSET('000300'!C213,0,0,-计算结果!B$18+1,1))),K213+0.02,0.02)),K213))</f>
        <v>0.02</v>
      </c>
      <c r="L214" s="34">
        <f ca="1">IF(I214&lt;&gt;I213,IF(OFFSET(J214,计算结果!B$18,0,1,1)&gt;0,MAX(OFFSET(C214,0,0,计算结果!B$18-1,1)),IF(OFFSET(J214,计算结果!B$18,0,1,1)&lt;0,MIN(OFFSET(D214,0,0,计算结果!B$18-1,1)),L213)),L213)</f>
        <v>886.11</v>
      </c>
      <c r="M214" s="34">
        <f t="shared" ca="1" si="19"/>
        <v>910.80728368251994</v>
      </c>
      <c r="N214" s="33" t="str">
        <f t="shared" ca="1" si="18"/>
        <v>卖</v>
      </c>
      <c r="O214" s="4" t="str">
        <f t="shared" ca="1" si="16"/>
        <v/>
      </c>
      <c r="P214" s="3">
        <f ca="1">IF(N213="买",E214/E213-1,0)-IF(O214=1,计算结果!B$17,0)</f>
        <v>0</v>
      </c>
      <c r="Q214" s="2">
        <f t="shared" ca="1" si="17"/>
        <v>0.93146833036681864</v>
      </c>
      <c r="R214" s="3">
        <f ca="1">1-Q214/MAX(Q$2:Q214)</f>
        <v>0.10055899136157109</v>
      </c>
    </row>
    <row r="215" spans="1:18" x14ac:dyDescent="0.15">
      <c r="A215" s="1">
        <v>38678</v>
      </c>
      <c r="B215">
        <v>883.93</v>
      </c>
      <c r="C215">
        <v>883.93</v>
      </c>
      <c r="D215" s="22">
        <v>869.53</v>
      </c>
      <c r="E215" s="22">
        <v>869.62</v>
      </c>
      <c r="F215" s="16">
        <v>4500600832</v>
      </c>
      <c r="G215" s="3">
        <f t="shared" si="15"/>
        <v>-1.6122280425854507E-2</v>
      </c>
      <c r="H215" s="3">
        <f>1-E215/MAX(E$2:E215)</f>
        <v>0.17098514747659632</v>
      </c>
      <c r="I215" s="44">
        <f>INT((ROW()-2)/计算结果!B$18+1)</f>
        <v>107</v>
      </c>
      <c r="J215" s="3">
        <f ca="1">IF(AND(I215=1,I215&lt;&gt;I214),0,IF(I215&gt;I214,OFFSET(E215,IF(SUM(OFFSET(I215,0,0,计算结果!B$18-1,1))/'000300'!I215=计算结果!B$18,计算结果!B$18-1,SUM(OFFSET(I215,0,0,计算结果!B$18,1))/'000300'!I215-1),0,1,1)/E214-1,J214))</f>
        <v>-1.4304497642364855E-2</v>
      </c>
      <c r="K215" s="34">
        <f ca="1">IF(I215=1,0.02,IF(I215&gt;I214,IF(AND(J215&gt;0,J214&gt;0,MAX(OFFSET(C215,0,0,计算结果!B$18-1,1))&gt;MAX(OFFSET('000300'!C214,0,0,-计算结果!B$18+1,1))),K214+0.02,IF(AND(J215&lt;0,J214&lt;0,MIN(OFFSET(C215,0,0,计算结果!B$18-1,1))&lt;MIN(OFFSET('000300'!C214,0,0,-计算结果!B$18+1,1))),K214+0.02,0.02)),K214))</f>
        <v>0.02</v>
      </c>
      <c r="L215" s="34">
        <f ca="1">IF(I215&lt;&gt;I214,IF(OFFSET(J215,计算结果!B$18,0,1,1)&gt;0,MAX(OFFSET(C215,0,0,计算结果!B$18-1,1)),IF(OFFSET(J215,计算结果!B$18,0,1,1)&lt;0,MIN(OFFSET(D215,0,0,计算结果!B$18-1,1)),L214)),L214)</f>
        <v>886.11</v>
      </c>
      <c r="M215" s="34">
        <f t="shared" ca="1" si="19"/>
        <v>910.80728368251994</v>
      </c>
      <c r="N215" s="33" t="str">
        <f t="shared" ca="1" si="18"/>
        <v>卖</v>
      </c>
      <c r="O215" s="4" t="str">
        <f t="shared" ca="1" si="16"/>
        <v/>
      </c>
      <c r="P215" s="3">
        <f ca="1">IF(N214="买",E215/E214-1,0)-IF(O215=1,计算结果!B$17,0)</f>
        <v>0</v>
      </c>
      <c r="Q215" s="2">
        <f t="shared" ca="1" si="17"/>
        <v>0.93146833036681864</v>
      </c>
      <c r="R215" s="3">
        <f ca="1">1-Q215/MAX(Q$2:Q215)</f>
        <v>0.10055899136157109</v>
      </c>
    </row>
    <row r="216" spans="1:18" x14ac:dyDescent="0.15">
      <c r="A216" s="1">
        <v>38679</v>
      </c>
      <c r="B216">
        <v>868.01</v>
      </c>
      <c r="C216">
        <v>876.82</v>
      </c>
      <c r="D216" s="22">
        <v>866.19</v>
      </c>
      <c r="E216" s="22">
        <v>876.23</v>
      </c>
      <c r="F216" s="16">
        <v>3944070400</v>
      </c>
      <c r="G216" s="3">
        <f t="shared" si="15"/>
        <v>7.6010211356685176E-3</v>
      </c>
      <c r="H216" s="3">
        <f>1-E216/MAX(E$2:E216)</f>
        <v>0.16468378806078288</v>
      </c>
      <c r="I216" s="44">
        <f>INT((ROW()-2)/计算结果!B$18+1)</f>
        <v>108</v>
      </c>
      <c r="J216" s="3">
        <f ca="1">IF(AND(I216=1,I216&lt;&gt;I215),0,IF(I216&gt;I215,OFFSET(E216,IF(SUM(OFFSET(I216,0,0,计算结果!B$18-1,1))/'000300'!I216=计算结果!B$18,计算结果!B$18-1,SUM(OFFSET(I216,0,0,计算结果!B$18,1))/'000300'!I216-1),0,1,1)/E215-1,J215))</f>
        <v>1.3649640072675329E-2</v>
      </c>
      <c r="K216" s="34">
        <f ca="1">IF(I216=1,0.02,IF(I216&gt;I215,IF(AND(J216&gt;0,J215&gt;0,MAX(OFFSET(C216,0,0,计算结果!B$18-1,1))&gt;MAX(OFFSET('000300'!C215,0,0,-计算结果!B$18+1,1))),K215+0.02,IF(AND(J216&lt;0,J215&lt;0,MIN(OFFSET(C216,0,0,计算结果!B$18-1,1))&lt;MIN(OFFSET('000300'!C215,0,0,-计算结果!B$18+1,1))),K215+0.02,0.02)),K215))</f>
        <v>0.02</v>
      </c>
      <c r="L216" s="34">
        <f ca="1">IF(I216&lt;&gt;I215,IF(OFFSET(J216,计算结果!B$18,0,1,1)&gt;0,MAX(OFFSET(C216,0,0,计算结果!B$18-1,1)),IF(OFFSET(J216,计算结果!B$18,0,1,1)&lt;0,MIN(OFFSET(D216,0,0,计算结果!B$18-1,1)),L215)),L215)</f>
        <v>866.19</v>
      </c>
      <c r="M216" s="34">
        <f t="shared" ca="1" si="19"/>
        <v>909.91493800886951</v>
      </c>
      <c r="N216" s="33" t="str">
        <f t="shared" ca="1" si="18"/>
        <v>卖</v>
      </c>
      <c r="O216" s="4" t="str">
        <f t="shared" ca="1" si="16"/>
        <v/>
      </c>
      <c r="P216" s="3">
        <f ca="1">IF(N215="买",E216/E215-1,0)-IF(O216=1,计算结果!B$17,0)</f>
        <v>0</v>
      </c>
      <c r="Q216" s="2">
        <f t="shared" ca="1" si="17"/>
        <v>0.93146833036681864</v>
      </c>
      <c r="R216" s="3">
        <f ca="1">1-Q216/MAX(Q$2:Q216)</f>
        <v>0.10055899136157109</v>
      </c>
    </row>
    <row r="217" spans="1:18" x14ac:dyDescent="0.15">
      <c r="A217" s="1">
        <v>38680</v>
      </c>
      <c r="B217">
        <v>875.83</v>
      </c>
      <c r="C217">
        <v>885.74</v>
      </c>
      <c r="D217" s="22">
        <v>874.88</v>
      </c>
      <c r="E217" s="22">
        <v>881.49</v>
      </c>
      <c r="F217" s="16">
        <v>6102429696</v>
      </c>
      <c r="G217" s="3">
        <f t="shared" si="15"/>
        <v>6.0029900825124827E-3</v>
      </c>
      <c r="H217" s="3">
        <f>1-E217/MAX(E$2:E217)</f>
        <v>0.15966939312474981</v>
      </c>
      <c r="I217" s="44">
        <f>INT((ROW()-2)/计算结果!B$18+1)</f>
        <v>108</v>
      </c>
      <c r="J217" s="3">
        <f ca="1">IF(AND(I217=1,I217&lt;&gt;I216),0,IF(I217&gt;I216,OFFSET(E217,IF(SUM(OFFSET(I217,0,0,计算结果!B$18-1,1))/'000300'!I217=计算结果!B$18,计算结果!B$18-1,SUM(OFFSET(I217,0,0,计算结果!B$18,1))/'000300'!I217-1),0,1,1)/E216-1,J216))</f>
        <v>1.3649640072675329E-2</v>
      </c>
      <c r="K217" s="34">
        <f ca="1">IF(I217=1,0.02,IF(I217&gt;I216,IF(AND(J217&gt;0,J216&gt;0,MAX(OFFSET(C217,0,0,计算结果!B$18-1,1))&gt;MAX(OFFSET('000300'!C216,0,0,-计算结果!B$18+1,1))),K216+0.02,IF(AND(J217&lt;0,J216&lt;0,MIN(OFFSET(C217,0,0,计算结果!B$18-1,1))&lt;MIN(OFFSET('000300'!C216,0,0,-计算结果!B$18+1,1))),K216+0.02,0.02)),K216))</f>
        <v>0.02</v>
      </c>
      <c r="L217" s="34">
        <f ca="1">IF(I217&lt;&gt;I216,IF(OFFSET(J217,计算结果!B$18,0,1,1)&gt;0,MAX(OFFSET(C217,0,0,计算结果!B$18-1,1)),IF(OFFSET(J217,计算结果!B$18,0,1,1)&lt;0,MIN(OFFSET(D217,0,0,计算结果!B$18-1,1)),L216)),L216)</f>
        <v>866.19</v>
      </c>
      <c r="M217" s="34">
        <f t="shared" ca="1" si="19"/>
        <v>909.91493800886951</v>
      </c>
      <c r="N217" s="33" t="str">
        <f t="shared" ca="1" si="18"/>
        <v>卖</v>
      </c>
      <c r="O217" s="4" t="str">
        <f t="shared" ca="1" si="16"/>
        <v/>
      </c>
      <c r="P217" s="3">
        <f ca="1">IF(N216="买",E217/E216-1,0)-IF(O217=1,计算结果!B$17,0)</f>
        <v>0</v>
      </c>
      <c r="Q217" s="2">
        <f t="shared" ca="1" si="17"/>
        <v>0.93146833036681864</v>
      </c>
      <c r="R217" s="3">
        <f ca="1">1-Q217/MAX(Q$2:Q217)</f>
        <v>0.10055899136157109</v>
      </c>
    </row>
    <row r="218" spans="1:18" x14ac:dyDescent="0.15">
      <c r="A218" s="1">
        <v>38681</v>
      </c>
      <c r="B218">
        <v>881.25</v>
      </c>
      <c r="C218">
        <v>884.16</v>
      </c>
      <c r="D218" s="22">
        <v>877.26</v>
      </c>
      <c r="E218" s="22">
        <v>884.1</v>
      </c>
      <c r="F218" s="16">
        <v>5127946752</v>
      </c>
      <c r="G218" s="3">
        <f t="shared" si="15"/>
        <v>2.9608957560494087E-3</v>
      </c>
      <c r="H218" s="3">
        <f>1-E218/MAX(E$2:E218)</f>
        <v>0.1571812617971744</v>
      </c>
      <c r="I218" s="44">
        <f>INT((ROW()-2)/计算结果!B$18+1)</f>
        <v>109</v>
      </c>
      <c r="J218" s="3">
        <f ca="1">IF(AND(I218=1,I218&lt;&gt;I217),0,IF(I218&gt;I217,OFFSET(E218,IF(SUM(OFFSET(I218,0,0,计算结果!B$18-1,1))/'000300'!I218=计算结果!B$18,计算结果!B$18-1,SUM(OFFSET(I218,0,0,计算结果!B$18,1))/'000300'!I218-1),0,1,1)/E217-1,J217))</f>
        <v>-1.4974645203008619E-3</v>
      </c>
      <c r="K218" s="34">
        <f ca="1">IF(I218=1,0.02,IF(I218&gt;I217,IF(AND(J218&gt;0,J217&gt;0,MAX(OFFSET(C218,0,0,计算结果!B$18-1,1))&gt;MAX(OFFSET('000300'!C217,0,0,-计算结果!B$18+1,1))),K217+0.02,IF(AND(J218&lt;0,J217&lt;0,MIN(OFFSET(C218,0,0,计算结果!B$18-1,1))&lt;MIN(OFFSET('000300'!C217,0,0,-计算结果!B$18+1,1))),K217+0.02,0.02)),K217))</f>
        <v>0.02</v>
      </c>
      <c r="L218" s="34">
        <f ca="1">IF(I218&lt;&gt;I217,IF(OFFSET(J218,计算结果!B$18,0,1,1)&gt;0,MAX(OFFSET(C218,0,0,计算结果!B$18-1,1)),IF(OFFSET(J218,计算结果!B$18,0,1,1)&lt;0,MIN(OFFSET(D218,0,0,计算结果!B$18-1,1)),L217)),L217)</f>
        <v>877.26</v>
      </c>
      <c r="M218" s="34">
        <f t="shared" ca="1" si="19"/>
        <v>909.26183924869213</v>
      </c>
      <c r="N218" s="33" t="str">
        <f t="shared" ca="1" si="18"/>
        <v>卖</v>
      </c>
      <c r="O218" s="4" t="str">
        <f t="shared" ca="1" si="16"/>
        <v/>
      </c>
      <c r="P218" s="3">
        <f ca="1">IF(N217="买",E218/E217-1,0)-IF(O218=1,计算结果!B$17,0)</f>
        <v>0</v>
      </c>
      <c r="Q218" s="2">
        <f t="shared" ca="1" si="17"/>
        <v>0.93146833036681864</v>
      </c>
      <c r="R218" s="3">
        <f ca="1">1-Q218/MAX(Q$2:Q218)</f>
        <v>0.10055899136157109</v>
      </c>
    </row>
    <row r="219" spans="1:18" x14ac:dyDescent="0.15">
      <c r="A219" s="1">
        <v>38684</v>
      </c>
      <c r="B219">
        <v>883.24</v>
      </c>
      <c r="C219">
        <v>886.74</v>
      </c>
      <c r="D219" s="22">
        <v>877.64</v>
      </c>
      <c r="E219" s="22">
        <v>880.17</v>
      </c>
      <c r="F219" s="16">
        <v>4239101696</v>
      </c>
      <c r="G219" s="3">
        <f t="shared" si="15"/>
        <v>-4.4451985069563493E-3</v>
      </c>
      <c r="H219" s="3">
        <f>1-E219/MAX(E$2:E219)</f>
        <v>0.16092775839386841</v>
      </c>
      <c r="I219" s="44">
        <f>INT((ROW()-2)/计算结果!B$18+1)</f>
        <v>109</v>
      </c>
      <c r="J219" s="3">
        <f ca="1">IF(AND(I219=1,I219&lt;&gt;I218),0,IF(I219&gt;I218,OFFSET(E219,IF(SUM(OFFSET(I219,0,0,计算结果!B$18-1,1))/'000300'!I219=计算结果!B$18,计算结果!B$18-1,SUM(OFFSET(I219,0,0,计算结果!B$18,1))/'000300'!I219-1),0,1,1)/E218-1,J218))</f>
        <v>-1.4974645203008619E-3</v>
      </c>
      <c r="K219" s="34">
        <f ca="1">IF(I219=1,0.02,IF(I219&gt;I218,IF(AND(J219&gt;0,J218&gt;0,MAX(OFFSET(C219,0,0,计算结果!B$18-1,1))&gt;MAX(OFFSET('000300'!C218,0,0,-计算结果!B$18+1,1))),K218+0.02,IF(AND(J219&lt;0,J218&lt;0,MIN(OFFSET(C219,0,0,计算结果!B$18-1,1))&lt;MIN(OFFSET('000300'!C218,0,0,-计算结果!B$18+1,1))),K218+0.02,0.02)),K218))</f>
        <v>0.02</v>
      </c>
      <c r="L219" s="34">
        <f ca="1">IF(I219&lt;&gt;I218,IF(OFFSET(J219,计算结果!B$18,0,1,1)&gt;0,MAX(OFFSET(C219,0,0,计算结果!B$18-1,1)),IF(OFFSET(J219,计算结果!B$18,0,1,1)&lt;0,MIN(OFFSET(D219,0,0,计算结果!B$18-1,1)),L218)),L218)</f>
        <v>877.26</v>
      </c>
      <c r="M219" s="34">
        <f t="shared" ca="1" si="19"/>
        <v>909.26183924869213</v>
      </c>
      <c r="N219" s="33" t="str">
        <f t="shared" ca="1" si="18"/>
        <v>卖</v>
      </c>
      <c r="O219" s="4" t="str">
        <f t="shared" ca="1" si="16"/>
        <v/>
      </c>
      <c r="P219" s="3">
        <f ca="1">IF(N218="买",E219/E218-1,0)-IF(O219=1,计算结果!B$17,0)</f>
        <v>0</v>
      </c>
      <c r="Q219" s="2">
        <f t="shared" ca="1" si="17"/>
        <v>0.93146833036681864</v>
      </c>
      <c r="R219" s="3">
        <f ca="1">1-Q219/MAX(Q$2:Q219)</f>
        <v>0.10055899136157109</v>
      </c>
    </row>
    <row r="220" spans="1:18" x14ac:dyDescent="0.15">
      <c r="A220" s="1">
        <v>38685</v>
      </c>
      <c r="B220">
        <v>879.25</v>
      </c>
      <c r="C220">
        <v>879.25</v>
      </c>
      <c r="D220" s="22">
        <v>870.56</v>
      </c>
      <c r="E220" s="22">
        <v>871.31</v>
      </c>
      <c r="F220" s="16">
        <v>3597357312</v>
      </c>
      <c r="G220" s="3">
        <f t="shared" si="15"/>
        <v>-1.0066237204176431E-2</v>
      </c>
      <c r="H220" s="3">
        <f>1-E220/MAX(E$2:E220)</f>
        <v>0.16937405860931576</v>
      </c>
      <c r="I220" s="44">
        <f>INT((ROW()-2)/计算结果!B$18+1)</f>
        <v>110</v>
      </c>
      <c r="J220" s="3">
        <f ca="1">IF(AND(I220=1,I220&lt;&gt;I219),0,IF(I220&gt;I219,OFFSET(E220,IF(SUM(OFFSET(I220,0,0,计算结果!B$18-1,1))/'000300'!I220=计算结果!B$18,计算结果!B$18-1,SUM(OFFSET(I220,0,0,计算结果!B$18,1))/'000300'!I220-1),0,1,1)/E219-1,J219))</f>
        <v>-7.2031539361713248E-3</v>
      </c>
      <c r="K220" s="34">
        <f ca="1">IF(I220=1,0.02,IF(I220&gt;I219,IF(AND(J220&gt;0,J219&gt;0,MAX(OFFSET(C220,0,0,计算结果!B$18-1,1))&gt;MAX(OFFSET('000300'!C219,0,0,-计算结果!B$18+1,1))),K219+0.02,IF(AND(J220&lt;0,J219&lt;0,MIN(OFFSET(C220,0,0,计算结果!B$18-1,1))&lt;MIN(OFFSET('000300'!C219,0,0,-计算结果!B$18+1,1))),K219+0.02,0.02)),K219))</f>
        <v>0.04</v>
      </c>
      <c r="L220" s="34">
        <f ca="1">IF(I220&lt;&gt;I219,IF(OFFSET(J220,计算结果!B$18,0,1,1)&gt;0,MAX(OFFSET(C220,0,0,计算结果!B$18-1,1)),IF(OFFSET(J220,计算结果!B$18,0,1,1)&lt;0,MIN(OFFSET(D220,0,0,计算结果!B$18-1,1)),L219)),L219)</f>
        <v>870.56</v>
      </c>
      <c r="M220" s="34">
        <f t="shared" ca="1" si="19"/>
        <v>907.71376567874449</v>
      </c>
      <c r="N220" s="33" t="str">
        <f t="shared" ca="1" si="18"/>
        <v>卖</v>
      </c>
      <c r="O220" s="4" t="str">
        <f t="shared" ca="1" si="16"/>
        <v/>
      </c>
      <c r="P220" s="3">
        <f ca="1">IF(N219="买",E220/E219-1,0)-IF(O220=1,计算结果!B$17,0)</f>
        <v>0</v>
      </c>
      <c r="Q220" s="2">
        <f t="shared" ca="1" si="17"/>
        <v>0.93146833036681864</v>
      </c>
      <c r="R220" s="3">
        <f ca="1">1-Q220/MAX(Q$2:Q220)</f>
        <v>0.10055899136157109</v>
      </c>
    </row>
    <row r="221" spans="1:18" x14ac:dyDescent="0.15">
      <c r="A221" s="1">
        <v>38686</v>
      </c>
      <c r="B221">
        <v>870.45</v>
      </c>
      <c r="C221">
        <v>873.93</v>
      </c>
      <c r="D221" s="22">
        <v>866.98</v>
      </c>
      <c r="E221" s="22">
        <v>873.83</v>
      </c>
      <c r="F221" s="16">
        <v>3676845312</v>
      </c>
      <c r="G221" s="3">
        <f t="shared" si="15"/>
        <v>2.8921968071067283E-3</v>
      </c>
      <c r="H221" s="3">
        <f>1-E221/MAX(E$2:E221)</f>
        <v>0.16697172491372569</v>
      </c>
      <c r="I221" s="44">
        <f>INT((ROW()-2)/计算结果!B$18+1)</f>
        <v>110</v>
      </c>
      <c r="J221" s="3">
        <f ca="1">IF(AND(I221=1,I221&lt;&gt;I220),0,IF(I221&gt;I220,OFFSET(E221,IF(SUM(OFFSET(I221,0,0,计算结果!B$18-1,1))/'000300'!I221=计算结果!B$18,计算结果!B$18-1,SUM(OFFSET(I221,0,0,计算结果!B$18,1))/'000300'!I221-1),0,1,1)/E220-1,J220))</f>
        <v>-7.2031539361713248E-3</v>
      </c>
      <c r="K221" s="34">
        <f ca="1">IF(I221=1,0.02,IF(I221&gt;I220,IF(AND(J221&gt;0,J220&gt;0,MAX(OFFSET(C221,0,0,计算结果!B$18-1,1))&gt;MAX(OFFSET('000300'!C220,0,0,-计算结果!B$18+1,1))),K220+0.02,IF(AND(J221&lt;0,J220&lt;0,MIN(OFFSET(C221,0,0,计算结果!B$18-1,1))&lt;MIN(OFFSET('000300'!C220,0,0,-计算结果!B$18+1,1))),K220+0.02,0.02)),K220))</f>
        <v>0.04</v>
      </c>
      <c r="L221" s="34">
        <f ca="1">IF(I221&lt;&gt;I220,IF(OFFSET(J221,计算结果!B$18,0,1,1)&gt;0,MAX(OFFSET(C221,0,0,计算结果!B$18-1,1)),IF(OFFSET(J221,计算结果!B$18,0,1,1)&lt;0,MIN(OFFSET(D221,0,0,计算结果!B$18-1,1)),L220)),L220)</f>
        <v>870.56</v>
      </c>
      <c r="M221" s="34">
        <f t="shared" ca="1" si="19"/>
        <v>907.71376567874449</v>
      </c>
      <c r="N221" s="33" t="str">
        <f t="shared" ca="1" si="18"/>
        <v>卖</v>
      </c>
      <c r="O221" s="4" t="str">
        <f t="shared" ca="1" si="16"/>
        <v/>
      </c>
      <c r="P221" s="3">
        <f ca="1">IF(N220="买",E221/E220-1,0)-IF(O221=1,计算结果!B$17,0)</f>
        <v>0</v>
      </c>
      <c r="Q221" s="2">
        <f t="shared" ca="1" si="17"/>
        <v>0.93146833036681864</v>
      </c>
      <c r="R221" s="3">
        <f ca="1">1-Q221/MAX(Q$2:Q221)</f>
        <v>0.10055899136157109</v>
      </c>
    </row>
    <row r="222" spans="1:18" x14ac:dyDescent="0.15">
      <c r="A222" s="1">
        <v>38687</v>
      </c>
      <c r="B222">
        <v>873.47</v>
      </c>
      <c r="C222">
        <v>877.31</v>
      </c>
      <c r="D222" s="22">
        <v>870.7</v>
      </c>
      <c r="E222" s="22">
        <v>873.07</v>
      </c>
      <c r="F222" s="16">
        <v>3355703040</v>
      </c>
      <c r="G222" s="3">
        <f t="shared" si="15"/>
        <v>-8.6973438769555322E-4</v>
      </c>
      <c r="H222" s="3">
        <f>1-E222/MAX(E$2:E222)</f>
        <v>0.16769623825049096</v>
      </c>
      <c r="I222" s="44">
        <f>INT((ROW()-2)/计算结果!B$18+1)</f>
        <v>111</v>
      </c>
      <c r="J222" s="3">
        <f ca="1">IF(AND(I222=1,I222&lt;&gt;I221),0,IF(I222&gt;I221,OFFSET(E222,IF(SUM(OFFSET(I222,0,0,计算结果!B$18-1,1))/'000300'!I222=计算结果!B$18,计算结果!B$18-1,SUM(OFFSET(I222,0,0,计算结果!B$18,1))/'000300'!I222-1),0,1,1)/E221-1,J221))</f>
        <v>-4.4516668001784998E-3</v>
      </c>
      <c r="K222" s="34">
        <f ca="1">IF(I222=1,0.02,IF(I222&gt;I221,IF(AND(J222&gt;0,J221&gt;0,MAX(OFFSET(C222,0,0,计算结果!B$18-1,1))&gt;MAX(OFFSET('000300'!C221,0,0,-计算结果!B$18+1,1))),K221+0.02,IF(AND(J222&lt;0,J221&lt;0,MIN(OFFSET(C222,0,0,计算结果!B$18-1,1))&lt;MIN(OFFSET('000300'!C221,0,0,-计算结果!B$18+1,1))),K221+0.02,0.02)),K221))</f>
        <v>0.02</v>
      </c>
      <c r="L222" s="34">
        <f ca="1">IF(I222&lt;&gt;I221,IF(OFFSET(J222,计算结果!B$18,0,1,1)&gt;0,MAX(OFFSET(C222,0,0,计算结果!B$18-1,1)),IF(OFFSET(J222,计算结果!B$18,0,1,1)&lt;0,MIN(OFFSET(D222,0,0,计算结果!B$18-1,1)),L221)),L221)</f>
        <v>870.7</v>
      </c>
      <c r="M222" s="34">
        <f t="shared" ca="1" si="19"/>
        <v>906.9734903651696</v>
      </c>
      <c r="N222" s="33" t="str">
        <f t="shared" ca="1" si="18"/>
        <v>卖</v>
      </c>
      <c r="O222" s="4" t="str">
        <f t="shared" ca="1" si="16"/>
        <v/>
      </c>
      <c r="P222" s="3">
        <f ca="1">IF(N221="买",E222/E221-1,0)-IF(O222=1,计算结果!B$17,0)</f>
        <v>0</v>
      </c>
      <c r="Q222" s="2">
        <f t="shared" ca="1" si="17"/>
        <v>0.93146833036681864</v>
      </c>
      <c r="R222" s="3">
        <f ca="1">1-Q222/MAX(Q$2:Q222)</f>
        <v>0.10055899136157109</v>
      </c>
    </row>
    <row r="223" spans="1:18" x14ac:dyDescent="0.15">
      <c r="A223" s="1">
        <v>38688</v>
      </c>
      <c r="B223">
        <v>872.93</v>
      </c>
      <c r="C223">
        <v>875.83</v>
      </c>
      <c r="D223" s="22">
        <v>866.37</v>
      </c>
      <c r="E223" s="22">
        <v>869.94</v>
      </c>
      <c r="F223" s="16">
        <v>3937214208</v>
      </c>
      <c r="G223" s="3">
        <f t="shared" si="15"/>
        <v>-3.5850504541445893E-3</v>
      </c>
      <c r="H223" s="3">
        <f>1-E223/MAX(E$2:E223)</f>
        <v>0.17068008922953726</v>
      </c>
      <c r="I223" s="44">
        <f>INT((ROW()-2)/计算结果!B$18+1)</f>
        <v>111</v>
      </c>
      <c r="J223" s="3">
        <f ca="1">IF(AND(I223=1,I223&lt;&gt;I222),0,IF(I223&gt;I222,OFFSET(E223,IF(SUM(OFFSET(I223,0,0,计算结果!B$18-1,1))/'000300'!I223=计算结果!B$18,计算结果!B$18-1,SUM(OFFSET(I223,0,0,计算结果!B$18,1))/'000300'!I223-1),0,1,1)/E222-1,J222))</f>
        <v>-4.4516668001784998E-3</v>
      </c>
      <c r="K223" s="34">
        <f ca="1">IF(I223=1,0.02,IF(I223&gt;I222,IF(AND(J223&gt;0,J222&gt;0,MAX(OFFSET(C223,0,0,计算结果!B$18-1,1))&gt;MAX(OFFSET('000300'!C222,0,0,-计算结果!B$18+1,1))),K222+0.02,IF(AND(J223&lt;0,J222&lt;0,MIN(OFFSET(C223,0,0,计算结果!B$18-1,1))&lt;MIN(OFFSET('000300'!C222,0,0,-计算结果!B$18+1,1))),K222+0.02,0.02)),K222))</f>
        <v>0.02</v>
      </c>
      <c r="L223" s="34">
        <f ca="1">IF(I223&lt;&gt;I222,IF(OFFSET(J223,计算结果!B$18,0,1,1)&gt;0,MAX(OFFSET(C223,0,0,计算结果!B$18-1,1)),IF(OFFSET(J223,计算结果!B$18,0,1,1)&lt;0,MIN(OFFSET(D223,0,0,计算结果!B$18-1,1)),L222)),L222)</f>
        <v>870.7</v>
      </c>
      <c r="M223" s="34">
        <f t="shared" ca="1" si="19"/>
        <v>906.9734903651696</v>
      </c>
      <c r="N223" s="33" t="str">
        <f t="shared" ca="1" si="18"/>
        <v>卖</v>
      </c>
      <c r="O223" s="4" t="str">
        <f t="shared" ca="1" si="16"/>
        <v/>
      </c>
      <c r="P223" s="3">
        <f ca="1">IF(N222="买",E223/E222-1,0)-IF(O223=1,计算结果!B$17,0)</f>
        <v>0</v>
      </c>
      <c r="Q223" s="2">
        <f t="shared" ca="1" si="17"/>
        <v>0.93146833036681864</v>
      </c>
      <c r="R223" s="3">
        <f ca="1">1-Q223/MAX(Q$2:Q223)</f>
        <v>0.10055899136157109</v>
      </c>
    </row>
    <row r="224" spans="1:18" x14ac:dyDescent="0.15">
      <c r="A224" s="1">
        <v>38691</v>
      </c>
      <c r="B224">
        <v>869.43</v>
      </c>
      <c r="C224">
        <v>869.43</v>
      </c>
      <c r="D224" s="22">
        <v>858.86</v>
      </c>
      <c r="E224" s="22">
        <v>859.61</v>
      </c>
      <c r="F224" s="16">
        <v>4606547968</v>
      </c>
      <c r="G224" s="3">
        <f t="shared" si="15"/>
        <v>-1.1874382141297102E-2</v>
      </c>
      <c r="H224" s="3">
        <f>1-E224/MAX(E$2:E224)</f>
        <v>0.18052775076741212</v>
      </c>
      <c r="I224" s="44">
        <f>INT((ROW()-2)/计算结果!B$18+1)</f>
        <v>112</v>
      </c>
      <c r="J224" s="3">
        <f ca="1">IF(AND(I224=1,I224&lt;&gt;I223),0,IF(I224&gt;I223,OFFSET(E224,IF(SUM(OFFSET(I224,0,0,计算结果!B$18-1,1))/'000300'!I224=计算结果!B$18,计算结果!B$18-1,SUM(OFFSET(I224,0,0,计算结果!B$18,1))/'000300'!I224-1),0,1,1)/E223-1,J223))</f>
        <v>-4.4370876152378669E-3</v>
      </c>
      <c r="K224" s="34">
        <f ca="1">IF(I224=1,0.02,IF(I224&gt;I223,IF(AND(J224&gt;0,J223&gt;0,MAX(OFFSET(C224,0,0,计算结果!B$18-1,1))&gt;MAX(OFFSET('000300'!C223,0,0,-计算结果!B$18+1,1))),K223+0.02,IF(AND(J224&lt;0,J223&lt;0,MIN(OFFSET(C224,0,0,计算结果!B$18-1,1))&lt;MIN(OFFSET('000300'!C223,0,0,-计算结果!B$18+1,1))),K223+0.02,0.02)),K223))</f>
        <v>0.04</v>
      </c>
      <c r="L224" s="34">
        <f ca="1">IF(I224&lt;&gt;I223,IF(OFFSET(J224,计算结果!B$18,0,1,1)&gt;0,MAX(OFFSET(C224,0,0,计算结果!B$18-1,1)),IF(OFFSET(J224,计算结果!B$18,0,1,1)&lt;0,MIN(OFFSET(D224,0,0,计算结果!B$18-1,1)),L223)),L223)</f>
        <v>869.43</v>
      </c>
      <c r="M224" s="34">
        <f t="shared" ca="1" si="19"/>
        <v>905.47175075056282</v>
      </c>
      <c r="N224" s="33" t="str">
        <f t="shared" ca="1" si="18"/>
        <v>卖</v>
      </c>
      <c r="O224" s="4" t="str">
        <f t="shared" ca="1" si="16"/>
        <v/>
      </c>
      <c r="P224" s="3">
        <f ca="1">IF(N223="买",E224/E223-1,0)-IF(O224=1,计算结果!B$17,0)</f>
        <v>0</v>
      </c>
      <c r="Q224" s="2">
        <f t="shared" ca="1" si="17"/>
        <v>0.93146833036681864</v>
      </c>
      <c r="R224" s="3">
        <f ca="1">1-Q224/MAX(Q$2:Q224)</f>
        <v>0.10055899136157109</v>
      </c>
    </row>
    <row r="225" spans="1:18" x14ac:dyDescent="0.15">
      <c r="A225" s="1">
        <v>38692</v>
      </c>
      <c r="B225">
        <v>858.11</v>
      </c>
      <c r="C225">
        <v>867.19</v>
      </c>
      <c r="D225" s="22">
        <v>855.72</v>
      </c>
      <c r="E225" s="22">
        <v>866.08</v>
      </c>
      <c r="F225" s="16">
        <v>4737134592</v>
      </c>
      <c r="G225" s="3">
        <f t="shared" si="15"/>
        <v>7.5266690708577499E-3</v>
      </c>
      <c r="H225" s="3">
        <f>1-E225/MAX(E$2:E225)</f>
        <v>0.17435985433468704</v>
      </c>
      <c r="I225" s="44">
        <f>INT((ROW()-2)/计算结果!B$18+1)</f>
        <v>112</v>
      </c>
      <c r="J225" s="3">
        <f ca="1">IF(AND(I225=1,I225&lt;&gt;I224),0,IF(I225&gt;I224,OFFSET(E225,IF(SUM(OFFSET(I225,0,0,计算结果!B$18-1,1))/'000300'!I225=计算结果!B$18,计算结果!B$18-1,SUM(OFFSET(I225,0,0,计算结果!B$18,1))/'000300'!I225-1),0,1,1)/E224-1,J224))</f>
        <v>-4.4370876152378669E-3</v>
      </c>
      <c r="K225" s="34">
        <f ca="1">IF(I225=1,0.02,IF(I225&gt;I224,IF(AND(J225&gt;0,J224&gt;0,MAX(OFFSET(C225,0,0,计算结果!B$18-1,1))&gt;MAX(OFFSET('000300'!C224,0,0,-计算结果!B$18+1,1))),K224+0.02,IF(AND(J225&lt;0,J224&lt;0,MIN(OFFSET(C225,0,0,计算结果!B$18-1,1))&lt;MIN(OFFSET('000300'!C224,0,0,-计算结果!B$18+1,1))),K224+0.02,0.02)),K224))</f>
        <v>0.04</v>
      </c>
      <c r="L225" s="34">
        <f ca="1">IF(I225&lt;&gt;I224,IF(OFFSET(J225,计算结果!B$18,0,1,1)&gt;0,MAX(OFFSET(C225,0,0,计算结果!B$18-1,1)),IF(OFFSET(J225,计算结果!B$18,0,1,1)&lt;0,MIN(OFFSET(D225,0,0,计算结果!B$18-1,1)),L224)),L224)</f>
        <v>869.43</v>
      </c>
      <c r="M225" s="34">
        <f t="shared" ca="1" si="19"/>
        <v>905.47175075056282</v>
      </c>
      <c r="N225" s="33" t="str">
        <f t="shared" ca="1" si="18"/>
        <v>卖</v>
      </c>
      <c r="O225" s="4" t="str">
        <f t="shared" ca="1" si="16"/>
        <v/>
      </c>
      <c r="P225" s="3">
        <f ca="1">IF(N224="买",E225/E224-1,0)-IF(O225=1,计算结果!B$17,0)</f>
        <v>0</v>
      </c>
      <c r="Q225" s="2">
        <f t="shared" ca="1" si="17"/>
        <v>0.93146833036681864</v>
      </c>
      <c r="R225" s="3">
        <f ca="1">1-Q225/MAX(Q$2:Q225)</f>
        <v>0.10055899136157109</v>
      </c>
    </row>
    <row r="226" spans="1:18" x14ac:dyDescent="0.15">
      <c r="A226" s="1">
        <v>38693</v>
      </c>
      <c r="B226">
        <v>865.72</v>
      </c>
      <c r="C226">
        <v>874</v>
      </c>
      <c r="D226" s="22">
        <v>865.02</v>
      </c>
      <c r="E226" s="22">
        <v>873.84</v>
      </c>
      <c r="F226" s="16">
        <v>4368779264</v>
      </c>
      <c r="G226" s="3">
        <f t="shared" si="15"/>
        <v>8.9599113245888429E-3</v>
      </c>
      <c r="H226" s="3">
        <f>1-E226/MAX(E$2:E226)</f>
        <v>0.16696219184350514</v>
      </c>
      <c r="I226" s="44">
        <f>INT((ROW()-2)/计算结果!B$18+1)</f>
        <v>113</v>
      </c>
      <c r="J226" s="3">
        <f ca="1">IF(AND(I226=1,I226&lt;&gt;I225),0,IF(I226&gt;I225,OFFSET(E226,IF(SUM(OFFSET(I226,0,0,计算结果!B$18-1,1))/'000300'!I226=计算结果!B$18,计算结果!B$18-1,SUM(OFFSET(I226,0,0,计算结果!B$18,1))/'000300'!I226-1),0,1,1)/E225-1,J225))</f>
        <v>9.2139294291520013E-3</v>
      </c>
      <c r="K226" s="34">
        <f ca="1">IF(I226=1,0.02,IF(I226&gt;I225,IF(AND(J226&gt;0,J225&gt;0,MAX(OFFSET(C226,0,0,计算结果!B$18-1,1))&gt;MAX(OFFSET('000300'!C225,0,0,-计算结果!B$18+1,1))),K225+0.02,IF(AND(J226&lt;0,J225&lt;0,MIN(OFFSET(C226,0,0,计算结果!B$18-1,1))&lt;MIN(OFFSET('000300'!C225,0,0,-计算结果!B$18+1,1))),K225+0.02,0.02)),K225))</f>
        <v>0.02</v>
      </c>
      <c r="L226" s="34">
        <f ca="1">IF(I226&lt;&gt;I225,IF(OFFSET(J226,计算结果!B$18,0,1,1)&gt;0,MAX(OFFSET(C226,0,0,计算结果!B$18-1,1)),IF(OFFSET(J226,计算结果!B$18,0,1,1)&lt;0,MIN(OFFSET(D226,0,0,计算结果!B$18-1,1)),L225)),L225)</f>
        <v>874</v>
      </c>
      <c r="M226" s="34">
        <f t="shared" ca="1" si="19"/>
        <v>904.84231573555155</v>
      </c>
      <c r="N226" s="33" t="str">
        <f t="shared" ca="1" si="18"/>
        <v>卖</v>
      </c>
      <c r="O226" s="4" t="str">
        <f t="shared" ca="1" si="16"/>
        <v/>
      </c>
      <c r="P226" s="3">
        <f ca="1">IF(N225="买",E226/E225-1,0)-IF(O226=1,计算结果!B$17,0)</f>
        <v>0</v>
      </c>
      <c r="Q226" s="2">
        <f t="shared" ca="1" si="17"/>
        <v>0.93146833036681864</v>
      </c>
      <c r="R226" s="3">
        <f ca="1">1-Q226/MAX(Q$2:Q226)</f>
        <v>0.10055899136157109</v>
      </c>
    </row>
    <row r="227" spans="1:18" x14ac:dyDescent="0.15">
      <c r="A227" s="1">
        <v>38694</v>
      </c>
      <c r="B227">
        <v>874.13</v>
      </c>
      <c r="C227">
        <v>877.97</v>
      </c>
      <c r="D227" s="22">
        <v>870.12</v>
      </c>
      <c r="E227" s="22">
        <v>874.06</v>
      </c>
      <c r="F227" s="16">
        <v>5018812928</v>
      </c>
      <c r="G227" s="3">
        <f t="shared" si="15"/>
        <v>2.5176233635448853E-4</v>
      </c>
      <c r="H227" s="3">
        <f>1-E227/MAX(E$2:E227)</f>
        <v>0.16675246429865209</v>
      </c>
      <c r="I227" s="44">
        <f>INT((ROW()-2)/计算结果!B$18+1)</f>
        <v>113</v>
      </c>
      <c r="J227" s="3">
        <f ca="1">IF(AND(I227=1,I227&lt;&gt;I226),0,IF(I227&gt;I226,OFFSET(E227,IF(SUM(OFFSET(I227,0,0,计算结果!B$18-1,1))/'000300'!I227=计算结果!B$18,计算结果!B$18-1,SUM(OFFSET(I227,0,0,计算结果!B$18,1))/'000300'!I227-1),0,1,1)/E226-1,J226))</f>
        <v>9.2139294291520013E-3</v>
      </c>
      <c r="K227" s="34">
        <f ca="1">IF(I227=1,0.02,IF(I227&gt;I226,IF(AND(J227&gt;0,J226&gt;0,MAX(OFFSET(C227,0,0,计算结果!B$18-1,1))&gt;MAX(OFFSET('000300'!C226,0,0,-计算结果!B$18+1,1))),K226+0.02,IF(AND(J227&lt;0,J226&lt;0,MIN(OFFSET(C227,0,0,计算结果!B$18-1,1))&lt;MIN(OFFSET('000300'!C226,0,0,-计算结果!B$18+1,1))),K226+0.02,0.02)),K226))</f>
        <v>0.02</v>
      </c>
      <c r="L227" s="34">
        <f ca="1">IF(I227&lt;&gt;I226,IF(OFFSET(J227,计算结果!B$18,0,1,1)&gt;0,MAX(OFFSET(C227,0,0,计算结果!B$18-1,1)),IF(OFFSET(J227,计算结果!B$18,0,1,1)&lt;0,MIN(OFFSET(D227,0,0,计算结果!B$18-1,1)),L226)),L226)</f>
        <v>874</v>
      </c>
      <c r="M227" s="34">
        <f t="shared" ca="1" si="19"/>
        <v>904.84231573555155</v>
      </c>
      <c r="N227" s="33" t="str">
        <f t="shared" ca="1" si="18"/>
        <v>卖</v>
      </c>
      <c r="O227" s="4" t="str">
        <f t="shared" ca="1" si="16"/>
        <v/>
      </c>
      <c r="P227" s="3">
        <f ca="1">IF(N226="买",E227/E226-1,0)-IF(O227=1,计算结果!B$17,0)</f>
        <v>0</v>
      </c>
      <c r="Q227" s="2">
        <f t="shared" ca="1" si="17"/>
        <v>0.93146833036681864</v>
      </c>
      <c r="R227" s="3">
        <f ca="1">1-Q227/MAX(Q$2:Q227)</f>
        <v>0.10055899136157109</v>
      </c>
    </row>
    <row r="228" spans="1:18" x14ac:dyDescent="0.15">
      <c r="A228" s="1">
        <v>38695</v>
      </c>
      <c r="B228">
        <v>873.69</v>
      </c>
      <c r="C228">
        <v>887.57</v>
      </c>
      <c r="D228" s="22">
        <v>871.26</v>
      </c>
      <c r="E228" s="22">
        <v>887.36</v>
      </c>
      <c r="F228" s="16">
        <v>5793086976</v>
      </c>
      <c r="G228" s="3">
        <f t="shared" si="15"/>
        <v>1.5216346703887718E-2</v>
      </c>
      <c r="H228" s="3">
        <f>1-E228/MAX(E$2:E228)</f>
        <v>0.1540734809052603</v>
      </c>
      <c r="I228" s="44">
        <f>INT((ROW()-2)/计算结果!B$18+1)</f>
        <v>114</v>
      </c>
      <c r="J228" s="3">
        <f ca="1">IF(AND(I228=1,I228&lt;&gt;I227),0,IF(I228&gt;I227,OFFSET(E228,IF(SUM(OFFSET(I228,0,0,计算结果!B$18-1,1))/'000300'!I228=计算结果!B$18,计算结果!B$18-1,SUM(OFFSET(I228,0,0,计算结果!B$18,1))/'000300'!I228-1),0,1,1)/E227-1,J227))</f>
        <v>1.6543486717158995E-2</v>
      </c>
      <c r="K228" s="34">
        <f ca="1">IF(I228=1,0.02,IF(I228&gt;I227,IF(AND(J228&gt;0,J227&gt;0,MAX(OFFSET(C228,0,0,计算结果!B$18-1,1))&gt;MAX(OFFSET('000300'!C227,0,0,-计算结果!B$18+1,1))),K227+0.02,IF(AND(J228&lt;0,J227&lt;0,MIN(OFFSET(C228,0,0,计算结果!B$18-1,1))&lt;MIN(OFFSET('000300'!C227,0,0,-计算结果!B$18+1,1))),K227+0.02,0.02)),K227))</f>
        <v>0.04</v>
      </c>
      <c r="L228" s="34">
        <f ca="1">IF(I228&lt;&gt;I227,IF(OFFSET(J228,计算结果!B$18,0,1,1)&gt;0,MAX(OFFSET(C228,0,0,计算结果!B$18-1,1)),IF(OFFSET(J228,计算结果!B$18,0,1,1)&lt;0,MIN(OFFSET(D228,0,0,计算结果!B$18-1,1)),L227)),L227)</f>
        <v>887.57</v>
      </c>
      <c r="M228" s="34">
        <f t="shared" ca="1" si="19"/>
        <v>904.15142310612953</v>
      </c>
      <c r="N228" s="33" t="str">
        <f t="shared" ca="1" si="18"/>
        <v>卖</v>
      </c>
      <c r="O228" s="4" t="str">
        <f t="shared" ca="1" si="16"/>
        <v/>
      </c>
      <c r="P228" s="3">
        <f ca="1">IF(N227="买",E228/E227-1,0)-IF(O228=1,计算结果!B$17,0)</f>
        <v>0</v>
      </c>
      <c r="Q228" s="2">
        <f t="shared" ca="1" si="17"/>
        <v>0.93146833036681864</v>
      </c>
      <c r="R228" s="3">
        <f ca="1">1-Q228/MAX(Q$2:Q228)</f>
        <v>0.10055899136157109</v>
      </c>
    </row>
    <row r="229" spans="1:18" x14ac:dyDescent="0.15">
      <c r="A229" s="1">
        <v>38698</v>
      </c>
      <c r="B229">
        <v>887.06</v>
      </c>
      <c r="C229">
        <v>890.69</v>
      </c>
      <c r="D229" s="22">
        <v>884.26</v>
      </c>
      <c r="E229" s="22">
        <v>888.52</v>
      </c>
      <c r="F229" s="16">
        <v>5082260480</v>
      </c>
      <c r="G229" s="3">
        <f t="shared" si="15"/>
        <v>1.3072484673637419E-3</v>
      </c>
      <c r="H229" s="3">
        <f>1-E229/MAX(E$2:E229)</f>
        <v>0.15296764475967128</v>
      </c>
      <c r="I229" s="44">
        <f>INT((ROW()-2)/计算结果!B$18+1)</f>
        <v>114</v>
      </c>
      <c r="J229" s="3">
        <f ca="1">IF(AND(I229=1,I229&lt;&gt;I228),0,IF(I229&gt;I228,OFFSET(E229,IF(SUM(OFFSET(I229,0,0,计算结果!B$18-1,1))/'000300'!I229=计算结果!B$18,计算结果!B$18-1,SUM(OFFSET(I229,0,0,计算结果!B$18,1))/'000300'!I229-1),0,1,1)/E228-1,J228))</f>
        <v>1.6543486717158995E-2</v>
      </c>
      <c r="K229" s="34">
        <f ca="1">IF(I229=1,0.02,IF(I229&gt;I228,IF(AND(J229&gt;0,J228&gt;0,MAX(OFFSET(C229,0,0,计算结果!B$18-1,1))&gt;MAX(OFFSET('000300'!C228,0,0,-计算结果!B$18+1,1))),K228+0.02,IF(AND(J229&lt;0,J228&lt;0,MIN(OFFSET(C229,0,0,计算结果!B$18-1,1))&lt;MIN(OFFSET('000300'!C228,0,0,-计算结果!B$18+1,1))),K228+0.02,0.02)),K228))</f>
        <v>0.04</v>
      </c>
      <c r="L229" s="34">
        <f ca="1">IF(I229&lt;&gt;I228,IF(OFFSET(J229,计算结果!B$18,0,1,1)&gt;0,MAX(OFFSET(C229,0,0,计算结果!B$18-1,1)),IF(OFFSET(J229,计算结果!B$18,0,1,1)&lt;0,MIN(OFFSET(D229,0,0,计算结果!B$18-1,1)),L228)),L228)</f>
        <v>887.57</v>
      </c>
      <c r="M229" s="34">
        <f t="shared" ca="1" si="19"/>
        <v>904.15142310612953</v>
      </c>
      <c r="N229" s="33" t="str">
        <f t="shared" ca="1" si="18"/>
        <v>卖</v>
      </c>
      <c r="O229" s="4" t="str">
        <f t="shared" ca="1" si="16"/>
        <v/>
      </c>
      <c r="P229" s="3">
        <f ca="1">IF(N228="买",E229/E228-1,0)-IF(O229=1,计算结果!B$17,0)</f>
        <v>0</v>
      </c>
      <c r="Q229" s="2">
        <f t="shared" ca="1" si="17"/>
        <v>0.93146833036681864</v>
      </c>
      <c r="R229" s="3">
        <f ca="1">1-Q229/MAX(Q$2:Q229)</f>
        <v>0.10055899136157109</v>
      </c>
    </row>
    <row r="230" spans="1:18" x14ac:dyDescent="0.15">
      <c r="A230" s="1">
        <v>38699</v>
      </c>
      <c r="B230">
        <v>888</v>
      </c>
      <c r="C230">
        <v>889.22</v>
      </c>
      <c r="D230" s="22">
        <v>880.74</v>
      </c>
      <c r="E230" s="22">
        <v>889.1</v>
      </c>
      <c r="F230" s="16">
        <v>5148218368</v>
      </c>
      <c r="G230" s="3">
        <f t="shared" si="15"/>
        <v>6.5277089992354931E-4</v>
      </c>
      <c r="H230" s="3">
        <f>1-E230/MAX(E$2:E230)</f>
        <v>0.15241472668687672</v>
      </c>
      <c r="I230" s="44">
        <f>INT((ROW()-2)/计算结果!B$18+1)</f>
        <v>115</v>
      </c>
      <c r="J230" s="3">
        <f ca="1">IF(AND(I230=1,I230&lt;&gt;I229),0,IF(I230&gt;I229,OFFSET(E230,IF(SUM(OFFSET(I230,0,0,计算结果!B$18-1,1))/'000300'!I230=计算结果!B$18,计算结果!B$18-1,SUM(OFFSET(I230,0,0,计算结果!B$18,1))/'000300'!I230-1),0,1,1)/E229-1,J229))</f>
        <v>1.0838247872867246E-2</v>
      </c>
      <c r="K230" s="34">
        <f ca="1">IF(I230=1,0.02,IF(I230&gt;I229,IF(AND(J230&gt;0,J229&gt;0,MAX(OFFSET(C230,0,0,计算结果!B$18-1,1))&gt;MAX(OFFSET('000300'!C229,0,0,-计算结果!B$18+1,1))),K229+0.02,IF(AND(J230&lt;0,J229&lt;0,MIN(OFFSET(C230,0,0,计算结果!B$18-1,1))&lt;MIN(OFFSET('000300'!C229,0,0,-计算结果!B$18+1,1))),K229+0.02,0.02)),K229))</f>
        <v>0.02</v>
      </c>
      <c r="L230" s="34">
        <f ca="1">IF(I230&lt;&gt;I229,IF(OFFSET(J230,计算结果!B$18,0,1,1)&gt;0,MAX(OFFSET(C230,0,0,计算结果!B$18-1,1)),IF(OFFSET(J230,计算结果!B$18,0,1,1)&lt;0,MIN(OFFSET(D230,0,0,计算结果!B$18-1,1)),L229)),L229)</f>
        <v>889.22</v>
      </c>
      <c r="M230" s="34">
        <f t="shared" ca="1" si="19"/>
        <v>903.85279464400696</v>
      </c>
      <c r="N230" s="33" t="str">
        <f t="shared" ca="1" si="18"/>
        <v>卖</v>
      </c>
      <c r="O230" s="4" t="str">
        <f t="shared" ca="1" si="16"/>
        <v/>
      </c>
      <c r="P230" s="3">
        <f ca="1">IF(N229="买",E230/E229-1,0)-IF(O230=1,计算结果!B$17,0)</f>
        <v>0</v>
      </c>
      <c r="Q230" s="2">
        <f t="shared" ca="1" si="17"/>
        <v>0.93146833036681864</v>
      </c>
      <c r="R230" s="3">
        <f ca="1">1-Q230/MAX(Q$2:Q230)</f>
        <v>0.10055899136157109</v>
      </c>
    </row>
    <row r="231" spans="1:18" x14ac:dyDescent="0.15">
      <c r="A231" s="1">
        <v>38700</v>
      </c>
      <c r="B231">
        <v>888.6</v>
      </c>
      <c r="C231">
        <v>899.01</v>
      </c>
      <c r="D231" s="22">
        <v>884.37</v>
      </c>
      <c r="E231" s="22">
        <v>898.15</v>
      </c>
      <c r="F231" s="16">
        <v>6757243392</v>
      </c>
      <c r="G231" s="3">
        <f t="shared" si="15"/>
        <v>1.0178832527274695E-2</v>
      </c>
      <c r="H231" s="3">
        <f>1-E231/MAX(E$2:E231)</f>
        <v>0.14378729813723812</v>
      </c>
      <c r="I231" s="44">
        <f>INT((ROW()-2)/计算结果!B$18+1)</f>
        <v>115</v>
      </c>
      <c r="J231" s="3">
        <f ca="1">IF(AND(I231=1,I231&lt;&gt;I230),0,IF(I231&gt;I230,OFFSET(E231,IF(SUM(OFFSET(I231,0,0,计算结果!B$18-1,1))/'000300'!I231=计算结果!B$18,计算结果!B$18-1,SUM(OFFSET(I231,0,0,计算结果!B$18,1))/'000300'!I231-1),0,1,1)/E230-1,J230))</f>
        <v>1.0838247872867246E-2</v>
      </c>
      <c r="K231" s="34">
        <f ca="1">IF(I231=1,0.02,IF(I231&gt;I230,IF(AND(J231&gt;0,J230&gt;0,MAX(OFFSET(C231,0,0,计算结果!B$18-1,1))&gt;MAX(OFFSET('000300'!C230,0,0,-计算结果!B$18+1,1))),K230+0.02,IF(AND(J231&lt;0,J230&lt;0,MIN(OFFSET(C231,0,0,计算结果!B$18-1,1))&lt;MIN(OFFSET('000300'!C230,0,0,-计算结果!B$18+1,1))),K230+0.02,0.02)),K230))</f>
        <v>0.02</v>
      </c>
      <c r="L231" s="34">
        <f ca="1">IF(I231&lt;&gt;I230,IF(OFFSET(J231,计算结果!B$18,0,1,1)&gt;0,MAX(OFFSET(C231,0,0,计算结果!B$18-1,1)),IF(OFFSET(J231,计算结果!B$18,0,1,1)&lt;0,MIN(OFFSET(D231,0,0,计算结果!B$18-1,1)),L230)),L230)</f>
        <v>889.22</v>
      </c>
      <c r="M231" s="34">
        <f t="shared" ca="1" si="19"/>
        <v>903.85279464400696</v>
      </c>
      <c r="N231" s="33" t="str">
        <f t="shared" ca="1" si="18"/>
        <v>卖</v>
      </c>
      <c r="O231" s="4" t="str">
        <f t="shared" ca="1" si="16"/>
        <v/>
      </c>
      <c r="P231" s="3">
        <f ca="1">IF(N230="买",E231/E230-1,0)-IF(O231=1,计算结果!B$17,0)</f>
        <v>0</v>
      </c>
      <c r="Q231" s="2">
        <f t="shared" ca="1" si="17"/>
        <v>0.93146833036681864</v>
      </c>
      <c r="R231" s="3">
        <f ca="1">1-Q231/MAX(Q$2:Q231)</f>
        <v>0.10055899136157109</v>
      </c>
    </row>
    <row r="232" spans="1:18" x14ac:dyDescent="0.15">
      <c r="A232" s="1">
        <v>38701</v>
      </c>
      <c r="B232">
        <v>898.38</v>
      </c>
      <c r="C232">
        <v>904.01</v>
      </c>
      <c r="D232" s="22">
        <v>895.17</v>
      </c>
      <c r="E232" s="22">
        <v>896.43</v>
      </c>
      <c r="F232" s="16">
        <v>7498123776</v>
      </c>
      <c r="G232" s="3">
        <f t="shared" si="15"/>
        <v>-1.9150475978400028E-3</v>
      </c>
      <c r="H232" s="3">
        <f>1-E232/MAX(E$2:E232)</f>
        <v>0.14542698621518058</v>
      </c>
      <c r="I232" s="44">
        <f>INT((ROW()-2)/计算结果!B$18+1)</f>
        <v>116</v>
      </c>
      <c r="J232" s="3">
        <f ca="1">IF(AND(I232=1,I232&lt;&gt;I231),0,IF(I232&gt;I231,OFFSET(E232,IF(SUM(OFFSET(I232,0,0,计算结果!B$18-1,1))/'000300'!I232=计算结果!B$18,计算结果!B$18-1,SUM(OFFSET(I232,0,0,计算结果!B$18,1))/'000300'!I232-1),0,1,1)/E231-1,J231))</f>
        <v>4.9100929688803419E-3</v>
      </c>
      <c r="K232" s="34">
        <f ca="1">IF(I232=1,0.02,IF(I232&gt;I231,IF(AND(J232&gt;0,J231&gt;0,MAX(OFFSET(C232,0,0,计算结果!B$18-1,1))&gt;MAX(OFFSET('000300'!C231,0,0,-计算结果!B$18+1,1))),K231+0.02,IF(AND(J232&lt;0,J231&lt;0,MIN(OFFSET(C232,0,0,计算结果!B$18-1,1))&lt;MIN(OFFSET('000300'!C231,0,0,-计算结果!B$18+1,1))),K231+0.02,0.02)),K231))</f>
        <v>0.04</v>
      </c>
      <c r="L232" s="34">
        <f ca="1">IF(I232&lt;&gt;I231,IF(OFFSET(J232,计算结果!B$18,0,1,1)&gt;0,MAX(OFFSET(C232,0,0,计算结果!B$18-1,1)),IF(OFFSET(J232,计算结果!B$18,0,1,1)&lt;0,MIN(OFFSET(D232,0,0,计算结果!B$18-1,1)),L231)),L231)</f>
        <v>904.01</v>
      </c>
      <c r="M232" s="34">
        <f t="shared" ca="1" si="19"/>
        <v>903.85908285824667</v>
      </c>
      <c r="N232" s="33" t="str">
        <f t="shared" ca="1" si="18"/>
        <v>卖</v>
      </c>
      <c r="O232" s="4" t="str">
        <f t="shared" ca="1" si="16"/>
        <v/>
      </c>
      <c r="P232" s="3">
        <f ca="1">IF(N231="买",E232/E231-1,0)-IF(O232=1,计算结果!B$17,0)</f>
        <v>0</v>
      </c>
      <c r="Q232" s="2">
        <f t="shared" ca="1" si="17"/>
        <v>0.93146833036681864</v>
      </c>
      <c r="R232" s="3">
        <f ca="1">1-Q232/MAX(Q$2:Q232)</f>
        <v>0.10055899136157109</v>
      </c>
    </row>
    <row r="233" spans="1:18" x14ac:dyDescent="0.15">
      <c r="A233" s="1">
        <v>38702</v>
      </c>
      <c r="B233">
        <v>895.83</v>
      </c>
      <c r="C233">
        <v>902.75</v>
      </c>
      <c r="D233" s="22">
        <v>894.1</v>
      </c>
      <c r="E233" s="22">
        <v>902.56</v>
      </c>
      <c r="F233" s="16">
        <v>5418465792</v>
      </c>
      <c r="G233" s="3">
        <f t="shared" si="15"/>
        <v>6.8382361143648485E-3</v>
      </c>
      <c r="H233" s="3">
        <f>1-E233/MAX(E$2:E233)</f>
        <v>0.13958321416995567</v>
      </c>
      <c r="I233" s="44">
        <f>INT((ROW()-2)/计算结果!B$18+1)</f>
        <v>116</v>
      </c>
      <c r="J233" s="3">
        <f ca="1">IF(AND(I233=1,I233&lt;&gt;I232),0,IF(I233&gt;I232,OFFSET(E233,IF(SUM(OFFSET(I233,0,0,计算结果!B$18-1,1))/'000300'!I233=计算结果!B$18,计算结果!B$18-1,SUM(OFFSET(I233,0,0,计算结果!B$18,1))/'000300'!I233-1),0,1,1)/E232-1,J232))</f>
        <v>4.9100929688803419E-3</v>
      </c>
      <c r="K233" s="34">
        <f ca="1">IF(I233=1,0.02,IF(I233&gt;I232,IF(AND(J233&gt;0,J232&gt;0,MAX(OFFSET(C233,0,0,计算结果!B$18-1,1))&gt;MAX(OFFSET('000300'!C232,0,0,-计算结果!B$18+1,1))),K232+0.02,IF(AND(J233&lt;0,J232&lt;0,MIN(OFFSET(C233,0,0,计算结果!B$18-1,1))&lt;MIN(OFFSET('000300'!C232,0,0,-计算结果!B$18+1,1))),K232+0.02,0.02)),K232))</f>
        <v>0.04</v>
      </c>
      <c r="L233" s="34">
        <f ca="1">IF(I233&lt;&gt;I232,IF(OFFSET(J233,计算结果!B$18,0,1,1)&gt;0,MAX(OFFSET(C233,0,0,计算结果!B$18-1,1)),IF(OFFSET(J233,计算结果!B$18,0,1,1)&lt;0,MIN(OFFSET(D233,0,0,计算结果!B$18-1,1)),L232)),L232)</f>
        <v>904.01</v>
      </c>
      <c r="M233" s="34">
        <f t="shared" ca="1" si="19"/>
        <v>903.85908285824667</v>
      </c>
      <c r="N233" s="33" t="str">
        <f t="shared" ca="1" si="18"/>
        <v>卖</v>
      </c>
      <c r="O233" s="4" t="str">
        <f t="shared" ca="1" si="16"/>
        <v/>
      </c>
      <c r="P233" s="3">
        <f ca="1">IF(N232="买",E233/E232-1,0)-IF(O233=1,计算结果!B$17,0)</f>
        <v>0</v>
      </c>
      <c r="Q233" s="2">
        <f t="shared" ca="1" si="17"/>
        <v>0.93146833036681864</v>
      </c>
      <c r="R233" s="3">
        <f ca="1">1-Q233/MAX(Q$2:Q233)</f>
        <v>0.10055899136157109</v>
      </c>
    </row>
    <row r="234" spans="1:18" x14ac:dyDescent="0.15">
      <c r="A234" s="1">
        <v>38705</v>
      </c>
      <c r="B234">
        <v>902.05</v>
      </c>
      <c r="C234">
        <v>904.47</v>
      </c>
      <c r="D234" s="22">
        <v>898.79</v>
      </c>
      <c r="E234" s="22">
        <v>902.91</v>
      </c>
      <c r="F234" s="16">
        <v>4380561408</v>
      </c>
      <c r="G234" s="3">
        <f t="shared" si="15"/>
        <v>3.8778585357213124E-4</v>
      </c>
      <c r="H234" s="3">
        <f>1-E234/MAX(E$2:E234)</f>
        <v>0.13924955671223482</v>
      </c>
      <c r="I234" s="44">
        <f>INT((ROW()-2)/计算结果!B$18+1)</f>
        <v>117</v>
      </c>
      <c r="J234" s="3">
        <f ca="1">IF(AND(I234=1,I234&lt;&gt;I233),0,IF(I234&gt;I233,OFFSET(E234,IF(SUM(OFFSET(I234,0,0,计算结果!B$18-1,1))/'000300'!I234=计算结果!B$18,计算结果!B$18-1,SUM(OFFSET(I234,0,0,计算结果!B$18,1))/'000300'!I234-1),0,1,1)/E233-1,J233))</f>
        <v>5.2738876085800523E-3</v>
      </c>
      <c r="K234" s="34">
        <f ca="1">IF(I234=1,0.02,IF(I234&gt;I233,IF(AND(J234&gt;0,J233&gt;0,MAX(OFFSET(C234,0,0,计算结果!B$18-1,1))&gt;MAX(OFFSET('000300'!C233,0,0,-计算结果!B$18+1,1))),K233+0.02,IF(AND(J234&lt;0,J233&lt;0,MIN(OFFSET(C234,0,0,计算结果!B$18-1,1))&lt;MIN(OFFSET('000300'!C233,0,0,-计算结果!B$18+1,1))),K233+0.02,0.02)),K233))</f>
        <v>0.06</v>
      </c>
      <c r="L234" s="34">
        <f ca="1">IF(I234&lt;&gt;I233,IF(OFFSET(J234,计算结果!B$18,0,1,1)&gt;0,MAX(OFFSET(C234,0,0,计算结果!B$18-1,1)),IF(OFFSET(J234,计算结果!B$18,0,1,1)&lt;0,MIN(OFFSET(D234,0,0,计算结果!B$18-1,1)),L233)),L233)</f>
        <v>904.47</v>
      </c>
      <c r="M234" s="34">
        <f t="shared" ca="1" si="19"/>
        <v>903.89573788675182</v>
      </c>
      <c r="N234" s="33" t="str">
        <f t="shared" ca="1" si="18"/>
        <v>卖</v>
      </c>
      <c r="O234" s="4" t="str">
        <f t="shared" ca="1" si="16"/>
        <v/>
      </c>
      <c r="P234" s="3">
        <f ca="1">IF(N233="买",E234/E233-1,0)-IF(O234=1,计算结果!B$17,0)</f>
        <v>0</v>
      </c>
      <c r="Q234" s="2">
        <f t="shared" ca="1" si="17"/>
        <v>0.93146833036681864</v>
      </c>
      <c r="R234" s="3">
        <f ca="1">1-Q234/MAX(Q$2:Q234)</f>
        <v>0.10055899136157109</v>
      </c>
    </row>
    <row r="235" spans="1:18" x14ac:dyDescent="0.15">
      <c r="A235" s="1">
        <v>38706</v>
      </c>
      <c r="B235">
        <v>902.75</v>
      </c>
      <c r="C235">
        <v>907.32</v>
      </c>
      <c r="D235" s="22">
        <v>899.66</v>
      </c>
      <c r="E235" s="22">
        <v>907.32</v>
      </c>
      <c r="F235" s="16">
        <v>4665761792</v>
      </c>
      <c r="G235" s="3">
        <f t="shared" si="15"/>
        <v>4.8842077283450802E-3</v>
      </c>
      <c r="H235" s="3">
        <f>1-E235/MAX(E$2:E235)</f>
        <v>0.13504547274495216</v>
      </c>
      <c r="I235" s="44">
        <f>INT((ROW()-2)/计算结果!B$18+1)</f>
        <v>117</v>
      </c>
      <c r="J235" s="3">
        <f ca="1">IF(AND(I235=1,I235&lt;&gt;I234),0,IF(I235&gt;I234,OFFSET(E235,IF(SUM(OFFSET(I235,0,0,计算结果!B$18-1,1))/'000300'!I235=计算结果!B$18,计算结果!B$18-1,SUM(OFFSET(I235,0,0,计算结果!B$18,1))/'000300'!I235-1),0,1,1)/E234-1,J234))</f>
        <v>5.2738876085800523E-3</v>
      </c>
      <c r="K235" s="34">
        <f ca="1">IF(I235=1,0.02,IF(I235&gt;I234,IF(AND(J235&gt;0,J234&gt;0,MAX(OFFSET(C235,0,0,计算结果!B$18-1,1))&gt;MAX(OFFSET('000300'!C234,0,0,-计算结果!B$18+1,1))),K234+0.02,IF(AND(J235&lt;0,J234&lt;0,MIN(OFFSET(C235,0,0,计算结果!B$18-1,1))&lt;MIN(OFFSET('000300'!C234,0,0,-计算结果!B$18+1,1))),K234+0.02,0.02)),K234))</f>
        <v>0.06</v>
      </c>
      <c r="L235" s="34">
        <f ca="1">IF(I235&lt;&gt;I234,IF(OFFSET(J235,计算结果!B$18,0,1,1)&gt;0,MAX(OFFSET(C235,0,0,计算结果!B$18-1,1)),IF(OFFSET(J235,计算结果!B$18,0,1,1)&lt;0,MIN(OFFSET(D235,0,0,计算结果!B$18-1,1)),L234)),L234)</f>
        <v>904.47</v>
      </c>
      <c r="M235" s="34">
        <f t="shared" ca="1" si="19"/>
        <v>903.89573788675182</v>
      </c>
      <c r="N235" s="33" t="str">
        <f t="shared" ca="1" si="18"/>
        <v>买</v>
      </c>
      <c r="O235" s="4">
        <f t="shared" ca="1" si="16"/>
        <v>1</v>
      </c>
      <c r="P235" s="3">
        <f ca="1">IF(N234="买",E235/E234-1,0)-IF(O235=1,计算结果!B$17,0)</f>
        <v>0</v>
      </c>
      <c r="Q235" s="2">
        <f t="shared" ca="1" si="17"/>
        <v>0.93146833036681864</v>
      </c>
      <c r="R235" s="3">
        <f ca="1">1-Q235/MAX(Q$2:Q235)</f>
        <v>0.10055899136157109</v>
      </c>
    </row>
    <row r="236" spans="1:18" x14ac:dyDescent="0.15">
      <c r="A236" s="1">
        <v>38707</v>
      </c>
      <c r="B236">
        <v>907.05</v>
      </c>
      <c r="C236">
        <v>910.93</v>
      </c>
      <c r="D236" s="22">
        <v>902.11</v>
      </c>
      <c r="E236" s="22">
        <v>903.14</v>
      </c>
      <c r="F236" s="16">
        <v>4892865024</v>
      </c>
      <c r="G236" s="3">
        <f t="shared" si="15"/>
        <v>-4.6069743861042456E-3</v>
      </c>
      <c r="H236" s="3">
        <f>1-E236/MAX(E$2:E236)</f>
        <v>0.13903029609716111</v>
      </c>
      <c r="I236" s="44">
        <f>INT((ROW()-2)/计算结果!B$18+1)</f>
        <v>118</v>
      </c>
      <c r="J236" s="3">
        <f ca="1">IF(AND(I236=1,I236&lt;&gt;I235),0,IF(I236&gt;I235,OFFSET(E236,IF(SUM(OFFSET(I236,0,0,计算结果!B$18-1,1))/'000300'!I236=计算结果!B$18,计算结果!B$18-1,SUM(OFFSET(I236,0,0,计算结果!B$18,1))/'000300'!I236-1),0,1,1)/E235-1,J235))</f>
        <v>1.5760701847198355E-3</v>
      </c>
      <c r="K236" s="34">
        <f ca="1">IF(I236=1,0.02,IF(I236&gt;I235,IF(AND(J236&gt;0,J235&gt;0,MAX(OFFSET(C236,0,0,计算结果!B$18-1,1))&gt;MAX(OFFSET('000300'!C235,0,0,-计算结果!B$18+1,1))),K235+0.02,IF(AND(J236&lt;0,J235&lt;0,MIN(OFFSET(C236,0,0,计算结果!B$18-1,1))&lt;MIN(OFFSET('000300'!C235,0,0,-计算结果!B$18+1,1))),K235+0.02,0.02)),K235))</f>
        <v>0.08</v>
      </c>
      <c r="L236" s="34">
        <f ca="1">IF(I236&lt;&gt;I235,IF(OFFSET(J236,计算结果!B$18,0,1,1)&gt;0,MAX(OFFSET(C236,0,0,计算结果!B$18-1,1)),IF(OFFSET(J236,计算结果!B$18,0,1,1)&lt;0,MIN(OFFSET(D236,0,0,计算结果!B$18-1,1)),L235)),L235)</f>
        <v>910.93</v>
      </c>
      <c r="M236" s="34">
        <f t="shared" ca="1" si="19"/>
        <v>904.45847885581168</v>
      </c>
      <c r="N236" s="33" t="str">
        <f t="shared" ca="1" si="18"/>
        <v>卖</v>
      </c>
      <c r="O236" s="4">
        <f t="shared" ca="1" si="16"/>
        <v>1</v>
      </c>
      <c r="P236" s="3">
        <f ca="1">IF(N235="买",E236/E235-1,0)-IF(O236=1,计算结果!B$17,0)</f>
        <v>-4.6069743861042456E-3</v>
      </c>
      <c r="Q236" s="2">
        <f t="shared" ca="1" si="17"/>
        <v>0.92717707962735141</v>
      </c>
      <c r="R236" s="3">
        <f ca="1">1-Q236/MAX(Q$2:Q236)</f>
        <v>0.1047026930501801</v>
      </c>
    </row>
    <row r="237" spans="1:18" x14ac:dyDescent="0.15">
      <c r="A237" s="1">
        <v>38708</v>
      </c>
      <c r="B237">
        <v>902.37</v>
      </c>
      <c r="C237">
        <v>909.06</v>
      </c>
      <c r="D237" s="22">
        <v>900.66</v>
      </c>
      <c r="E237" s="22">
        <v>908.75</v>
      </c>
      <c r="F237" s="16">
        <v>4441384448</v>
      </c>
      <c r="G237" s="3">
        <f t="shared" si="15"/>
        <v>6.2116615364173899E-3</v>
      </c>
      <c r="H237" s="3">
        <f>1-E237/MAX(E$2:E237)</f>
        <v>0.13368224370340709</v>
      </c>
      <c r="I237" s="44">
        <f>INT((ROW()-2)/计算结果!B$18+1)</f>
        <v>118</v>
      </c>
      <c r="J237" s="3">
        <f ca="1">IF(AND(I237=1,I237&lt;&gt;I236),0,IF(I237&gt;I236,OFFSET(E237,IF(SUM(OFFSET(I237,0,0,计算结果!B$18-1,1))/'000300'!I237=计算结果!B$18,计算结果!B$18-1,SUM(OFFSET(I237,0,0,计算结果!B$18,1))/'000300'!I237-1),0,1,1)/E236-1,J236))</f>
        <v>1.5760701847198355E-3</v>
      </c>
      <c r="K237" s="34">
        <f ca="1">IF(I237=1,0.02,IF(I237&gt;I236,IF(AND(J237&gt;0,J236&gt;0,MAX(OFFSET(C237,0,0,计算结果!B$18-1,1))&gt;MAX(OFFSET('000300'!C236,0,0,-计算结果!B$18+1,1))),K236+0.02,IF(AND(J237&lt;0,J236&lt;0,MIN(OFFSET(C237,0,0,计算结果!B$18-1,1))&lt;MIN(OFFSET('000300'!C236,0,0,-计算结果!B$18+1,1))),K236+0.02,0.02)),K236))</f>
        <v>0.08</v>
      </c>
      <c r="L237" s="34">
        <f ca="1">IF(I237&lt;&gt;I236,IF(OFFSET(J237,计算结果!B$18,0,1,1)&gt;0,MAX(OFFSET(C237,0,0,计算结果!B$18-1,1)),IF(OFFSET(J237,计算结果!B$18,0,1,1)&lt;0,MIN(OFFSET(D237,0,0,计算结果!B$18-1,1)),L236)),L236)</f>
        <v>910.93</v>
      </c>
      <c r="M237" s="34">
        <f t="shared" ca="1" si="19"/>
        <v>904.45847885581168</v>
      </c>
      <c r="N237" s="33" t="str">
        <f t="shared" ca="1" si="18"/>
        <v>买</v>
      </c>
      <c r="O237" s="4">
        <f t="shared" ca="1" si="16"/>
        <v>1</v>
      </c>
      <c r="P237" s="3">
        <f ca="1">IF(N236="买",E237/E236-1,0)-IF(O237=1,计算结果!B$17,0)</f>
        <v>0</v>
      </c>
      <c r="Q237" s="2">
        <f t="shared" ca="1" si="17"/>
        <v>0.92717707962735141</v>
      </c>
      <c r="R237" s="3">
        <f ca="1">1-Q237/MAX(Q$2:Q237)</f>
        <v>0.1047026930501801</v>
      </c>
    </row>
    <row r="238" spans="1:18" x14ac:dyDescent="0.15">
      <c r="A238" s="1">
        <v>38709</v>
      </c>
      <c r="B238">
        <v>908.96</v>
      </c>
      <c r="C238">
        <v>915.89</v>
      </c>
      <c r="D238" s="22">
        <v>908.51</v>
      </c>
      <c r="E238" s="22">
        <v>915.89</v>
      </c>
      <c r="F238" s="16">
        <v>5799046656</v>
      </c>
      <c r="G238" s="3">
        <f t="shared" si="15"/>
        <v>7.8569463548829876E-3</v>
      </c>
      <c r="H238" s="3">
        <f>1-E238/MAX(E$2:E238)</f>
        <v>0.12687563156590209</v>
      </c>
      <c r="I238" s="44">
        <f>INT((ROW()-2)/计算结果!B$18+1)</f>
        <v>119</v>
      </c>
      <c r="J238" s="3">
        <f ca="1">IF(AND(I238=1,I238&lt;&gt;I237),0,IF(I238&gt;I237,OFFSET(E238,IF(SUM(OFFSET(I238,0,0,计算结果!B$18-1,1))/'000300'!I238=计算结果!B$18,计算结果!B$18-1,SUM(OFFSET(I238,0,0,计算结果!B$18,1))/'000300'!I238-1),0,1,1)/E237-1,J237))</f>
        <v>1.4998624484181544E-2</v>
      </c>
      <c r="K238" s="34">
        <f ca="1">IF(I238=1,0.02,IF(I238&gt;I237,IF(AND(J238&gt;0,J237&gt;0,MAX(OFFSET(C238,0,0,计算结果!B$18-1,1))&gt;MAX(OFFSET('000300'!C237,0,0,-计算结果!B$18+1,1))),K237+0.02,IF(AND(J238&lt;0,J237&lt;0,MIN(OFFSET(C238,0,0,计算结果!B$18-1,1))&lt;MIN(OFFSET('000300'!C237,0,0,-计算结果!B$18+1,1))),K237+0.02,0.02)),K237))</f>
        <v>0.1</v>
      </c>
      <c r="L238" s="34">
        <f ca="1">IF(I238&lt;&gt;I237,IF(OFFSET(J238,计算结果!B$18,0,1,1)&gt;0,MAX(OFFSET(C238,0,0,计算结果!B$18-1,1)),IF(OFFSET(J238,计算结果!B$18,0,1,1)&lt;0,MIN(OFFSET(D238,0,0,计算结果!B$18-1,1)),L237)),L237)</f>
        <v>908.51</v>
      </c>
      <c r="M238" s="34">
        <f t="shared" ca="1" si="19"/>
        <v>904.86363097023047</v>
      </c>
      <c r="N238" s="33" t="str">
        <f t="shared" ca="1" si="18"/>
        <v>买</v>
      </c>
      <c r="O238" s="4" t="str">
        <f t="shared" ca="1" si="16"/>
        <v/>
      </c>
      <c r="P238" s="3">
        <f ca="1">IF(N237="买",E238/E237-1,0)-IF(O238=1,计算结果!B$17,0)</f>
        <v>7.8569463548829876E-3</v>
      </c>
      <c r="Q238" s="2">
        <f t="shared" ca="1" si="17"/>
        <v>0.93446186020346056</v>
      </c>
      <c r="R238" s="3">
        <f ca="1">1-Q238/MAX(Q$2:Q238)</f>
        <v>9.7668390137804151E-2</v>
      </c>
    </row>
    <row r="239" spans="1:18" x14ac:dyDescent="0.15">
      <c r="A239" s="1">
        <v>38712</v>
      </c>
      <c r="B239">
        <v>916.67</v>
      </c>
      <c r="C239">
        <v>925.01</v>
      </c>
      <c r="D239" s="22">
        <v>916.41</v>
      </c>
      <c r="E239" s="22">
        <v>922.38</v>
      </c>
      <c r="F239" s="16">
        <v>7501782528</v>
      </c>
      <c r="G239" s="3">
        <f t="shared" si="15"/>
        <v>7.0860037777462637E-3</v>
      </c>
      <c r="H239" s="3">
        <f>1-E239/MAX(E$2:E239)</f>
        <v>0.12068866899273578</v>
      </c>
      <c r="I239" s="44">
        <f>INT((ROW()-2)/计算结果!B$18+1)</f>
        <v>119</v>
      </c>
      <c r="J239" s="3">
        <f ca="1">IF(AND(I239=1,I239&lt;&gt;I238),0,IF(I239&gt;I238,OFFSET(E239,IF(SUM(OFFSET(I239,0,0,计算结果!B$18-1,1))/'000300'!I239=计算结果!B$18,计算结果!B$18-1,SUM(OFFSET(I239,0,0,计算结果!B$18,1))/'000300'!I239-1),0,1,1)/E238-1,J238))</f>
        <v>1.4998624484181544E-2</v>
      </c>
      <c r="K239" s="34">
        <f ca="1">IF(I239=1,0.02,IF(I239&gt;I238,IF(AND(J239&gt;0,J238&gt;0,MAX(OFFSET(C239,0,0,计算结果!B$18-1,1))&gt;MAX(OFFSET('000300'!C238,0,0,-计算结果!B$18+1,1))),K238+0.02,IF(AND(J239&lt;0,J238&lt;0,MIN(OFFSET(C239,0,0,计算结果!B$18-1,1))&lt;MIN(OFFSET('000300'!C238,0,0,-计算结果!B$18+1,1))),K238+0.02,0.02)),K238))</f>
        <v>0.1</v>
      </c>
      <c r="L239" s="34">
        <f ca="1">IF(I239&lt;&gt;I238,IF(OFFSET(J239,计算结果!B$18,0,1,1)&gt;0,MAX(OFFSET(C239,0,0,计算结果!B$18-1,1)),IF(OFFSET(J239,计算结果!B$18,0,1,1)&lt;0,MIN(OFFSET(D239,0,0,计算结果!B$18-1,1)),L238)),L238)</f>
        <v>908.51</v>
      </c>
      <c r="M239" s="34">
        <f t="shared" ca="1" si="19"/>
        <v>904.86363097023047</v>
      </c>
      <c r="N239" s="33" t="str">
        <f t="shared" ca="1" si="18"/>
        <v>买</v>
      </c>
      <c r="O239" s="4" t="str">
        <f t="shared" ca="1" si="16"/>
        <v/>
      </c>
      <c r="P239" s="3">
        <f ca="1">IF(N238="买",E239/E238-1,0)-IF(O239=1,计算结果!B$17,0)</f>
        <v>7.0860037777462637E-3</v>
      </c>
      <c r="Q239" s="2">
        <f t="shared" ca="1" si="17"/>
        <v>0.94108346047502212</v>
      </c>
      <c r="R239" s="3">
        <f ca="1">1-Q239/MAX(Q$2:Q239)</f>
        <v>9.1274464941540678E-2</v>
      </c>
    </row>
    <row r="240" spans="1:18" x14ac:dyDescent="0.15">
      <c r="A240" s="1">
        <v>38713</v>
      </c>
      <c r="B240">
        <v>922.44</v>
      </c>
      <c r="C240">
        <v>922.44</v>
      </c>
      <c r="D240" s="22">
        <v>916.01</v>
      </c>
      <c r="E240" s="22">
        <v>919.36</v>
      </c>
      <c r="F240" s="16">
        <v>5640640000</v>
      </c>
      <c r="G240" s="3">
        <f t="shared" si="15"/>
        <v>-3.2741386413408513E-3</v>
      </c>
      <c r="H240" s="3">
        <f>1-E240/MAX(E$2:E240)</f>
        <v>0.12356765619935561</v>
      </c>
      <c r="I240" s="44">
        <f>INT((ROW()-2)/计算结果!B$18+1)</f>
        <v>120</v>
      </c>
      <c r="J240" s="3">
        <f ca="1">IF(AND(I240=1,I240&lt;&gt;I239),0,IF(I240&gt;I239,OFFSET(E240,IF(SUM(OFFSET(I240,0,0,计算结果!B$18-1,1))/'000300'!I240=计算结果!B$18,计算结果!B$18-1,SUM(OFFSET(I240,0,0,计算结果!B$18,1))/'000300'!I240-1),0,1,1)/E239-1,J239))</f>
        <v>-1.5828617272708456E-3</v>
      </c>
      <c r="K240" s="34">
        <f ca="1">IF(I240=1,0.02,IF(I240&gt;I239,IF(AND(J240&gt;0,J239&gt;0,MAX(OFFSET(C240,0,0,计算结果!B$18-1,1))&gt;MAX(OFFSET('000300'!C239,0,0,-计算结果!B$18+1,1))),K239+0.02,IF(AND(J240&lt;0,J239&lt;0,MIN(OFFSET(C240,0,0,计算结果!B$18-1,1))&lt;MIN(OFFSET('000300'!C239,0,0,-计算结果!B$18+1,1))),K239+0.02,0.02)),K239))</f>
        <v>0.02</v>
      </c>
      <c r="L240" s="34">
        <f ca="1">IF(I240&lt;&gt;I239,IF(OFFSET(J240,计算结果!B$18,0,1,1)&gt;0,MAX(OFFSET(C240,0,0,计算结果!B$18-1,1)),IF(OFFSET(J240,计算结果!B$18,0,1,1)&lt;0,MIN(OFFSET(D240,0,0,计算结果!B$18-1,1)),L239)),L239)</f>
        <v>922.44</v>
      </c>
      <c r="M240" s="34">
        <f t="shared" ca="1" si="19"/>
        <v>905.21515835082585</v>
      </c>
      <c r="N240" s="33" t="str">
        <f t="shared" ca="1" si="18"/>
        <v>买</v>
      </c>
      <c r="O240" s="4" t="str">
        <f t="shared" ca="1" si="16"/>
        <v/>
      </c>
      <c r="P240" s="3">
        <f ca="1">IF(N239="买",E240/E239-1,0)-IF(O240=1,计算结果!B$17,0)</f>
        <v>-3.2741386413408513E-3</v>
      </c>
      <c r="Q240" s="2">
        <f t="shared" ca="1" si="17"/>
        <v>0.93800222275235412</v>
      </c>
      <c r="R240" s="3">
        <f ca="1">1-Q240/MAX(Q$2:Q240)</f>
        <v>9.4249758330248734E-2</v>
      </c>
    </row>
    <row r="241" spans="1:18" x14ac:dyDescent="0.15">
      <c r="A241" s="1">
        <v>38714</v>
      </c>
      <c r="B241">
        <v>919.05</v>
      </c>
      <c r="C241">
        <v>920.98</v>
      </c>
      <c r="D241" s="22">
        <v>915.12</v>
      </c>
      <c r="E241" s="22">
        <v>920.92</v>
      </c>
      <c r="F241" s="16">
        <v>5731256320</v>
      </c>
      <c r="G241" s="3">
        <f t="shared" si="15"/>
        <v>1.6968325791855143E-3</v>
      </c>
      <c r="H241" s="3">
        <f>1-E241/MAX(E$2:E241)</f>
        <v>0.12208049724494274</v>
      </c>
      <c r="I241" s="44">
        <f>INT((ROW()-2)/计算结果!B$18+1)</f>
        <v>120</v>
      </c>
      <c r="J241" s="3">
        <f ca="1">IF(AND(I241=1,I241&lt;&gt;I240),0,IF(I241&gt;I240,OFFSET(E241,IF(SUM(OFFSET(I241,0,0,计算结果!B$18-1,1))/'000300'!I241=计算结果!B$18,计算结果!B$18-1,SUM(OFFSET(I241,0,0,计算结果!B$18,1))/'000300'!I241-1),0,1,1)/E240-1,J240))</f>
        <v>-1.5828617272708456E-3</v>
      </c>
      <c r="K241" s="34">
        <f ca="1">IF(I241=1,0.02,IF(I241&gt;I240,IF(AND(J241&gt;0,J240&gt;0,MAX(OFFSET(C241,0,0,计算结果!B$18-1,1))&gt;MAX(OFFSET('000300'!C240,0,0,-计算结果!B$18+1,1))),K240+0.02,IF(AND(J241&lt;0,J240&lt;0,MIN(OFFSET(C241,0,0,计算结果!B$18-1,1))&lt;MIN(OFFSET('000300'!C240,0,0,-计算结果!B$18+1,1))),K240+0.02,0.02)),K240))</f>
        <v>0.02</v>
      </c>
      <c r="L241" s="34">
        <f ca="1">IF(I241&lt;&gt;I240,IF(OFFSET(J241,计算结果!B$18,0,1,1)&gt;0,MAX(OFFSET(C241,0,0,计算结果!B$18-1,1)),IF(OFFSET(J241,计算结果!B$18,0,1,1)&lt;0,MIN(OFFSET(D241,0,0,计算结果!B$18-1,1)),L240)),L240)</f>
        <v>922.44</v>
      </c>
      <c r="M241" s="34">
        <f t="shared" ca="1" si="19"/>
        <v>905.21515835082585</v>
      </c>
      <c r="N241" s="33" t="str">
        <f t="shared" ca="1" si="18"/>
        <v>买</v>
      </c>
      <c r="O241" s="4" t="str">
        <f t="shared" ca="1" si="16"/>
        <v/>
      </c>
      <c r="P241" s="3">
        <f ca="1">IF(N240="买",E241/E240-1,0)-IF(O241=1,计算结果!B$17,0)</f>
        <v>1.6968325791855143E-3</v>
      </c>
      <c r="Q241" s="2">
        <f t="shared" ca="1" si="17"/>
        <v>0.93959385548326879</v>
      </c>
      <c r="R241" s="3">
        <f ca="1">1-Q241/MAX(Q$2:Q241)</f>
        <v>9.271285181157829E-2</v>
      </c>
    </row>
    <row r="242" spans="1:18" x14ac:dyDescent="0.15">
      <c r="A242" s="1">
        <v>38715</v>
      </c>
      <c r="B242">
        <v>921.14</v>
      </c>
      <c r="C242">
        <v>932.03</v>
      </c>
      <c r="D242" s="22">
        <v>921.14</v>
      </c>
      <c r="E242" s="22">
        <v>932.03</v>
      </c>
      <c r="F242" s="16">
        <v>8798040064</v>
      </c>
      <c r="G242" s="3">
        <f t="shared" si="15"/>
        <v>1.2064022933588214E-2</v>
      </c>
      <c r="H242" s="3">
        <f>1-E242/MAX(E$2:E242)</f>
        <v>0.11148925622986139</v>
      </c>
      <c r="I242" s="44">
        <f>INT((ROW()-2)/计算结果!B$18+1)</f>
        <v>121</v>
      </c>
      <c r="J242" s="3">
        <f ca="1">IF(AND(I242=1,I242&lt;&gt;I241),0,IF(I242&gt;I241,OFFSET(E242,IF(SUM(OFFSET(I242,0,0,计算结果!B$18-1,1))/'000300'!I242=计算结果!B$18,计算结果!B$18-1,SUM(OFFSET(I242,0,0,计算结果!B$18,1))/'000300'!I242-1),0,1,1)/E241-1,J241))</f>
        <v>2.7472527472527375E-3</v>
      </c>
      <c r="K242" s="34">
        <f ca="1">IF(I242=1,0.02,IF(I242&gt;I241,IF(AND(J242&gt;0,J241&gt;0,MAX(OFFSET(C242,0,0,计算结果!B$18-1,1))&gt;MAX(OFFSET('000300'!C241,0,0,-计算结果!B$18+1,1))),K241+0.02,IF(AND(J242&lt;0,J241&lt;0,MIN(OFFSET(C242,0,0,计算结果!B$18-1,1))&lt;MIN(OFFSET('000300'!C241,0,0,-计算结果!B$18+1,1))),K241+0.02,0.02)),K241))</f>
        <v>0.02</v>
      </c>
      <c r="L242" s="34">
        <f ca="1">IF(I242&lt;&gt;I241,IF(OFFSET(J242,计算结果!B$18,0,1,1)&gt;0,MAX(OFFSET(C242,0,0,计算结果!B$18-1,1)),IF(OFFSET(J242,计算结果!B$18,0,1,1)&lt;0,MIN(OFFSET(D242,0,0,计算结果!B$18-1,1)),L241)),L241)</f>
        <v>932.03</v>
      </c>
      <c r="M242" s="34">
        <f t="shared" ca="1" si="19"/>
        <v>905.7514551838093</v>
      </c>
      <c r="N242" s="33" t="str">
        <f t="shared" ca="1" si="18"/>
        <v>买</v>
      </c>
      <c r="O242" s="4" t="str">
        <f t="shared" ca="1" si="16"/>
        <v/>
      </c>
      <c r="P242" s="3">
        <f ca="1">IF(N241="买",E242/E241-1,0)-IF(O242=1,计算结果!B$17,0)</f>
        <v>1.2064022933588214E-2</v>
      </c>
      <c r="Q242" s="2">
        <f t="shared" ca="1" si="17"/>
        <v>0.95092913730407747</v>
      </c>
      <c r="R242" s="3">
        <f ca="1">1-Q242/MAX(Q$2:Q242)</f>
        <v>8.1767318848483317E-2</v>
      </c>
    </row>
    <row r="243" spans="1:18" x14ac:dyDescent="0.15">
      <c r="A243" s="1">
        <v>38716</v>
      </c>
      <c r="B243">
        <v>933.45</v>
      </c>
      <c r="C243">
        <v>934</v>
      </c>
      <c r="D243" s="22">
        <v>921.83</v>
      </c>
      <c r="E243" s="22">
        <v>923.45</v>
      </c>
      <c r="F243" s="16">
        <v>8517980160</v>
      </c>
      <c r="G243" s="3">
        <f t="shared" si="15"/>
        <v>-9.2057122624807919E-3</v>
      </c>
      <c r="H243" s="3">
        <f>1-E243/MAX(E$2:E243)</f>
        <v>0.11966863047913212</v>
      </c>
      <c r="I243" s="44">
        <f>INT((ROW()-2)/计算结果!B$18+1)</f>
        <v>121</v>
      </c>
      <c r="J243" s="3">
        <f ca="1">IF(AND(I243=1,I243&lt;&gt;I242),0,IF(I243&gt;I242,OFFSET(E243,IF(SUM(OFFSET(I243,0,0,计算结果!B$18-1,1))/'000300'!I243=计算结果!B$18,计算结果!B$18-1,SUM(OFFSET(I243,0,0,计算结果!B$18,1))/'000300'!I243-1),0,1,1)/E242-1,J242))</f>
        <v>2.7472527472527375E-3</v>
      </c>
      <c r="K243" s="34">
        <f ca="1">IF(I243=1,0.02,IF(I243&gt;I242,IF(AND(J243&gt;0,J242&gt;0,MAX(OFFSET(C243,0,0,计算结果!B$18-1,1))&gt;MAX(OFFSET('000300'!C242,0,0,-计算结果!B$18+1,1))),K242+0.02,IF(AND(J243&lt;0,J242&lt;0,MIN(OFFSET(C243,0,0,计算结果!B$18-1,1))&lt;MIN(OFFSET('000300'!C242,0,0,-计算结果!B$18+1,1))),K242+0.02,0.02)),K242))</f>
        <v>0.02</v>
      </c>
      <c r="L243" s="34">
        <f ca="1">IF(I243&lt;&gt;I242,IF(OFFSET(J243,计算结果!B$18,0,1,1)&gt;0,MAX(OFFSET(C243,0,0,计算结果!B$18-1,1)),IF(OFFSET(J243,计算结果!B$18,0,1,1)&lt;0,MIN(OFFSET(D243,0,0,计算结果!B$18-1,1)),L242)),L242)</f>
        <v>932.03</v>
      </c>
      <c r="M243" s="34">
        <f t="shared" ca="1" si="19"/>
        <v>905.7514551838093</v>
      </c>
      <c r="N243" s="33" t="str">
        <f t="shared" ca="1" si="18"/>
        <v>买</v>
      </c>
      <c r="O243" s="4" t="str">
        <f t="shared" ca="1" si="16"/>
        <v/>
      </c>
      <c r="P243" s="3">
        <f ca="1">IF(N242="买",E243/E242-1,0)-IF(O243=1,计算结果!B$17,0)</f>
        <v>-9.2057122624807919E-3</v>
      </c>
      <c r="Q243" s="2">
        <f t="shared" ca="1" si="17"/>
        <v>0.94217515728404699</v>
      </c>
      <c r="R243" s="3">
        <f ca="1">1-Q243/MAX(Q$2:Q243)</f>
        <v>9.0220304701170595E-2</v>
      </c>
    </row>
    <row r="244" spans="1:18" x14ac:dyDescent="0.15">
      <c r="A244" s="1">
        <v>38721</v>
      </c>
      <c r="B244">
        <v>926.56</v>
      </c>
      <c r="C244">
        <v>941.43</v>
      </c>
      <c r="D244" s="22">
        <v>926.41</v>
      </c>
      <c r="E244" s="22">
        <v>941.43</v>
      </c>
      <c r="F244" s="16">
        <v>11442608128</v>
      </c>
      <c r="G244" s="3">
        <f t="shared" si="15"/>
        <v>1.9470464020791445E-2</v>
      </c>
      <c r="H244" s="3">
        <f>1-E244/MAX(E$2:E244)</f>
        <v>0.10252817022250194</v>
      </c>
      <c r="I244" s="44">
        <f>INT((ROW()-2)/计算结果!B$18+1)</f>
        <v>122</v>
      </c>
      <c r="J244" s="3">
        <f ca="1">IF(AND(I244=1,I244&lt;&gt;I243),0,IF(I244&gt;I243,OFFSET(E244,IF(SUM(OFFSET(I244,0,0,计算结果!B$18-1,1))/'000300'!I244=计算结果!B$18,计算结果!B$18-1,SUM(OFFSET(I244,0,0,计算结果!B$18,1))/'000300'!I244-1),0,1,1)/E243-1,J243))</f>
        <v>3.8637717255942228E-2</v>
      </c>
      <c r="K244" s="34">
        <f ca="1">IF(I244=1,0.02,IF(I244&gt;I243,IF(AND(J244&gt;0,J243&gt;0,MAX(OFFSET(C244,0,0,计算结果!B$18-1,1))&gt;MAX(OFFSET('000300'!C243,0,0,-计算结果!B$18+1,1))),K243+0.02,IF(AND(J244&lt;0,J243&lt;0,MIN(OFFSET(C244,0,0,计算结果!B$18-1,1))&lt;MIN(OFFSET('000300'!C243,0,0,-计算结果!B$18+1,1))),K243+0.02,0.02)),K243))</f>
        <v>0.04</v>
      </c>
      <c r="L244" s="34">
        <f ca="1">IF(I244&lt;&gt;I243,IF(OFFSET(J244,计算结果!B$18,0,1,1)&gt;0,MAX(OFFSET(C244,0,0,计算结果!B$18-1,1)),IF(OFFSET(J244,计算结果!B$18,0,1,1)&lt;0,MIN(OFFSET(D244,0,0,计算结果!B$18-1,1)),L243)),L243)</f>
        <v>941.43</v>
      </c>
      <c r="M244" s="34">
        <f t="shared" ca="1" si="19"/>
        <v>907.1785969764569</v>
      </c>
      <c r="N244" s="33" t="str">
        <f t="shared" ca="1" si="18"/>
        <v>买</v>
      </c>
      <c r="O244" s="4" t="str">
        <f t="shared" ca="1" si="16"/>
        <v/>
      </c>
      <c r="P244" s="3">
        <f ca="1">IF(N243="买",E244/E243-1,0)-IF(O244=1,计算结果!B$17,0)</f>
        <v>1.9470464020791445E-2</v>
      </c>
      <c r="Q244" s="2">
        <f t="shared" ca="1" si="17"/>
        <v>0.9605197447852295</v>
      </c>
      <c r="R244" s="3">
        <f ca="1">1-Q244/MAX(Q$2:Q244)</f>
        <v>7.2506471877008094E-2</v>
      </c>
    </row>
    <row r="245" spans="1:18" x14ac:dyDescent="0.15">
      <c r="A245" s="1">
        <v>38722</v>
      </c>
      <c r="B245">
        <v>943.85</v>
      </c>
      <c r="C245">
        <v>959.63</v>
      </c>
      <c r="D245" s="22">
        <v>942.31</v>
      </c>
      <c r="E245" s="22">
        <v>959.13</v>
      </c>
      <c r="F245" s="16">
        <v>14693493760</v>
      </c>
      <c r="G245" s="3">
        <f t="shared" si="15"/>
        <v>1.8801185430674661E-2</v>
      </c>
      <c r="H245" s="3">
        <f>1-E245/MAX(E$2:E245)</f>
        <v>8.5654635932048251E-2</v>
      </c>
      <c r="I245" s="44">
        <f>INT((ROW()-2)/计算结果!B$18+1)</f>
        <v>122</v>
      </c>
      <c r="J245" s="3">
        <f ca="1">IF(AND(I245=1,I245&lt;&gt;I244),0,IF(I245&gt;I244,OFFSET(E245,IF(SUM(OFFSET(I245,0,0,计算结果!B$18-1,1))/'000300'!I245=计算结果!B$18,计算结果!B$18-1,SUM(OFFSET(I245,0,0,计算结果!B$18,1))/'000300'!I245-1),0,1,1)/E244-1,J244))</f>
        <v>3.8637717255942228E-2</v>
      </c>
      <c r="K245" s="34">
        <f ca="1">IF(I245=1,0.02,IF(I245&gt;I244,IF(AND(J245&gt;0,J244&gt;0,MAX(OFFSET(C245,0,0,计算结果!B$18-1,1))&gt;MAX(OFFSET('000300'!C244,0,0,-计算结果!B$18+1,1))),K244+0.02,IF(AND(J245&lt;0,J244&lt;0,MIN(OFFSET(C245,0,0,计算结果!B$18-1,1))&lt;MIN(OFFSET('000300'!C244,0,0,-计算结果!B$18+1,1))),K244+0.02,0.02)),K244))</f>
        <v>0.04</v>
      </c>
      <c r="L245" s="34">
        <f ca="1">IF(I245&lt;&gt;I244,IF(OFFSET(J245,计算结果!B$18,0,1,1)&gt;0,MAX(OFFSET(C245,0,0,计算结果!B$18-1,1)),IF(OFFSET(J245,计算结果!B$18,0,1,1)&lt;0,MIN(OFFSET(D245,0,0,计算结果!B$18-1,1)),L244)),L244)</f>
        <v>941.43</v>
      </c>
      <c r="M245" s="34">
        <f t="shared" ca="1" si="19"/>
        <v>907.1785969764569</v>
      </c>
      <c r="N245" s="33" t="str">
        <f t="shared" ca="1" si="18"/>
        <v>买</v>
      </c>
      <c r="O245" s="4" t="str">
        <f t="shared" ca="1" si="16"/>
        <v/>
      </c>
      <c r="P245" s="3">
        <f ca="1">IF(N244="买",E245/E244-1,0)-IF(O245=1,计算结果!B$17,0)</f>
        <v>1.8801185430674661E-2</v>
      </c>
      <c r="Q245" s="2">
        <f t="shared" ca="1" si="17"/>
        <v>0.97857865461676086</v>
      </c>
      <c r="R245" s="3">
        <f ca="1">1-Q245/MAX(Q$2:Q245)</f>
        <v>5.5068494069017149E-2</v>
      </c>
    </row>
    <row r="246" spans="1:18" x14ac:dyDescent="0.15">
      <c r="A246" s="1">
        <v>38723</v>
      </c>
      <c r="B246">
        <v>961.91</v>
      </c>
      <c r="C246">
        <v>975.63</v>
      </c>
      <c r="D246" s="22">
        <v>956.04</v>
      </c>
      <c r="E246" s="22">
        <v>970.03</v>
      </c>
      <c r="F246" s="16">
        <v>16170989568</v>
      </c>
      <c r="G246" s="3">
        <f t="shared" si="15"/>
        <v>1.136446571371974E-2</v>
      </c>
      <c r="H246" s="3">
        <f>1-E246/MAX(E$2:E246)</f>
        <v>7.5263589391599495E-2</v>
      </c>
      <c r="I246" s="44">
        <f>INT((ROW()-2)/计算结果!B$18+1)</f>
        <v>123</v>
      </c>
      <c r="J246" s="3">
        <f ca="1">IF(AND(I246=1,I246&lt;&gt;I245),0,IF(I246&gt;I245,OFFSET(E246,IF(SUM(OFFSET(I246,0,0,计算结果!B$18-1,1))/'000300'!I246=计算结果!B$18,计算结果!B$18-1,SUM(OFFSET(I246,0,0,计算结果!B$18,1))/'000300'!I246-1),0,1,1)/E245-1,J245))</f>
        <v>1.6806897917904795E-2</v>
      </c>
      <c r="K246" s="34">
        <f ca="1">IF(I246=1,0.02,IF(I246&gt;I245,IF(AND(J246&gt;0,J245&gt;0,MAX(OFFSET(C246,0,0,计算结果!B$18-1,1))&gt;MAX(OFFSET('000300'!C245,0,0,-计算结果!B$18+1,1))),K245+0.02,IF(AND(J246&lt;0,J245&lt;0,MIN(OFFSET(C246,0,0,计算结果!B$18-1,1))&lt;MIN(OFFSET('000300'!C245,0,0,-计算结果!B$18+1,1))),K245+0.02,0.02)),K245))</f>
        <v>0.06</v>
      </c>
      <c r="L246" s="34">
        <f ca="1">IF(I246&lt;&gt;I245,IF(OFFSET(J246,计算结果!B$18,0,1,1)&gt;0,MAX(OFFSET(C246,0,0,计算结果!B$18-1,1)),IF(OFFSET(J246,计算结果!B$18,0,1,1)&lt;0,MIN(OFFSET(D246,0,0,计算结果!B$18-1,1)),L245)),L245)</f>
        <v>956.04</v>
      </c>
      <c r="M246" s="34">
        <f t="shared" ca="1" si="19"/>
        <v>910.11028115786951</v>
      </c>
      <c r="N246" s="33" t="str">
        <f t="shared" ca="1" si="18"/>
        <v>买</v>
      </c>
      <c r="O246" s="4" t="str">
        <f t="shared" ca="1" si="16"/>
        <v/>
      </c>
      <c r="P246" s="3">
        <f ca="1">IF(N245="买",E246/E245-1,0)-IF(O246=1,计算结果!B$17,0)</f>
        <v>1.136446571371974E-2</v>
      </c>
      <c r="Q246" s="2">
        <f t="shared" ca="1" si="17"/>
        <v>0.989699678185331</v>
      </c>
      <c r="R246" s="3">
        <f ca="1">1-Q246/MAX(Q$2:Q246)</f>
        <v>4.4329852368050982E-2</v>
      </c>
    </row>
    <row r="247" spans="1:18" x14ac:dyDescent="0.15">
      <c r="A247" s="1">
        <v>38726</v>
      </c>
      <c r="B247">
        <v>971.09</v>
      </c>
      <c r="C247">
        <v>976.27</v>
      </c>
      <c r="D247" s="22">
        <v>966.05</v>
      </c>
      <c r="E247" s="22">
        <v>975.25</v>
      </c>
      <c r="F247" s="16">
        <v>12626400256</v>
      </c>
      <c r="G247" s="3">
        <f t="shared" si="15"/>
        <v>5.381276867725715E-3</v>
      </c>
      <c r="H247" s="3">
        <f>1-E247/MAX(E$2:E247)</f>
        <v>7.0287326736448774E-2</v>
      </c>
      <c r="I247" s="44">
        <f>INT((ROW()-2)/计算结果!B$18+1)</f>
        <v>123</v>
      </c>
      <c r="J247" s="3">
        <f ca="1">IF(AND(I247=1,I247&lt;&gt;I246),0,IF(I247&gt;I246,OFFSET(E247,IF(SUM(OFFSET(I247,0,0,计算结果!B$18-1,1))/'000300'!I247=计算结果!B$18,计算结果!B$18-1,SUM(OFFSET(I247,0,0,计算结果!B$18,1))/'000300'!I247-1),0,1,1)/E246-1,J246))</f>
        <v>1.6806897917904795E-2</v>
      </c>
      <c r="K247" s="34">
        <f ca="1">IF(I247=1,0.02,IF(I247&gt;I246,IF(AND(J247&gt;0,J246&gt;0,MAX(OFFSET(C247,0,0,计算结果!B$18-1,1))&gt;MAX(OFFSET('000300'!C246,0,0,-计算结果!B$18+1,1))),K246+0.02,IF(AND(J247&lt;0,J246&lt;0,MIN(OFFSET(C247,0,0,计算结果!B$18-1,1))&lt;MIN(OFFSET('000300'!C246,0,0,-计算结果!B$18+1,1))),K246+0.02,0.02)),K246))</f>
        <v>0.06</v>
      </c>
      <c r="L247" s="34">
        <f ca="1">IF(I247&lt;&gt;I246,IF(OFFSET(J247,计算结果!B$18,0,1,1)&gt;0,MAX(OFFSET(C247,0,0,计算结果!B$18-1,1)),IF(OFFSET(J247,计算结果!B$18,0,1,1)&lt;0,MIN(OFFSET(D247,0,0,计算结果!B$18-1,1)),L246)),L246)</f>
        <v>956.04</v>
      </c>
      <c r="M247" s="34">
        <f t="shared" ca="1" si="19"/>
        <v>910.11028115786951</v>
      </c>
      <c r="N247" s="33" t="str">
        <f t="shared" ca="1" si="18"/>
        <v>买</v>
      </c>
      <c r="O247" s="4" t="str">
        <f t="shared" ca="1" si="16"/>
        <v/>
      </c>
      <c r="P247" s="3">
        <f ca="1">IF(N246="买",E247/E246-1,0)-IF(O247=1,计算结果!B$17,0)</f>
        <v>5.381276867725715E-3</v>
      </c>
      <c r="Q247" s="2">
        <f t="shared" ca="1" si="17"/>
        <v>0.99502552616954532</v>
      </c>
      <c r="R247" s="3">
        <f ca="1">1-Q247/MAX(Q$2:Q247)</f>
        <v>3.9187126709423148E-2</v>
      </c>
    </row>
    <row r="248" spans="1:18" x14ac:dyDescent="0.15">
      <c r="A248" s="1">
        <v>38727</v>
      </c>
      <c r="B248">
        <v>975.28</v>
      </c>
      <c r="C248">
        <v>978.28</v>
      </c>
      <c r="D248" s="22">
        <v>964.43</v>
      </c>
      <c r="E248" s="22">
        <v>978.15</v>
      </c>
      <c r="F248" s="16">
        <v>12344023040</v>
      </c>
      <c r="G248" s="3">
        <f t="shared" si="15"/>
        <v>2.9735965137143161E-3</v>
      </c>
      <c r="H248" s="3">
        <f>1-E248/MAX(E$2:E248)</f>
        <v>6.7522736372476189E-2</v>
      </c>
      <c r="I248" s="44">
        <f>INT((ROW()-2)/计算结果!B$18+1)</f>
        <v>124</v>
      </c>
      <c r="J248" s="3">
        <f ca="1">IF(AND(I248=1,I248&lt;&gt;I247),0,IF(I248&gt;I247,OFFSET(E248,IF(SUM(OFFSET(I248,0,0,计算结果!B$18-1,1))/'000300'!I248=计算结果!B$18,计算结果!B$18-1,SUM(OFFSET(I248,0,0,计算结果!B$18,1))/'000300'!I248-1),0,1,1)/E247-1,J247))</f>
        <v>-1.8149192514739232E-3</v>
      </c>
      <c r="K248" s="34">
        <f ca="1">IF(I248=1,0.02,IF(I248&gt;I247,IF(AND(J248&gt;0,J247&gt;0,MAX(OFFSET(C248,0,0,计算结果!B$18-1,1))&gt;MAX(OFFSET('000300'!C247,0,0,-计算结果!B$18+1,1))),K247+0.02,IF(AND(J248&lt;0,J247&lt;0,MIN(OFFSET(C248,0,0,计算结果!B$18-1,1))&lt;MIN(OFFSET('000300'!C247,0,0,-计算结果!B$18+1,1))),K247+0.02,0.02)),K247))</f>
        <v>0.02</v>
      </c>
      <c r="L248" s="34">
        <f ca="1">IF(I248&lt;&gt;I247,IF(OFFSET(J248,计算结果!B$18,0,1,1)&gt;0,MAX(OFFSET(C248,0,0,计算结果!B$18-1,1)),IF(OFFSET(J248,计算结果!B$18,0,1,1)&lt;0,MIN(OFFSET(D248,0,0,计算结果!B$18-1,1)),L247)),L247)</f>
        <v>978.28</v>
      </c>
      <c r="M248" s="34">
        <f t="shared" ca="1" si="19"/>
        <v>911.47367553471213</v>
      </c>
      <c r="N248" s="33" t="str">
        <f t="shared" ca="1" si="18"/>
        <v>买</v>
      </c>
      <c r="O248" s="4" t="str">
        <f t="shared" ca="1" si="16"/>
        <v/>
      </c>
      <c r="P248" s="3">
        <f ca="1">IF(N247="买",E248/E247-1,0)-IF(O248=1,计算结果!B$17,0)</f>
        <v>2.9735965137143161E-3</v>
      </c>
      <c r="Q248" s="2">
        <f t="shared" ca="1" si="17"/>
        <v>0.99798433060521985</v>
      </c>
      <c r="R248" s="3">
        <f ca="1">1-Q248/MAX(Q$2:Q248)</f>
        <v>3.6330056899074425E-2</v>
      </c>
    </row>
    <row r="249" spans="1:18" x14ac:dyDescent="0.15">
      <c r="A249" s="1">
        <v>38728</v>
      </c>
      <c r="B249">
        <v>977.64</v>
      </c>
      <c r="C249">
        <v>983.39</v>
      </c>
      <c r="D249" s="22">
        <v>963.39</v>
      </c>
      <c r="E249" s="22">
        <v>973.48</v>
      </c>
      <c r="F249" s="16">
        <v>13488347136</v>
      </c>
      <c r="G249" s="3">
        <f t="shared" si="15"/>
        <v>-4.7743188672493275E-3</v>
      </c>
      <c r="H249" s="3">
        <f>1-E249/MAX(E$2:E249)</f>
        <v>7.1974680165494132E-2</v>
      </c>
      <c r="I249" s="44">
        <f>INT((ROW()-2)/计算结果!B$18+1)</f>
        <v>124</v>
      </c>
      <c r="J249" s="3">
        <f ca="1">IF(AND(I249=1,I249&lt;&gt;I248),0,IF(I249&gt;I248,OFFSET(E249,IF(SUM(OFFSET(I249,0,0,计算结果!B$18-1,1))/'000300'!I249=计算结果!B$18,计算结果!B$18-1,SUM(OFFSET(I249,0,0,计算结果!B$18,1))/'000300'!I249-1),0,1,1)/E248-1,J248))</f>
        <v>-1.8149192514739232E-3</v>
      </c>
      <c r="K249" s="34">
        <f ca="1">IF(I249=1,0.02,IF(I249&gt;I248,IF(AND(J249&gt;0,J248&gt;0,MAX(OFFSET(C249,0,0,计算结果!B$18-1,1))&gt;MAX(OFFSET('000300'!C248,0,0,-计算结果!B$18+1,1))),K248+0.02,IF(AND(J249&lt;0,J248&lt;0,MIN(OFFSET(C249,0,0,计算结果!B$18-1,1))&lt;MIN(OFFSET('000300'!C248,0,0,-计算结果!B$18+1,1))),K248+0.02,0.02)),K248))</f>
        <v>0.02</v>
      </c>
      <c r="L249" s="34">
        <f ca="1">IF(I249&lt;&gt;I248,IF(OFFSET(J249,计算结果!B$18,0,1,1)&gt;0,MAX(OFFSET(C249,0,0,计算结果!B$18-1,1)),IF(OFFSET(J249,计算结果!B$18,0,1,1)&lt;0,MIN(OFFSET(D249,0,0,计算结果!B$18-1,1)),L248)),L248)</f>
        <v>978.28</v>
      </c>
      <c r="M249" s="34">
        <f t="shared" ca="1" si="19"/>
        <v>911.47367553471213</v>
      </c>
      <c r="N249" s="33" t="str">
        <f t="shared" ca="1" si="18"/>
        <v>买</v>
      </c>
      <c r="O249" s="4" t="str">
        <f t="shared" ca="1" si="16"/>
        <v/>
      </c>
      <c r="P249" s="3">
        <f ca="1">IF(N248="买",E249/E248-1,0)-IF(O249=1,计算结果!B$17,0)</f>
        <v>-4.7743188672493275E-3</v>
      </c>
      <c r="Q249" s="2">
        <f t="shared" ca="1" si="17"/>
        <v>0.99321963518639211</v>
      </c>
      <c r="R249" s="3">
        <f ca="1">1-Q249/MAX(Q$2:Q249)</f>
        <v>4.0930924490222287E-2</v>
      </c>
    </row>
    <row r="250" spans="1:18" x14ac:dyDescent="0.15">
      <c r="A250" s="1">
        <v>38729</v>
      </c>
      <c r="B250">
        <v>972.39</v>
      </c>
      <c r="C250">
        <v>984.08</v>
      </c>
      <c r="D250" s="22">
        <v>968.54</v>
      </c>
      <c r="E250" s="22">
        <v>983.72</v>
      </c>
      <c r="F250" s="16">
        <v>11028175872</v>
      </c>
      <c r="G250" s="3">
        <f t="shared" si="15"/>
        <v>1.0518962896002071E-2</v>
      </c>
      <c r="H250" s="3">
        <f>1-E250/MAX(E$2:E250)</f>
        <v>6.2212816259604509E-2</v>
      </c>
      <c r="I250" s="44">
        <f>INT((ROW()-2)/计算结果!B$18+1)</f>
        <v>125</v>
      </c>
      <c r="J250" s="3">
        <f ca="1">IF(AND(I250=1,I250&lt;&gt;I249),0,IF(I250&gt;I249,OFFSET(E250,IF(SUM(OFFSET(I250,0,0,计算结果!B$18-1,1))/'000300'!I250=计算结果!B$18,计算结果!B$18-1,SUM(OFFSET(I250,0,0,计算结果!B$18,1))/'000300'!I250-1),0,1,1)/E249-1,J249))</f>
        <v>5.4752023667665739E-3</v>
      </c>
      <c r="K250" s="34">
        <f ca="1">IF(I250=1,0.02,IF(I250&gt;I249,IF(AND(J250&gt;0,J249&gt;0,MAX(OFFSET(C250,0,0,计算结果!B$18-1,1))&gt;MAX(OFFSET('000300'!C249,0,0,-计算结果!B$18+1,1))),K249+0.02,IF(AND(J250&lt;0,J249&lt;0,MIN(OFFSET(C250,0,0,计算结果!B$18-1,1))&lt;MIN(OFFSET('000300'!C249,0,0,-计算结果!B$18+1,1))),K249+0.02,0.02)),K249))</f>
        <v>0.02</v>
      </c>
      <c r="L250" s="34">
        <f ca="1">IF(I250&lt;&gt;I249,IF(OFFSET(J250,计算结果!B$18,0,1,1)&gt;0,MAX(OFFSET(C250,0,0,计算结果!B$18-1,1)),IF(OFFSET(J250,计算结果!B$18,0,1,1)&lt;0,MIN(OFFSET(D250,0,0,计算结果!B$18-1,1)),L249)),L249)</f>
        <v>968.54</v>
      </c>
      <c r="M250" s="34">
        <f t="shared" ca="1" si="19"/>
        <v>912.61500202401794</v>
      </c>
      <c r="N250" s="33" t="str">
        <f t="shared" ca="1" si="18"/>
        <v>买</v>
      </c>
      <c r="O250" s="4" t="str">
        <f t="shared" ca="1" si="16"/>
        <v/>
      </c>
      <c r="P250" s="3">
        <f ca="1">IF(N249="买",E250/E249-1,0)-IF(O250=1,计算结果!B$17,0)</f>
        <v>1.0518962896002071E-2</v>
      </c>
      <c r="Q250" s="2">
        <f t="shared" ca="1" si="17"/>
        <v>1.0036672756764984</v>
      </c>
      <c r="R250" s="3">
        <f ca="1">1-Q250/MAX(Q$2:Q250)</f>
        <v>3.0842512470232064E-2</v>
      </c>
    </row>
    <row r="251" spans="1:18" x14ac:dyDescent="0.15">
      <c r="A251" s="1">
        <v>38730</v>
      </c>
      <c r="B251">
        <v>985.04</v>
      </c>
      <c r="C251">
        <v>988.11</v>
      </c>
      <c r="D251" s="22">
        <v>973.68</v>
      </c>
      <c r="E251" s="22">
        <v>978.81</v>
      </c>
      <c r="F251" s="16">
        <v>11215633408</v>
      </c>
      <c r="G251" s="3">
        <f t="shared" si="15"/>
        <v>-4.9912576749482351E-3</v>
      </c>
      <c r="H251" s="3">
        <f>1-E251/MAX(E$2:E251)</f>
        <v>6.6893553737916944E-2</v>
      </c>
      <c r="I251" s="44">
        <f>INT((ROW()-2)/计算结果!B$18+1)</f>
        <v>125</v>
      </c>
      <c r="J251" s="3">
        <f ca="1">IF(AND(I251=1,I251&lt;&gt;I250),0,IF(I251&gt;I250,OFFSET(E251,IF(SUM(OFFSET(I251,0,0,计算结果!B$18-1,1))/'000300'!I251=计算结果!B$18,计算结果!B$18-1,SUM(OFFSET(I251,0,0,计算结果!B$18,1))/'000300'!I251-1),0,1,1)/E250-1,J250))</f>
        <v>5.4752023667665739E-3</v>
      </c>
      <c r="K251" s="34">
        <f ca="1">IF(I251=1,0.02,IF(I251&gt;I250,IF(AND(J251&gt;0,J250&gt;0,MAX(OFFSET(C251,0,0,计算结果!B$18-1,1))&gt;MAX(OFFSET('000300'!C250,0,0,-计算结果!B$18+1,1))),K250+0.02,IF(AND(J251&lt;0,J250&lt;0,MIN(OFFSET(C251,0,0,计算结果!B$18-1,1))&lt;MIN(OFFSET('000300'!C250,0,0,-计算结果!B$18+1,1))),K250+0.02,0.02)),K250))</f>
        <v>0.02</v>
      </c>
      <c r="L251" s="34">
        <f ca="1">IF(I251&lt;&gt;I250,IF(OFFSET(J251,计算结果!B$18,0,1,1)&gt;0,MAX(OFFSET(C251,0,0,计算结果!B$18-1,1)),IF(OFFSET(J251,计算结果!B$18,0,1,1)&lt;0,MIN(OFFSET(D251,0,0,计算结果!B$18-1,1)),L250)),L250)</f>
        <v>968.54</v>
      </c>
      <c r="M251" s="34">
        <f t="shared" ca="1" si="19"/>
        <v>912.61500202401794</v>
      </c>
      <c r="N251" s="33" t="str">
        <f t="shared" ca="1" si="18"/>
        <v>买</v>
      </c>
      <c r="O251" s="4" t="str">
        <f t="shared" ca="1" si="16"/>
        <v/>
      </c>
      <c r="P251" s="3">
        <f ca="1">IF(N250="买",E251/E250-1,0)-IF(O251=1,计算结果!B$17,0)</f>
        <v>-4.9912576749482351E-3</v>
      </c>
      <c r="Q251" s="2">
        <f t="shared" ca="1" si="17"/>
        <v>0.99865771368368372</v>
      </c>
      <c r="R251" s="3">
        <f ca="1">1-Q251/MAX(Q$2:Q251)</f>
        <v>3.5679827218098481E-2</v>
      </c>
    </row>
    <row r="252" spans="1:18" x14ac:dyDescent="0.15">
      <c r="A252" s="1">
        <v>38733</v>
      </c>
      <c r="B252">
        <v>977.89</v>
      </c>
      <c r="C252">
        <v>977.89</v>
      </c>
      <c r="D252" s="22">
        <v>960.88</v>
      </c>
      <c r="E252" s="22">
        <v>961.44</v>
      </c>
      <c r="F252" s="16">
        <v>9896152064</v>
      </c>
      <c r="G252" s="3">
        <f t="shared" si="15"/>
        <v>-1.7746038557023169E-2</v>
      </c>
      <c r="H252" s="3">
        <f>1-E252/MAX(E$2:E252)</f>
        <v>8.3452496711090784E-2</v>
      </c>
      <c r="I252" s="44">
        <f>INT((ROW()-2)/计算结果!B$18+1)</f>
        <v>126</v>
      </c>
      <c r="J252" s="3">
        <f ca="1">IF(AND(I252=1,I252&lt;&gt;I251),0,IF(I252&gt;I251,OFFSET(E252,IF(SUM(OFFSET(I252,0,0,计算结果!B$18-1,1))/'000300'!I252=计算结果!B$18,计算结果!B$18-1,SUM(OFFSET(I252,0,0,计算结果!B$18,1))/'000300'!I252-1),0,1,1)/E251-1,J251))</f>
        <v>-1.4834339657339046E-2</v>
      </c>
      <c r="K252" s="34">
        <f ca="1">IF(I252=1,0.02,IF(I252&gt;I251,IF(AND(J252&gt;0,J251&gt;0,MAX(OFFSET(C252,0,0,计算结果!B$18-1,1))&gt;MAX(OFFSET('000300'!C251,0,0,-计算结果!B$18+1,1))),K251+0.02,IF(AND(J252&lt;0,J251&lt;0,MIN(OFFSET(C252,0,0,计算结果!B$18-1,1))&lt;MIN(OFFSET('000300'!C251,0,0,-计算结果!B$18+1,1))),K251+0.02,0.02)),K251))</f>
        <v>0.02</v>
      </c>
      <c r="L252" s="34">
        <f ca="1">IF(I252&lt;&gt;I251,IF(OFFSET(J252,计算结果!B$18,0,1,1)&gt;0,MAX(OFFSET(C252,0,0,计算结果!B$18-1,1)),IF(OFFSET(J252,计算结果!B$18,0,1,1)&lt;0,MIN(OFFSET(D252,0,0,计算结果!B$18-1,1)),L251)),L251)</f>
        <v>977.89</v>
      </c>
      <c r="M252" s="34">
        <f t="shared" ca="1" si="19"/>
        <v>913.92050198353763</v>
      </c>
      <c r="N252" s="33" t="str">
        <f t="shared" ca="1" si="18"/>
        <v>买</v>
      </c>
      <c r="O252" s="4" t="str">
        <f t="shared" ca="1" si="16"/>
        <v/>
      </c>
      <c r="P252" s="3">
        <f ca="1">IF(N251="买",E252/E251-1,0)-IF(O252=1,计算结果!B$17,0)</f>
        <v>-1.7746038557023169E-2</v>
      </c>
      <c r="Q252" s="2">
        <f t="shared" ca="1" si="17"/>
        <v>0.98093549539138447</v>
      </c>
      <c r="R252" s="3">
        <f ca="1">1-Q252/MAX(Q$2:Q252)</f>
        <v>5.2792690185601288E-2</v>
      </c>
    </row>
    <row r="253" spans="1:18" x14ac:dyDescent="0.15">
      <c r="A253" s="1">
        <v>38734</v>
      </c>
      <c r="B253">
        <v>959.4</v>
      </c>
      <c r="C253">
        <v>965.98</v>
      </c>
      <c r="D253" s="22">
        <v>952.23</v>
      </c>
      <c r="E253" s="22">
        <v>964.29</v>
      </c>
      <c r="F253" s="16">
        <v>8076119040</v>
      </c>
      <c r="G253" s="3">
        <f t="shared" si="15"/>
        <v>2.9643035446829114E-3</v>
      </c>
      <c r="H253" s="3">
        <f>1-E253/MAX(E$2:E253)</f>
        <v>8.0735571698221209E-2</v>
      </c>
      <c r="I253" s="44">
        <f>INT((ROW()-2)/计算结果!B$18+1)</f>
        <v>126</v>
      </c>
      <c r="J253" s="3">
        <f ca="1">IF(AND(I253=1,I253&lt;&gt;I252),0,IF(I253&gt;I252,OFFSET(E253,IF(SUM(OFFSET(I253,0,0,计算结果!B$18-1,1))/'000300'!I253=计算结果!B$18,计算结果!B$18-1,SUM(OFFSET(I253,0,0,计算结果!B$18,1))/'000300'!I253-1),0,1,1)/E252-1,J252))</f>
        <v>-1.4834339657339046E-2</v>
      </c>
      <c r="K253" s="34">
        <f ca="1">IF(I253=1,0.02,IF(I253&gt;I252,IF(AND(J253&gt;0,J252&gt;0,MAX(OFFSET(C253,0,0,计算结果!B$18-1,1))&gt;MAX(OFFSET('000300'!C252,0,0,-计算结果!B$18+1,1))),K252+0.02,IF(AND(J253&lt;0,J252&lt;0,MIN(OFFSET(C253,0,0,计算结果!B$18-1,1))&lt;MIN(OFFSET('000300'!C252,0,0,-计算结果!B$18+1,1))),K252+0.02,0.02)),K252))</f>
        <v>0.02</v>
      </c>
      <c r="L253" s="34">
        <f ca="1">IF(I253&lt;&gt;I252,IF(OFFSET(J253,计算结果!B$18,0,1,1)&gt;0,MAX(OFFSET(C253,0,0,计算结果!B$18-1,1)),IF(OFFSET(J253,计算结果!B$18,0,1,1)&lt;0,MIN(OFFSET(D253,0,0,计算结果!B$18-1,1)),L252)),L252)</f>
        <v>977.89</v>
      </c>
      <c r="M253" s="34">
        <f t="shared" ca="1" si="19"/>
        <v>913.92050198353763</v>
      </c>
      <c r="N253" s="33" t="str">
        <f t="shared" ca="1" si="18"/>
        <v>买</v>
      </c>
      <c r="O253" s="4" t="str">
        <f t="shared" ca="1" si="16"/>
        <v/>
      </c>
      <c r="P253" s="3">
        <f ca="1">IF(N252="买",E253/E252-1,0)-IF(O253=1,计算结果!B$17,0)</f>
        <v>2.9643035446829114E-3</v>
      </c>
      <c r="Q253" s="2">
        <f t="shared" ca="1" si="17"/>
        <v>0.98384328595747839</v>
      </c>
      <c r="R253" s="3">
        <f ca="1">1-Q253/MAX(Q$2:Q253)</f>
        <v>4.9984880199569037E-2</v>
      </c>
    </row>
    <row r="254" spans="1:18" x14ac:dyDescent="0.15">
      <c r="A254" s="1">
        <v>38735</v>
      </c>
      <c r="B254">
        <v>964.16</v>
      </c>
      <c r="C254">
        <v>984.67</v>
      </c>
      <c r="D254" s="22">
        <v>963.08</v>
      </c>
      <c r="E254" s="22">
        <v>983.62</v>
      </c>
      <c r="F254" s="16">
        <v>10389841920</v>
      </c>
      <c r="G254" s="3">
        <f t="shared" si="15"/>
        <v>2.0045836833317843E-2</v>
      </c>
      <c r="H254" s="3">
        <f>1-E254/MAX(E$2:E254)</f>
        <v>6.2308146961810529E-2</v>
      </c>
      <c r="I254" s="44">
        <f>INT((ROW()-2)/计算结果!B$18+1)</f>
        <v>127</v>
      </c>
      <c r="J254" s="3">
        <f ca="1">IF(AND(I254=1,I254&lt;&gt;I253),0,IF(I254&gt;I253,OFFSET(E254,IF(SUM(OFFSET(I254,0,0,计算结果!B$18-1,1))/'000300'!I254=计算结果!B$18,计算结果!B$18-1,SUM(OFFSET(I254,0,0,计算结果!B$18,1))/'000300'!I254-1),0,1,1)/E253-1,J253))</f>
        <v>2.7927283286148352E-2</v>
      </c>
      <c r="K254" s="34">
        <f ca="1">IF(I254=1,0.02,IF(I254&gt;I253,IF(AND(J254&gt;0,J253&gt;0,MAX(OFFSET(C254,0,0,计算结果!B$18-1,1))&gt;MAX(OFFSET('000300'!C253,0,0,-计算结果!B$18+1,1))),K253+0.02,IF(AND(J254&lt;0,J253&lt;0,MIN(OFFSET(C254,0,0,计算结果!B$18-1,1))&lt;MIN(OFFSET('000300'!C253,0,0,-计算结果!B$18+1,1))),K253+0.02,0.02)),K253))</f>
        <v>0.02</v>
      </c>
      <c r="L254" s="34">
        <f ca="1">IF(I254&lt;&gt;I253,IF(OFFSET(J254,计算结果!B$18,0,1,1)&gt;0,MAX(OFFSET(C254,0,0,计算结果!B$18-1,1)),IF(OFFSET(J254,计算结果!B$18,0,1,1)&lt;0,MIN(OFFSET(D254,0,0,计算结果!B$18-1,1)),L253)),L253)</f>
        <v>984.67</v>
      </c>
      <c r="M254" s="34">
        <f t="shared" ca="1" si="19"/>
        <v>915.33549194386683</v>
      </c>
      <c r="N254" s="33" t="str">
        <f t="shared" ca="1" si="18"/>
        <v>买</v>
      </c>
      <c r="O254" s="4" t="str">
        <f t="shared" ca="1" si="16"/>
        <v/>
      </c>
      <c r="P254" s="3">
        <f ca="1">IF(N253="买",E254/E253-1,0)-IF(O254=1,计算结果!B$17,0)</f>
        <v>2.0045836833317843E-2</v>
      </c>
      <c r="Q254" s="2">
        <f t="shared" ca="1" si="17"/>
        <v>1.0035652479373374</v>
      </c>
      <c r="R254" s="3">
        <f ca="1">1-Q254/MAX(Q$2:Q254)</f>
        <v>3.0941032118864564E-2</v>
      </c>
    </row>
    <row r="255" spans="1:18" x14ac:dyDescent="0.15">
      <c r="A255" s="1">
        <v>38736</v>
      </c>
      <c r="B255">
        <v>985.23</v>
      </c>
      <c r="C255">
        <v>992.27</v>
      </c>
      <c r="D255" s="22">
        <v>978.28</v>
      </c>
      <c r="E255" s="22">
        <v>991.22</v>
      </c>
      <c r="F255" s="16">
        <v>12714862592</v>
      </c>
      <c r="G255" s="3">
        <f t="shared" si="15"/>
        <v>7.7265610703320942E-3</v>
      </c>
      <c r="H255" s="3">
        <f>1-E255/MAX(E$2:E255)</f>
        <v>5.5063013594158106E-2</v>
      </c>
      <c r="I255" s="44">
        <f>INT((ROW()-2)/计算结果!B$18+1)</f>
        <v>127</v>
      </c>
      <c r="J255" s="3">
        <f ca="1">IF(AND(I255=1,I255&lt;&gt;I254),0,IF(I255&gt;I254,OFFSET(E255,IF(SUM(OFFSET(I255,0,0,计算结果!B$18-1,1))/'000300'!I255=计算结果!B$18,计算结果!B$18-1,SUM(OFFSET(I255,0,0,计算结果!B$18,1))/'000300'!I255-1),0,1,1)/E254-1,J254))</f>
        <v>2.7927283286148352E-2</v>
      </c>
      <c r="K255" s="34">
        <f ca="1">IF(I255=1,0.02,IF(I255&gt;I254,IF(AND(J255&gt;0,J254&gt;0,MAX(OFFSET(C255,0,0,计算结果!B$18-1,1))&gt;MAX(OFFSET('000300'!C254,0,0,-计算结果!B$18+1,1))),K254+0.02,IF(AND(J255&lt;0,J254&lt;0,MIN(OFFSET(C255,0,0,计算结果!B$18-1,1))&lt;MIN(OFFSET('000300'!C254,0,0,-计算结果!B$18+1,1))),K254+0.02,0.02)),K254))</f>
        <v>0.02</v>
      </c>
      <c r="L255" s="34">
        <f ca="1">IF(I255&lt;&gt;I254,IF(OFFSET(J255,计算结果!B$18,0,1,1)&gt;0,MAX(OFFSET(C255,0,0,计算结果!B$18-1,1)),IF(OFFSET(J255,计算结果!B$18,0,1,1)&lt;0,MIN(OFFSET(D255,0,0,计算结果!B$18-1,1)),L254)),L254)</f>
        <v>984.67</v>
      </c>
      <c r="M255" s="34">
        <f t="shared" ca="1" si="19"/>
        <v>915.33549194386683</v>
      </c>
      <c r="N255" s="33" t="str">
        <f t="shared" ca="1" si="18"/>
        <v>买</v>
      </c>
      <c r="O255" s="4" t="str">
        <f t="shared" ca="1" si="16"/>
        <v/>
      </c>
      <c r="P255" s="3">
        <f ca="1">IF(N254="买",E255/E254-1,0)-IF(O255=1,计算结果!B$17,0)</f>
        <v>7.7265610703320942E-3</v>
      </c>
      <c r="Q255" s="2">
        <f t="shared" ca="1" si="17"/>
        <v>1.0113193561135883</v>
      </c>
      <c r="R255" s="3">
        <f ca="1">1-Q255/MAX(Q$2:Q255)</f>
        <v>2.3453538822777897E-2</v>
      </c>
    </row>
    <row r="256" spans="1:18" x14ac:dyDescent="0.15">
      <c r="A256" s="1">
        <v>38737</v>
      </c>
      <c r="B256">
        <v>991.57</v>
      </c>
      <c r="C256">
        <v>994.5</v>
      </c>
      <c r="D256" s="22">
        <v>987.06</v>
      </c>
      <c r="E256" s="22">
        <v>993.34</v>
      </c>
      <c r="F256" s="16">
        <v>12929890304</v>
      </c>
      <c r="G256" s="3">
        <f t="shared" si="15"/>
        <v>2.1387784750106498E-3</v>
      </c>
      <c r="H256" s="3">
        <f>1-E256/MAX(E$2:E256)</f>
        <v>5.30420027073919E-2</v>
      </c>
      <c r="I256" s="44">
        <f>INT((ROW()-2)/计算结果!B$18+1)</f>
        <v>128</v>
      </c>
      <c r="J256" s="3">
        <f ca="1">IF(AND(I256=1,I256&lt;&gt;I255),0,IF(I256&gt;I255,OFFSET(E256,IF(SUM(OFFSET(I256,0,0,计算结果!B$18-1,1))/'000300'!I256=计算结果!B$18,计算结果!B$18-1,SUM(OFFSET(I256,0,0,计算结果!B$18,1))/'000300'!I256-1),0,1,1)/E255-1,J255))</f>
        <v>4.9837573898832144E-3</v>
      </c>
      <c r="K256" s="34">
        <f ca="1">IF(I256=1,0.02,IF(I256&gt;I255,IF(AND(J256&gt;0,J255&gt;0,MAX(OFFSET(C256,0,0,计算结果!B$18-1,1))&gt;MAX(OFFSET('000300'!C255,0,0,-计算结果!B$18+1,1))),K255+0.02,IF(AND(J256&lt;0,J255&lt;0,MIN(OFFSET(C256,0,0,计算结果!B$18-1,1))&lt;MIN(OFFSET('000300'!C255,0,0,-计算结果!B$18+1,1))),K255+0.02,0.02)),K255))</f>
        <v>0.04</v>
      </c>
      <c r="L256" s="34">
        <f ca="1">IF(I256&lt;&gt;I255,IF(OFFSET(J256,计算结果!B$18,0,1,1)&gt;0,MAX(OFFSET(C256,0,0,计算结果!B$18-1,1)),IF(OFFSET(J256,计算结果!B$18,0,1,1)&lt;0,MIN(OFFSET(D256,0,0,计算结果!B$18-1,1)),L255)),L255)</f>
        <v>994.5</v>
      </c>
      <c r="M256" s="34">
        <f t="shared" ca="1" si="19"/>
        <v>918.50207226611212</v>
      </c>
      <c r="N256" s="33" t="str">
        <f t="shared" ca="1" si="18"/>
        <v>买</v>
      </c>
      <c r="O256" s="4" t="str">
        <f t="shared" ca="1" si="16"/>
        <v/>
      </c>
      <c r="P256" s="3">
        <f ca="1">IF(N255="买",E256/E255-1,0)-IF(O256=1,计算结果!B$17,0)</f>
        <v>2.1387784750106498E-3</v>
      </c>
      <c r="Q256" s="2">
        <f t="shared" ca="1" si="17"/>
        <v>1.0134823441838057</v>
      </c>
      <c r="R256" s="3">
        <f ca="1">1-Q256/MAX(Q$2:Q256)</f>
        <v>2.1364922271764231E-2</v>
      </c>
    </row>
    <row r="257" spans="1:18" x14ac:dyDescent="0.15">
      <c r="A257" s="1">
        <v>38740</v>
      </c>
      <c r="B257">
        <v>993.74</v>
      </c>
      <c r="C257">
        <v>997.33</v>
      </c>
      <c r="D257" s="22">
        <v>989.34</v>
      </c>
      <c r="E257" s="22">
        <v>996.16</v>
      </c>
      <c r="F257" s="16">
        <v>11459294208</v>
      </c>
      <c r="G257" s="3">
        <f t="shared" si="15"/>
        <v>2.8389071214287576E-3</v>
      </c>
      <c r="H257" s="3">
        <f>1-E257/MAX(E$2:E257)</f>
        <v>5.0353676905184108E-2</v>
      </c>
      <c r="I257" s="44">
        <f>INT((ROW()-2)/计算结果!B$18+1)</f>
        <v>128</v>
      </c>
      <c r="J257" s="3">
        <f ca="1">IF(AND(I257=1,I257&lt;&gt;I256),0,IF(I257&gt;I256,OFFSET(E257,IF(SUM(OFFSET(I257,0,0,计算结果!B$18-1,1))/'000300'!I257=计算结果!B$18,计算结果!B$18-1,SUM(OFFSET(I257,0,0,计算结果!B$18,1))/'000300'!I257-1),0,1,1)/E256-1,J256))</f>
        <v>4.9837573898832144E-3</v>
      </c>
      <c r="K257" s="34">
        <f ca="1">IF(I257=1,0.02,IF(I257&gt;I256,IF(AND(J257&gt;0,J256&gt;0,MAX(OFFSET(C257,0,0,计算结果!B$18-1,1))&gt;MAX(OFFSET('000300'!C256,0,0,-计算结果!B$18+1,1))),K256+0.02,IF(AND(J257&lt;0,J256&lt;0,MIN(OFFSET(C257,0,0,计算结果!B$18-1,1))&lt;MIN(OFFSET('000300'!C256,0,0,-计算结果!B$18+1,1))),K256+0.02,0.02)),K256))</f>
        <v>0.04</v>
      </c>
      <c r="L257" s="34">
        <f ca="1">IF(I257&lt;&gt;I256,IF(OFFSET(J257,计算结果!B$18,0,1,1)&gt;0,MAX(OFFSET(C257,0,0,计算结果!B$18-1,1)),IF(OFFSET(J257,计算结果!B$18,0,1,1)&lt;0,MIN(OFFSET(D257,0,0,计算结果!B$18-1,1)),L256)),L256)</f>
        <v>994.5</v>
      </c>
      <c r="M257" s="34">
        <f t="shared" ca="1" si="19"/>
        <v>918.50207226611212</v>
      </c>
      <c r="N257" s="33" t="str">
        <f t="shared" ca="1" si="18"/>
        <v>买</v>
      </c>
      <c r="O257" s="4" t="str">
        <f t="shared" ca="1" si="16"/>
        <v/>
      </c>
      <c r="P257" s="3">
        <f ca="1">IF(N256="买",E257/E256-1,0)-IF(O257=1,计算结果!B$17,0)</f>
        <v>2.8389071214287576E-3</v>
      </c>
      <c r="Q257" s="2">
        <f t="shared" ca="1" si="17"/>
        <v>1.0163595264281513</v>
      </c>
      <c r="R257" s="3">
        <f ca="1">1-Q257/MAX(Q$2:Q257)</f>
        <v>1.8586668180321619E-2</v>
      </c>
    </row>
    <row r="258" spans="1:18" x14ac:dyDescent="0.15">
      <c r="A258" s="1">
        <v>38741</v>
      </c>
      <c r="B258">
        <v>997.79</v>
      </c>
      <c r="C258">
        <v>1006.15</v>
      </c>
      <c r="D258" s="22">
        <v>993.39</v>
      </c>
      <c r="E258" s="22">
        <v>999.09</v>
      </c>
      <c r="F258" s="16">
        <v>13914240000</v>
      </c>
      <c r="G258" s="3">
        <f t="shared" si="15"/>
        <v>2.94129457115333E-3</v>
      </c>
      <c r="H258" s="3">
        <f>1-E258/MAX(E$2:E258)</f>
        <v>4.7560487330549628E-2</v>
      </c>
      <c r="I258" s="44">
        <f>INT((ROW()-2)/计算结果!B$18+1)</f>
        <v>129</v>
      </c>
      <c r="J258" s="3">
        <f ca="1">IF(AND(I258=1,I258&lt;&gt;I257),0,IF(I258&gt;I257,OFFSET(E258,IF(SUM(OFFSET(I258,0,0,计算结果!B$18-1,1))/'000300'!I258=计算结果!B$18,计算结果!B$18-1,SUM(OFFSET(I258,0,0,计算结果!B$18,1))/'000300'!I258-1),0,1,1)/E257-1,J257))</f>
        <v>1.3491808544812134E-2</v>
      </c>
      <c r="K258" s="34">
        <f ca="1">IF(I258=1,0.02,IF(I258&gt;I257,IF(AND(J258&gt;0,J257&gt;0,MAX(OFFSET(C258,0,0,计算结果!B$18-1,1))&gt;MAX(OFFSET('000300'!C257,0,0,-计算结果!B$18+1,1))),K257+0.02,IF(AND(J258&lt;0,J257&lt;0,MIN(OFFSET(C258,0,0,计算结果!B$18-1,1))&lt;MIN(OFFSET('000300'!C257,0,0,-计算结果!B$18+1,1))),K257+0.02,0.02)),K257))</f>
        <v>0.06</v>
      </c>
      <c r="L258" s="34">
        <f ca="1">IF(I258&lt;&gt;I257,IF(OFFSET(J258,计算结果!B$18,0,1,1)&gt;0,MAX(OFFSET(C258,0,0,计算结果!B$18-1,1)),IF(OFFSET(J258,计算结果!B$18,0,1,1)&lt;0,MIN(OFFSET(D258,0,0,计算结果!B$18-1,1)),L257)),L257)</f>
        <v>1006.15</v>
      </c>
      <c r="M258" s="34">
        <f t="shared" ca="1" si="19"/>
        <v>923.76094793014545</v>
      </c>
      <c r="N258" s="33" t="str">
        <f t="shared" ca="1" si="18"/>
        <v>买</v>
      </c>
      <c r="O258" s="4" t="str">
        <f t="shared" ca="1" si="16"/>
        <v/>
      </c>
      <c r="P258" s="3">
        <f ca="1">IF(N257="买",E258/E257-1,0)-IF(O258=1,计算结果!B$17,0)</f>
        <v>2.94129457115333E-3</v>
      </c>
      <c r="Q258" s="2">
        <f t="shared" ca="1" si="17"/>
        <v>1.0193489391855743</v>
      </c>
      <c r="R258" s="3">
        <f ca="1">1-Q258/MAX(Q$2:Q258)</f>
        <v>1.5700042475382925E-2</v>
      </c>
    </row>
    <row r="259" spans="1:18" x14ac:dyDescent="0.15">
      <c r="A259" s="1">
        <v>38742</v>
      </c>
      <c r="B259">
        <v>998.83</v>
      </c>
      <c r="C259">
        <v>1009.65</v>
      </c>
      <c r="D259" s="22">
        <v>989.51</v>
      </c>
      <c r="E259" s="22">
        <v>1009.6</v>
      </c>
      <c r="F259" s="16">
        <v>11644197888</v>
      </c>
      <c r="G259" s="3">
        <f t="shared" ref="G259:G322" si="20">E259/E258-1</f>
        <v>1.0519572811258149E-2</v>
      </c>
      <c r="H259" s="3">
        <f>1-E259/MAX(E$2:E259)</f>
        <v>3.7541230528704062E-2</v>
      </c>
      <c r="I259" s="44">
        <f>INT((ROW()-2)/计算结果!B$18+1)</f>
        <v>129</v>
      </c>
      <c r="J259" s="3">
        <f ca="1">IF(AND(I259=1,I259&lt;&gt;I258),0,IF(I259&gt;I258,OFFSET(E259,IF(SUM(OFFSET(I259,0,0,计算结果!B$18-1,1))/'000300'!I259=计算结果!B$18,计算结果!B$18-1,SUM(OFFSET(I259,0,0,计算结果!B$18,1))/'000300'!I259-1),0,1,1)/E258-1,J258))</f>
        <v>1.3491808544812134E-2</v>
      </c>
      <c r="K259" s="34">
        <f ca="1">IF(I259=1,0.02,IF(I259&gt;I258,IF(AND(J259&gt;0,J258&gt;0,MAX(OFFSET(C259,0,0,计算结果!B$18-1,1))&gt;MAX(OFFSET('000300'!C258,0,0,-计算结果!B$18+1,1))),K258+0.02,IF(AND(J259&lt;0,J258&lt;0,MIN(OFFSET(C259,0,0,计算结果!B$18-1,1))&lt;MIN(OFFSET('000300'!C258,0,0,-计算结果!B$18+1,1))),K258+0.02,0.02)),K258))</f>
        <v>0.06</v>
      </c>
      <c r="L259" s="34">
        <f ca="1">IF(I259&lt;&gt;I258,IF(OFFSET(J259,计算结果!B$18,0,1,1)&gt;0,MAX(OFFSET(C259,0,0,计算结果!B$18-1,1)),IF(OFFSET(J259,计算结果!B$18,0,1,1)&lt;0,MIN(OFFSET(D259,0,0,计算结果!B$18-1,1)),L258)),L258)</f>
        <v>1006.15</v>
      </c>
      <c r="M259" s="34">
        <f t="shared" ca="1" si="19"/>
        <v>923.76094793014545</v>
      </c>
      <c r="N259" s="33" t="str">
        <f t="shared" ca="1" si="18"/>
        <v>买</v>
      </c>
      <c r="O259" s="4" t="str">
        <f t="shared" ca="1" si="16"/>
        <v/>
      </c>
      <c r="P259" s="3">
        <f ca="1">IF(N258="买",E259/E258-1,0)-IF(O259=1,计算结果!B$17,0)</f>
        <v>1.0519572811258149E-2</v>
      </c>
      <c r="Q259" s="2">
        <f t="shared" ca="1" si="17"/>
        <v>1.0300720545714157</v>
      </c>
      <c r="R259" s="3">
        <f ca="1">1-Q259/MAX(Q$2:Q259)</f>
        <v>5.3456274040845075E-3</v>
      </c>
    </row>
    <row r="260" spans="1:18" x14ac:dyDescent="0.15">
      <c r="A260" s="1">
        <v>38754</v>
      </c>
      <c r="B260">
        <v>1013.42</v>
      </c>
      <c r="C260">
        <v>1033.3499999999999</v>
      </c>
      <c r="D260" s="22">
        <v>1012.81</v>
      </c>
      <c r="E260" s="22">
        <v>1033.23</v>
      </c>
      <c r="F260" s="16">
        <v>13466978304</v>
      </c>
      <c r="G260" s="3">
        <f t="shared" si="20"/>
        <v>2.3405309033280419E-2</v>
      </c>
      <c r="H260" s="3">
        <f>1-E260/MAX(E$2:E260)</f>
        <v>1.5014585597437513E-2</v>
      </c>
      <c r="I260" s="44">
        <f>INT((ROW()-2)/计算结果!B$18+1)</f>
        <v>130</v>
      </c>
      <c r="J260" s="3">
        <f ca="1">IF(AND(I260=1,I260&lt;&gt;I259),0,IF(I260&gt;I259,OFFSET(E260,IF(SUM(OFFSET(I260,0,0,计算结果!B$18-1,1))/'000300'!I260=计算结果!B$18,计算结果!B$18-1,SUM(OFFSET(I260,0,0,计算结果!B$18,1))/'000300'!I260-1),0,1,1)/E259-1,J259))</f>
        <v>2.0146592709984201E-2</v>
      </c>
      <c r="K260" s="34">
        <f ca="1">IF(I260=1,0.02,IF(I260&gt;I259,IF(AND(J260&gt;0,J259&gt;0,MAX(OFFSET(C260,0,0,计算结果!B$18-1,1))&gt;MAX(OFFSET('000300'!C259,0,0,-计算结果!B$18+1,1))),K259+0.02,IF(AND(J260&lt;0,J259&lt;0,MIN(OFFSET(C260,0,0,计算结果!B$18-1,1))&lt;MIN(OFFSET('000300'!C259,0,0,-计算结果!B$18+1,1))),K259+0.02,0.02)),K259))</f>
        <v>0.08</v>
      </c>
      <c r="L260" s="34">
        <f ca="1">IF(I260&lt;&gt;I259,IF(OFFSET(J260,计算结果!B$18,0,1,1)&gt;0,MAX(OFFSET(C260,0,0,计算结果!B$18-1,1)),IF(OFFSET(J260,计算结果!B$18,0,1,1)&lt;0,MIN(OFFSET(D260,0,0,计算结果!B$18-1,1)),L259)),L259)</f>
        <v>1012.81</v>
      </c>
      <c r="M260" s="34">
        <f t="shared" ca="1" si="19"/>
        <v>930.88487209573384</v>
      </c>
      <c r="N260" s="33" t="str">
        <f t="shared" ca="1" si="18"/>
        <v>买</v>
      </c>
      <c r="O260" s="4" t="str">
        <f t="shared" ref="O260:O323" ca="1" si="21">IF(N259&lt;&gt;N260,1,"")</f>
        <v/>
      </c>
      <c r="P260" s="3">
        <f ca="1">IF(N259="买",E260/E259-1,0)-IF(O260=1,计算结果!B$17,0)</f>
        <v>2.3405309033280419E-2</v>
      </c>
      <c r="Q260" s="2">
        <f t="shared" ref="Q260:Q323" ca="1" si="22">IFERROR(Q259*(1+P260),Q259)</f>
        <v>1.0541812093352059</v>
      </c>
      <c r="R260" s="3">
        <f ca="1">1-Q260/MAX(Q$2:Q260)</f>
        <v>0</v>
      </c>
    </row>
    <row r="261" spans="1:18" x14ac:dyDescent="0.15">
      <c r="A261" s="1">
        <v>38755</v>
      </c>
      <c r="B261">
        <v>1034.68</v>
      </c>
      <c r="C261">
        <v>1038.5</v>
      </c>
      <c r="D261" s="22">
        <v>1019.94</v>
      </c>
      <c r="E261" s="22">
        <v>1029.94</v>
      </c>
      <c r="F261" s="16">
        <v>17669257216</v>
      </c>
      <c r="G261" s="3">
        <f t="shared" si="20"/>
        <v>-3.1841893866805249E-3</v>
      </c>
      <c r="H261" s="3">
        <f>1-E261/MAX(E$2:E261)</f>
        <v>1.8150965700013288E-2</v>
      </c>
      <c r="I261" s="44">
        <f>INT((ROW()-2)/计算结果!B$18+1)</f>
        <v>130</v>
      </c>
      <c r="J261" s="3">
        <f ca="1">IF(AND(I261=1,I261&lt;&gt;I260),0,IF(I261&gt;I260,OFFSET(E261,IF(SUM(OFFSET(I261,0,0,计算结果!B$18-1,1))/'000300'!I261=计算结果!B$18,计算结果!B$18-1,SUM(OFFSET(I261,0,0,计算结果!B$18,1))/'000300'!I261-1),0,1,1)/E260-1,J260))</f>
        <v>2.0146592709984201E-2</v>
      </c>
      <c r="K261" s="34">
        <f ca="1">IF(I261=1,0.02,IF(I261&gt;I260,IF(AND(J261&gt;0,J260&gt;0,MAX(OFFSET(C261,0,0,计算结果!B$18-1,1))&gt;MAX(OFFSET('000300'!C260,0,0,-计算结果!B$18+1,1))),K260+0.02,IF(AND(J261&lt;0,J260&lt;0,MIN(OFFSET(C261,0,0,计算结果!B$18-1,1))&lt;MIN(OFFSET('000300'!C260,0,0,-计算结果!B$18+1,1))),K260+0.02,0.02)),K260))</f>
        <v>0.08</v>
      </c>
      <c r="L261" s="34">
        <f ca="1">IF(I261&lt;&gt;I260,IF(OFFSET(J261,计算结果!B$18,0,1,1)&gt;0,MAX(OFFSET(C261,0,0,计算结果!B$18-1,1)),IF(OFFSET(J261,计算结果!B$18,0,1,1)&lt;0,MIN(OFFSET(D261,0,0,计算结果!B$18-1,1)),L260)),L260)</f>
        <v>1012.81</v>
      </c>
      <c r="M261" s="34">
        <f t="shared" ca="1" si="19"/>
        <v>930.88487209573384</v>
      </c>
      <c r="N261" s="33" t="str">
        <f t="shared" ca="1" si="18"/>
        <v>买</v>
      </c>
      <c r="O261" s="4" t="str">
        <f t="shared" ca="1" si="21"/>
        <v/>
      </c>
      <c r="P261" s="3">
        <f ca="1">IF(N260="买",E261/E260-1,0)-IF(O261=1,计算结果!B$17,0)</f>
        <v>-3.1841893866805249E-3</v>
      </c>
      <c r="Q261" s="2">
        <f t="shared" ca="1" si="22"/>
        <v>1.0508244967168026</v>
      </c>
      <c r="R261" s="3">
        <f ca="1">1-Q261/MAX(Q$2:Q261)</f>
        <v>3.1841893866806359E-3</v>
      </c>
    </row>
    <row r="262" spans="1:18" x14ac:dyDescent="0.15">
      <c r="A262" s="1">
        <v>38756</v>
      </c>
      <c r="B262">
        <v>1028.44</v>
      </c>
      <c r="C262">
        <v>1033.4000000000001</v>
      </c>
      <c r="D262" s="22">
        <v>1022.94</v>
      </c>
      <c r="E262" s="22">
        <v>1033.07</v>
      </c>
      <c r="F262" s="16">
        <v>13692515328</v>
      </c>
      <c r="G262" s="3">
        <f t="shared" si="20"/>
        <v>3.0390119812804262E-3</v>
      </c>
      <c r="H262" s="3">
        <f>1-E262/MAX(E$2:E262)</f>
        <v>1.5167114720967101E-2</v>
      </c>
      <c r="I262" s="44">
        <f>INT((ROW()-2)/计算结果!B$18+1)</f>
        <v>131</v>
      </c>
      <c r="J262" s="3">
        <f ca="1">IF(AND(I262=1,I262&lt;&gt;I261),0,IF(I262&gt;I261,OFFSET(E262,IF(SUM(OFFSET(I262,0,0,计算结果!B$18-1,1))/'000300'!I262=计算结果!B$18,计算结果!B$18-1,SUM(OFFSET(I262,0,0,计算结果!B$18,1))/'000300'!I262-1),0,1,1)/E261-1,J261))</f>
        <v>-1.0039419772025604E-2</v>
      </c>
      <c r="K262" s="34">
        <f ca="1">IF(I262=1,0.02,IF(I262&gt;I261,IF(AND(J262&gt;0,J261&gt;0,MAX(OFFSET(C262,0,0,计算结果!B$18-1,1))&gt;MAX(OFFSET('000300'!C261,0,0,-计算结果!B$18+1,1))),K261+0.02,IF(AND(J262&lt;0,J261&lt;0,MIN(OFFSET(C262,0,0,计算结果!B$18-1,1))&lt;MIN(OFFSET('000300'!C261,0,0,-计算结果!B$18+1,1))),K261+0.02,0.02)),K261))</f>
        <v>0.02</v>
      </c>
      <c r="L262" s="34">
        <f ca="1">IF(I262&lt;&gt;I261,IF(OFFSET(J262,计算结果!B$18,0,1,1)&gt;0,MAX(OFFSET(C262,0,0,计算结果!B$18-1,1)),IF(OFFSET(J262,计算结果!B$18,0,1,1)&lt;0,MIN(OFFSET(D262,0,0,计算结果!B$18-1,1)),L261)),L261)</f>
        <v>1033.4000000000001</v>
      </c>
      <c r="M262" s="34">
        <f t="shared" ca="1" si="19"/>
        <v>932.93517465381922</v>
      </c>
      <c r="N262" s="33" t="str">
        <f t="shared" ref="N262:N325" ca="1" si="23">IF(E262&gt;M262,"买","卖")</f>
        <v>买</v>
      </c>
      <c r="O262" s="4" t="str">
        <f t="shared" ca="1" si="21"/>
        <v/>
      </c>
      <c r="P262" s="3">
        <f ca="1">IF(N261="买",E262/E261-1,0)-IF(O262=1,计算结果!B$17,0)</f>
        <v>3.0390119812804262E-3</v>
      </c>
      <c r="Q262" s="2">
        <f t="shared" ca="1" si="22"/>
        <v>1.0540179649525478</v>
      </c>
      <c r="R262" s="3">
        <f ca="1">1-Q262/MAX(Q$2:Q262)</f>
        <v>1.548541950970872E-4</v>
      </c>
    </row>
    <row r="263" spans="1:18" x14ac:dyDescent="0.15">
      <c r="A263" s="1">
        <v>38757</v>
      </c>
      <c r="B263">
        <v>1033.19</v>
      </c>
      <c r="C263">
        <v>1033.19</v>
      </c>
      <c r="D263" s="22">
        <v>1017.05</v>
      </c>
      <c r="E263" s="22">
        <v>1019.6</v>
      </c>
      <c r="F263" s="16">
        <v>12115066880</v>
      </c>
      <c r="G263" s="3">
        <f t="shared" si="20"/>
        <v>-1.3038806663633551E-2</v>
      </c>
      <c r="H263" s="3">
        <f>1-E263/MAX(E$2:E263)</f>
        <v>2.800816030810882E-2</v>
      </c>
      <c r="I263" s="44">
        <f>INT((ROW()-2)/计算结果!B$18+1)</f>
        <v>131</v>
      </c>
      <c r="J263" s="3">
        <f ca="1">IF(AND(I263=1,I263&lt;&gt;I262),0,IF(I263&gt;I262,OFFSET(E263,IF(SUM(OFFSET(I263,0,0,计算结果!B$18-1,1))/'000300'!I263=计算结果!B$18,计算结果!B$18-1,SUM(OFFSET(I263,0,0,计算结果!B$18,1))/'000300'!I263-1),0,1,1)/E262-1,J262))</f>
        <v>-1.0039419772025604E-2</v>
      </c>
      <c r="K263" s="34">
        <f ca="1">IF(I263=1,0.02,IF(I263&gt;I262,IF(AND(J263&gt;0,J262&gt;0,MAX(OFFSET(C263,0,0,计算结果!B$18-1,1))&gt;MAX(OFFSET('000300'!C262,0,0,-计算结果!B$18+1,1))),K262+0.02,IF(AND(J263&lt;0,J262&lt;0,MIN(OFFSET(C263,0,0,计算结果!B$18-1,1))&lt;MIN(OFFSET('000300'!C262,0,0,-计算结果!B$18+1,1))),K262+0.02,0.02)),K262))</f>
        <v>0.02</v>
      </c>
      <c r="L263" s="34">
        <f ca="1">IF(I263&lt;&gt;I262,IF(OFFSET(J263,计算结果!B$18,0,1,1)&gt;0,MAX(OFFSET(C263,0,0,计算结果!B$18-1,1)),IF(OFFSET(J263,计算结果!B$18,0,1,1)&lt;0,MIN(OFFSET(D263,0,0,计算结果!B$18-1,1)),L262)),L262)</f>
        <v>1033.4000000000001</v>
      </c>
      <c r="M263" s="34">
        <f t="shared" ref="M263:M326" ca="1" si="24">IF(I263&gt;I262,M262+K263*(L263-M262),M262)</f>
        <v>932.93517465381922</v>
      </c>
      <c r="N263" s="33" t="str">
        <f t="shared" ca="1" si="23"/>
        <v>买</v>
      </c>
      <c r="O263" s="4" t="str">
        <f t="shared" ca="1" si="21"/>
        <v/>
      </c>
      <c r="P263" s="3">
        <f ca="1">IF(N262="买",E263/E262-1,0)-IF(O263=1,计算结果!B$17,0)</f>
        <v>-1.3038806663633551E-2</v>
      </c>
      <c r="Q263" s="2">
        <f t="shared" ca="1" si="22"/>
        <v>1.0402748284875352</v>
      </c>
      <c r="R263" s="3">
        <f ca="1">1-Q263/MAX(Q$2:Q263)</f>
        <v>1.3191641744819571E-2</v>
      </c>
    </row>
    <row r="264" spans="1:18" x14ac:dyDescent="0.15">
      <c r="A264" s="1">
        <v>38758</v>
      </c>
      <c r="B264">
        <v>1019.42</v>
      </c>
      <c r="C264">
        <v>1032.5999999999999</v>
      </c>
      <c r="D264" s="22">
        <v>1018.48</v>
      </c>
      <c r="E264" s="22">
        <v>1032.3399999999999</v>
      </c>
      <c r="F264" s="16">
        <v>11411753984</v>
      </c>
      <c r="G264" s="3">
        <f t="shared" si="20"/>
        <v>1.2495096116123872E-2</v>
      </c>
      <c r="H264" s="3">
        <f>1-E264/MAX(E$2:E264)</f>
        <v>1.5863028847070582E-2</v>
      </c>
      <c r="I264" s="44">
        <f>INT((ROW()-2)/计算结果!B$18+1)</f>
        <v>132</v>
      </c>
      <c r="J264" s="3">
        <f ca="1">IF(AND(I264=1,I264&lt;&gt;I263),0,IF(I264&gt;I263,OFFSET(E264,IF(SUM(OFFSET(I264,0,0,计算结果!B$18-1,1))/'000300'!I264=计算结果!B$18,计算结果!B$18-1,SUM(OFFSET(I264,0,0,计算结果!B$18,1))/'000300'!I264-1),0,1,1)/E263-1,J263))</f>
        <v>1.1779129070223604E-2</v>
      </c>
      <c r="K264" s="34">
        <f ca="1">IF(I264=1,0.02,IF(I264&gt;I263,IF(AND(J264&gt;0,J263&gt;0,MAX(OFFSET(C264,0,0,计算结果!B$18-1,1))&gt;MAX(OFFSET('000300'!C263,0,0,-计算结果!B$18+1,1))),K263+0.02,IF(AND(J264&lt;0,J263&lt;0,MIN(OFFSET(C264,0,0,计算结果!B$18-1,1))&lt;MIN(OFFSET('000300'!C263,0,0,-计算结果!B$18+1,1))),K263+0.02,0.02)),K263))</f>
        <v>0.02</v>
      </c>
      <c r="L264" s="34">
        <f ca="1">IF(I264&lt;&gt;I263,IF(OFFSET(J264,计算结果!B$18,0,1,1)&gt;0,MAX(OFFSET(C264,0,0,计算结果!B$18-1,1)),IF(OFFSET(J264,计算结果!B$18,0,1,1)&lt;0,MIN(OFFSET(D264,0,0,计算结果!B$18-1,1)),L263)),L263)</f>
        <v>1032.5999999999999</v>
      </c>
      <c r="M264" s="34">
        <f t="shared" ca="1" si="24"/>
        <v>934.92847116074279</v>
      </c>
      <c r="N264" s="33" t="str">
        <f t="shared" ca="1" si="23"/>
        <v>买</v>
      </c>
      <c r="O264" s="4" t="str">
        <f t="shared" ca="1" si="21"/>
        <v/>
      </c>
      <c r="P264" s="3">
        <f ca="1">IF(N263="买",E264/E263-1,0)-IF(O264=1,计算结果!B$17,0)</f>
        <v>1.2495096116123872E-2</v>
      </c>
      <c r="Q264" s="2">
        <f t="shared" ca="1" si="22"/>
        <v>1.0532731624566711</v>
      </c>
      <c r="R264" s="3">
        <f ca="1">1-Q264/MAX(Q$2:Q264)</f>
        <v>8.6137646022677039E-4</v>
      </c>
    </row>
    <row r="265" spans="1:18" x14ac:dyDescent="0.15">
      <c r="A265" s="1">
        <v>38761</v>
      </c>
      <c r="B265">
        <v>1034.3800000000001</v>
      </c>
      <c r="C265">
        <v>1034.6400000000001</v>
      </c>
      <c r="D265" s="22">
        <v>1021.84</v>
      </c>
      <c r="E265" s="22">
        <v>1031.6099999999999</v>
      </c>
      <c r="F265" s="16">
        <v>11454695424</v>
      </c>
      <c r="G265" s="3">
        <f t="shared" si="20"/>
        <v>-7.0713137144740035E-4</v>
      </c>
      <c r="H265" s="3">
        <f>1-E265/MAX(E$2:E265)</f>
        <v>1.6558942973174062E-2</v>
      </c>
      <c r="I265" s="44">
        <f>INT((ROW()-2)/计算结果!B$18+1)</f>
        <v>132</v>
      </c>
      <c r="J265" s="3">
        <f ca="1">IF(AND(I265=1,I265&lt;&gt;I264),0,IF(I265&gt;I264,OFFSET(E265,IF(SUM(OFFSET(I265,0,0,计算结果!B$18-1,1))/'000300'!I265=计算结果!B$18,计算结果!B$18-1,SUM(OFFSET(I265,0,0,计算结果!B$18,1))/'000300'!I265-1),0,1,1)/E264-1,J264))</f>
        <v>1.1779129070223604E-2</v>
      </c>
      <c r="K265" s="34">
        <f ca="1">IF(I265=1,0.02,IF(I265&gt;I264,IF(AND(J265&gt;0,J264&gt;0,MAX(OFFSET(C265,0,0,计算结果!B$18-1,1))&gt;MAX(OFFSET('000300'!C264,0,0,-计算结果!B$18+1,1))),K264+0.02,IF(AND(J265&lt;0,J264&lt;0,MIN(OFFSET(C265,0,0,计算结果!B$18-1,1))&lt;MIN(OFFSET('000300'!C264,0,0,-计算结果!B$18+1,1))),K264+0.02,0.02)),K264))</f>
        <v>0.02</v>
      </c>
      <c r="L265" s="34">
        <f ca="1">IF(I265&lt;&gt;I264,IF(OFFSET(J265,计算结果!B$18,0,1,1)&gt;0,MAX(OFFSET(C265,0,0,计算结果!B$18-1,1)),IF(OFFSET(J265,计算结果!B$18,0,1,1)&lt;0,MIN(OFFSET(D265,0,0,计算结果!B$18-1,1)),L264)),L264)</f>
        <v>1032.5999999999999</v>
      </c>
      <c r="M265" s="34">
        <f t="shared" ca="1" si="24"/>
        <v>934.92847116074279</v>
      </c>
      <c r="N265" s="33" t="str">
        <f t="shared" ca="1" si="23"/>
        <v>买</v>
      </c>
      <c r="O265" s="4" t="str">
        <f t="shared" ca="1" si="21"/>
        <v/>
      </c>
      <c r="P265" s="3">
        <f ca="1">IF(N264="买",E265/E264-1,0)-IF(O265=1,计算结果!B$17,0)</f>
        <v>-7.0713137144740035E-4</v>
      </c>
      <c r="Q265" s="2">
        <f t="shared" ca="1" si="22"/>
        <v>1.0525283599607944</v>
      </c>
      <c r="R265" s="3">
        <f ca="1">1-Q265/MAX(Q$2:Q265)</f>
        <v>1.5678987253565646E-3</v>
      </c>
    </row>
    <row r="266" spans="1:18" x14ac:dyDescent="0.15">
      <c r="A266" s="1">
        <v>38762</v>
      </c>
      <c r="B266">
        <v>1032.6500000000001</v>
      </c>
      <c r="C266">
        <v>1038.81</v>
      </c>
      <c r="D266" s="22">
        <v>1030.46</v>
      </c>
      <c r="E266" s="22">
        <v>1038.53</v>
      </c>
      <c r="F266" s="16">
        <v>9730558976</v>
      </c>
      <c r="G266" s="3">
        <f t="shared" si="20"/>
        <v>6.7079613419800399E-3</v>
      </c>
      <c r="H266" s="3">
        <f>1-E266/MAX(E$2:E266)</f>
        <v>9.9620583805221097E-3</v>
      </c>
      <c r="I266" s="44">
        <f>INT((ROW()-2)/计算结果!B$18+1)</f>
        <v>133</v>
      </c>
      <c r="J266" s="3">
        <f ca="1">IF(AND(I266=1,I266&lt;&gt;I265),0,IF(I266&gt;I265,OFFSET(E266,IF(SUM(OFFSET(I266,0,0,计算结果!B$18-1,1))/'000300'!I266=计算结果!B$18,计算结果!B$18-1,SUM(OFFSET(I266,0,0,计算结果!B$18,1))/'000300'!I266-1),0,1,1)/E265-1,J265))</f>
        <v>9.7420536830781224E-3</v>
      </c>
      <c r="K266" s="34">
        <f ca="1">IF(I266=1,0.02,IF(I266&gt;I265,IF(AND(J266&gt;0,J265&gt;0,MAX(OFFSET(C266,0,0,计算结果!B$18-1,1))&gt;MAX(OFFSET('000300'!C265,0,0,-计算结果!B$18+1,1))),K265+0.02,IF(AND(J266&lt;0,J265&lt;0,MIN(OFFSET(C266,0,0,计算结果!B$18-1,1))&lt;MIN(OFFSET('000300'!C265,0,0,-计算结果!B$18+1,1))),K265+0.02,0.02)),K265))</f>
        <v>0.04</v>
      </c>
      <c r="L266" s="34">
        <f ca="1">IF(I266&lt;&gt;I265,IF(OFFSET(J266,计算结果!B$18,0,1,1)&gt;0,MAX(OFFSET(C266,0,0,计算结果!B$18-1,1)),IF(OFFSET(J266,计算结果!B$18,0,1,1)&lt;0,MIN(OFFSET(D266,0,0,计算结果!B$18-1,1)),L265)),L265)</f>
        <v>1030.46</v>
      </c>
      <c r="M266" s="34">
        <f t="shared" ca="1" si="24"/>
        <v>938.74973231431306</v>
      </c>
      <c r="N266" s="33" t="str">
        <f t="shared" ca="1" si="23"/>
        <v>买</v>
      </c>
      <c r="O266" s="4" t="str">
        <f t="shared" ca="1" si="21"/>
        <v/>
      </c>
      <c r="P266" s="3">
        <f ca="1">IF(N265="买",E266/E265-1,0)-IF(O266=1,计算结果!B$17,0)</f>
        <v>6.7079613419800399E-3</v>
      </c>
      <c r="Q266" s="2">
        <f t="shared" ca="1" si="22"/>
        <v>1.059588679510749</v>
      </c>
      <c r="R266" s="3">
        <f ca="1">1-Q266/MAX(Q$2:Q266)</f>
        <v>0</v>
      </c>
    </row>
    <row r="267" spans="1:18" x14ac:dyDescent="0.15">
      <c r="A267" s="1">
        <v>38763</v>
      </c>
      <c r="B267">
        <v>1040.33</v>
      </c>
      <c r="C267">
        <v>1048.3399999999999</v>
      </c>
      <c r="D267" s="22">
        <v>1038.74</v>
      </c>
      <c r="E267" s="22">
        <v>1041.6600000000001</v>
      </c>
      <c r="F267" s="16">
        <v>12747811840</v>
      </c>
      <c r="G267" s="3">
        <f t="shared" si="20"/>
        <v>3.0138753815489583E-3</v>
      </c>
      <c r="H267" s="3">
        <f>1-E267/MAX(E$2:E267)</f>
        <v>6.9782074014757001E-3</v>
      </c>
      <c r="I267" s="44">
        <f>INT((ROW()-2)/计算结果!B$18+1)</f>
        <v>133</v>
      </c>
      <c r="J267" s="3">
        <f ca="1">IF(AND(I267=1,I267&lt;&gt;I266),0,IF(I267&gt;I266,OFFSET(E267,IF(SUM(OFFSET(I267,0,0,计算结果!B$18-1,1))/'000300'!I267=计算结果!B$18,计算结果!B$18-1,SUM(OFFSET(I267,0,0,计算结果!B$18,1))/'000300'!I267-1),0,1,1)/E266-1,J266))</f>
        <v>9.7420536830781224E-3</v>
      </c>
      <c r="K267" s="34">
        <f ca="1">IF(I267=1,0.02,IF(I267&gt;I266,IF(AND(J267&gt;0,J266&gt;0,MAX(OFFSET(C267,0,0,计算结果!B$18-1,1))&gt;MAX(OFFSET('000300'!C266,0,0,-计算结果!B$18+1,1))),K266+0.02,IF(AND(J267&lt;0,J266&lt;0,MIN(OFFSET(C267,0,0,计算结果!B$18-1,1))&lt;MIN(OFFSET('000300'!C266,0,0,-计算结果!B$18+1,1))),K266+0.02,0.02)),K266))</f>
        <v>0.04</v>
      </c>
      <c r="L267" s="34">
        <f ca="1">IF(I267&lt;&gt;I266,IF(OFFSET(J267,计算结果!B$18,0,1,1)&gt;0,MAX(OFFSET(C267,0,0,计算结果!B$18-1,1)),IF(OFFSET(J267,计算结果!B$18,0,1,1)&lt;0,MIN(OFFSET(D267,0,0,计算结果!B$18-1,1)),L266)),L266)</f>
        <v>1030.46</v>
      </c>
      <c r="M267" s="34">
        <f t="shared" ca="1" si="24"/>
        <v>938.74973231431306</v>
      </c>
      <c r="N267" s="33" t="str">
        <f t="shared" ca="1" si="23"/>
        <v>买</v>
      </c>
      <c r="O267" s="4" t="str">
        <f t="shared" ca="1" si="21"/>
        <v/>
      </c>
      <c r="P267" s="3">
        <f ca="1">IF(N266="买",E267/E266-1,0)-IF(O267=1,计算结果!B$17,0)</f>
        <v>3.0138753815489583E-3</v>
      </c>
      <c r="Q267" s="2">
        <f t="shared" ca="1" si="22"/>
        <v>1.0627821477464945</v>
      </c>
      <c r="R267" s="3">
        <f ca="1">1-Q267/MAX(Q$2:Q267)</f>
        <v>0</v>
      </c>
    </row>
    <row r="268" spans="1:18" x14ac:dyDescent="0.15">
      <c r="A268" s="1">
        <v>38764</v>
      </c>
      <c r="B268">
        <v>1041.67</v>
      </c>
      <c r="C268">
        <v>1041.67</v>
      </c>
      <c r="D268" s="22">
        <v>1019.21</v>
      </c>
      <c r="E268" s="22">
        <v>1020.12</v>
      </c>
      <c r="F268" s="16">
        <v>13407183872</v>
      </c>
      <c r="G268" s="3">
        <f t="shared" si="20"/>
        <v>-2.0678532342607081E-2</v>
      </c>
      <c r="H268" s="3">
        <f>1-E268/MAX(E$2:E268)</f>
        <v>2.7512440656637938E-2</v>
      </c>
      <c r="I268" s="44">
        <f>INT((ROW()-2)/计算结果!B$18+1)</f>
        <v>134</v>
      </c>
      <c r="J268" s="3">
        <f ca="1">IF(AND(I268=1,I268&lt;&gt;I267),0,IF(I268&gt;I267,OFFSET(E268,IF(SUM(OFFSET(I268,0,0,计算结果!B$18-1,1))/'000300'!I268=计算结果!B$18,计算结果!B$18-1,SUM(OFFSET(I268,0,0,计算结果!B$18,1))/'000300'!I268-1),0,1,1)/E267-1,J267))</f>
        <v>-2.0438530806597188E-2</v>
      </c>
      <c r="K268" s="34">
        <f ca="1">IF(I268=1,0.02,IF(I268&gt;I267,IF(AND(J268&gt;0,J267&gt;0,MAX(OFFSET(C268,0,0,计算结果!B$18-1,1))&gt;MAX(OFFSET('000300'!C267,0,0,-计算结果!B$18+1,1))),K267+0.02,IF(AND(J268&lt;0,J267&lt;0,MIN(OFFSET(C268,0,0,计算结果!B$18-1,1))&lt;MIN(OFFSET('000300'!C267,0,0,-计算结果!B$18+1,1))),K267+0.02,0.02)),K267))</f>
        <v>0.02</v>
      </c>
      <c r="L268" s="34">
        <f ca="1">IF(I268&lt;&gt;I267,IF(OFFSET(J268,计算结果!B$18,0,1,1)&gt;0,MAX(OFFSET(C268,0,0,计算结果!B$18-1,1)),IF(OFFSET(J268,计算结果!B$18,0,1,1)&lt;0,MIN(OFFSET(D268,0,0,计算结果!B$18-1,1)),L267)),L267)</f>
        <v>1041.67</v>
      </c>
      <c r="M268" s="34">
        <f t="shared" ca="1" si="24"/>
        <v>940.8081376680268</v>
      </c>
      <c r="N268" s="33" t="str">
        <f t="shared" ca="1" si="23"/>
        <v>买</v>
      </c>
      <c r="O268" s="4" t="str">
        <f t="shared" ca="1" si="21"/>
        <v/>
      </c>
      <c r="P268" s="3">
        <f ca="1">IF(N267="买",E268/E267-1,0)-IF(O268=1,计算结果!B$17,0)</f>
        <v>-2.0678532342607081E-2</v>
      </c>
      <c r="Q268" s="2">
        <f t="shared" ca="1" si="22"/>
        <v>1.0408053727311732</v>
      </c>
      <c r="R268" s="3">
        <f ca="1">1-Q268/MAX(Q$2:Q268)</f>
        <v>2.0678532342607081E-2</v>
      </c>
    </row>
    <row r="269" spans="1:18" x14ac:dyDescent="0.15">
      <c r="A269" s="1">
        <v>38765</v>
      </c>
      <c r="B269">
        <v>1020.06</v>
      </c>
      <c r="C269">
        <v>1028.57</v>
      </c>
      <c r="D269" s="22">
        <v>1015.99</v>
      </c>
      <c r="E269" s="22">
        <v>1020.37</v>
      </c>
      <c r="F269" s="16">
        <v>10774127616</v>
      </c>
      <c r="G269" s="3">
        <f t="shared" si="20"/>
        <v>2.450692075441907E-4</v>
      </c>
      <c r="H269" s="3">
        <f>1-E269/MAX(E$2:E269)</f>
        <v>2.7274113901122998E-2</v>
      </c>
      <c r="I269" s="44">
        <f>INT((ROW()-2)/计算结果!B$18+1)</f>
        <v>134</v>
      </c>
      <c r="J269" s="3">
        <f ca="1">IF(AND(I269=1,I269&lt;&gt;I268),0,IF(I269&gt;I268,OFFSET(E269,IF(SUM(OFFSET(I269,0,0,计算结果!B$18-1,1))/'000300'!I269=计算结果!B$18,计算结果!B$18-1,SUM(OFFSET(I269,0,0,计算结果!B$18,1))/'000300'!I269-1),0,1,1)/E268-1,J268))</f>
        <v>-2.0438530806597188E-2</v>
      </c>
      <c r="K269" s="34">
        <f ca="1">IF(I269=1,0.02,IF(I269&gt;I268,IF(AND(J269&gt;0,J268&gt;0,MAX(OFFSET(C269,0,0,计算结果!B$18-1,1))&gt;MAX(OFFSET('000300'!C268,0,0,-计算结果!B$18+1,1))),K268+0.02,IF(AND(J269&lt;0,J268&lt;0,MIN(OFFSET(C269,0,0,计算结果!B$18-1,1))&lt;MIN(OFFSET('000300'!C268,0,0,-计算结果!B$18+1,1))),K268+0.02,0.02)),K268))</f>
        <v>0.02</v>
      </c>
      <c r="L269" s="34">
        <f ca="1">IF(I269&lt;&gt;I268,IF(OFFSET(J269,计算结果!B$18,0,1,1)&gt;0,MAX(OFFSET(C269,0,0,计算结果!B$18-1,1)),IF(OFFSET(J269,计算结果!B$18,0,1,1)&lt;0,MIN(OFFSET(D269,0,0,计算结果!B$18-1,1)),L268)),L268)</f>
        <v>1041.67</v>
      </c>
      <c r="M269" s="34">
        <f t="shared" ca="1" si="24"/>
        <v>940.8081376680268</v>
      </c>
      <c r="N269" s="33" t="str">
        <f t="shared" ca="1" si="23"/>
        <v>买</v>
      </c>
      <c r="O269" s="4" t="str">
        <f t="shared" ca="1" si="21"/>
        <v/>
      </c>
      <c r="P269" s="3">
        <f ca="1">IF(N268="买",E269/E268-1,0)-IF(O269=1,计算结果!B$17,0)</f>
        <v>2.450692075441907E-4</v>
      </c>
      <c r="Q269" s="2">
        <f t="shared" ca="1" si="22"/>
        <v>1.0410604420790761</v>
      </c>
      <c r="R269" s="3">
        <f ca="1">1-Q269/MAX(Q$2:Q269)</f>
        <v>2.0438530806597299E-2</v>
      </c>
    </row>
    <row r="270" spans="1:18" x14ac:dyDescent="0.15">
      <c r="A270" s="1">
        <v>38768</v>
      </c>
      <c r="B270">
        <v>1020.74</v>
      </c>
      <c r="C270">
        <v>1030.05</v>
      </c>
      <c r="D270" s="22">
        <v>1020.02</v>
      </c>
      <c r="E270" s="22">
        <v>1021.64</v>
      </c>
      <c r="F270" s="16">
        <v>10303300608</v>
      </c>
      <c r="G270" s="3">
        <f t="shared" si="20"/>
        <v>1.2446465497808479E-3</v>
      </c>
      <c r="H270" s="3">
        <f>1-E270/MAX(E$2:E270)</f>
        <v>2.6063413983107409E-2</v>
      </c>
      <c r="I270" s="44">
        <f>INT((ROW()-2)/计算结果!B$18+1)</f>
        <v>135</v>
      </c>
      <c r="J270" s="3">
        <f ca="1">IF(AND(I270=1,I270&lt;&gt;I269),0,IF(I270&gt;I269,OFFSET(E270,IF(SUM(OFFSET(I270,0,0,计算结果!B$18-1,1))/'000300'!I270=计算结果!B$18,计算结果!B$18-1,SUM(OFFSET(I270,0,0,计算结果!B$18,1))/'000300'!I270-1),0,1,1)/E269-1,J269))</f>
        <v>1.8081676254691814E-2</v>
      </c>
      <c r="K270" s="34">
        <f ca="1">IF(I270=1,0.02,IF(I270&gt;I269,IF(AND(J270&gt;0,J269&gt;0,MAX(OFFSET(C270,0,0,计算结果!B$18-1,1))&gt;MAX(OFFSET('000300'!C269,0,0,-计算结果!B$18+1,1))),K269+0.02,IF(AND(J270&lt;0,J269&lt;0,MIN(OFFSET(C270,0,0,计算结果!B$18-1,1))&lt;MIN(OFFSET('000300'!C269,0,0,-计算结果!B$18+1,1))),K269+0.02,0.02)),K269))</f>
        <v>0.02</v>
      </c>
      <c r="L270" s="34">
        <f ca="1">IF(I270&lt;&gt;I269,IF(OFFSET(J270,计算结果!B$18,0,1,1)&gt;0,MAX(OFFSET(C270,0,0,计算结果!B$18-1,1)),IF(OFFSET(J270,计算结果!B$18,0,1,1)&lt;0,MIN(OFFSET(D270,0,0,计算结果!B$18-1,1)),L269)),L269)</f>
        <v>1030.05</v>
      </c>
      <c r="M270" s="34">
        <f t="shared" ca="1" si="24"/>
        <v>942.59297491466623</v>
      </c>
      <c r="N270" s="33" t="str">
        <f t="shared" ca="1" si="23"/>
        <v>买</v>
      </c>
      <c r="O270" s="4" t="str">
        <f t="shared" ca="1" si="21"/>
        <v/>
      </c>
      <c r="P270" s="3">
        <f ca="1">IF(N269="买",E270/E269-1,0)-IF(O270=1,计算结果!B$17,0)</f>
        <v>1.2446465497808479E-3</v>
      </c>
      <c r="Q270" s="2">
        <f t="shared" ca="1" si="22"/>
        <v>1.0423561943664232</v>
      </c>
      <c r="R270" s="3">
        <f ca="1">1-Q270/MAX(Q$2:Q270)</f>
        <v>1.9219323003667355E-2</v>
      </c>
    </row>
    <row r="271" spans="1:18" x14ac:dyDescent="0.15">
      <c r="A271" s="1">
        <v>38769</v>
      </c>
      <c r="B271">
        <v>1020.98</v>
      </c>
      <c r="C271">
        <v>1038.94</v>
      </c>
      <c r="D271" s="22">
        <v>1014.66</v>
      </c>
      <c r="E271" s="22">
        <v>1038.82</v>
      </c>
      <c r="F271" s="16">
        <v>13180216320</v>
      </c>
      <c r="G271" s="3">
        <f t="shared" si="20"/>
        <v>1.6816099604557433E-2</v>
      </c>
      <c r="H271" s="3">
        <f>1-E271/MAX(E$2:E271)</f>
        <v>9.6855993441248289E-3</v>
      </c>
      <c r="I271" s="44">
        <f>INT((ROW()-2)/计算结果!B$18+1)</f>
        <v>135</v>
      </c>
      <c r="J271" s="3">
        <f ca="1">IF(AND(I271=1,I271&lt;&gt;I270),0,IF(I271&gt;I270,OFFSET(E271,IF(SUM(OFFSET(I271,0,0,计算结果!B$18-1,1))/'000300'!I271=计算结果!B$18,计算结果!B$18-1,SUM(OFFSET(I271,0,0,计算结果!B$18,1))/'000300'!I271-1),0,1,1)/E270-1,J270))</f>
        <v>1.8081676254691814E-2</v>
      </c>
      <c r="K271" s="34">
        <f ca="1">IF(I271=1,0.02,IF(I271&gt;I270,IF(AND(J271&gt;0,J270&gt;0,MAX(OFFSET(C271,0,0,计算结果!B$18-1,1))&gt;MAX(OFFSET('000300'!C270,0,0,-计算结果!B$18+1,1))),K270+0.02,IF(AND(J271&lt;0,J270&lt;0,MIN(OFFSET(C271,0,0,计算结果!B$18-1,1))&lt;MIN(OFFSET('000300'!C270,0,0,-计算结果!B$18+1,1))),K270+0.02,0.02)),K270))</f>
        <v>0.02</v>
      </c>
      <c r="L271" s="34">
        <f ca="1">IF(I271&lt;&gt;I270,IF(OFFSET(J271,计算结果!B$18,0,1,1)&gt;0,MAX(OFFSET(C271,0,0,计算结果!B$18-1,1)),IF(OFFSET(J271,计算结果!B$18,0,1,1)&lt;0,MIN(OFFSET(D271,0,0,计算结果!B$18-1,1)),L270)),L270)</f>
        <v>1030.05</v>
      </c>
      <c r="M271" s="34">
        <f t="shared" ca="1" si="24"/>
        <v>942.59297491466623</v>
      </c>
      <c r="N271" s="33" t="str">
        <f t="shared" ca="1" si="23"/>
        <v>买</v>
      </c>
      <c r="O271" s="4" t="str">
        <f t="shared" ca="1" si="21"/>
        <v/>
      </c>
      <c r="P271" s="3">
        <f ca="1">IF(N270="买",E271/E270-1,0)-IF(O271=1,计算结果!B$17,0)</f>
        <v>1.6816099604557433E-2</v>
      </c>
      <c r="Q271" s="2">
        <f t="shared" ca="1" si="22"/>
        <v>1.0598845599543165</v>
      </c>
      <c r="R271" s="3">
        <f ca="1">1-Q271/MAX(Q$2:Q271)</f>
        <v>2.7264174490717608E-3</v>
      </c>
    </row>
    <row r="272" spans="1:18" x14ac:dyDescent="0.15">
      <c r="A272" s="1">
        <v>38770</v>
      </c>
      <c r="B272">
        <v>1039.6500000000001</v>
      </c>
      <c r="C272">
        <v>1046.45</v>
      </c>
      <c r="D272" s="22">
        <v>1036.3800000000001</v>
      </c>
      <c r="E272" s="22">
        <v>1037.8900000000001</v>
      </c>
      <c r="F272" s="16">
        <v>13435059200</v>
      </c>
      <c r="G272" s="3">
        <f t="shared" si="20"/>
        <v>-8.9524652971628704E-4</v>
      </c>
      <c r="H272" s="3">
        <f>1-E272/MAX(E$2:E272)</f>
        <v>1.0572174874640017E-2</v>
      </c>
      <c r="I272" s="44">
        <f>INT((ROW()-2)/计算结果!B$18+1)</f>
        <v>136</v>
      </c>
      <c r="J272" s="3">
        <f ca="1">IF(AND(I272=1,I272&lt;&gt;I271),0,IF(I272&gt;I271,OFFSET(E272,IF(SUM(OFFSET(I272,0,0,计算结果!B$18-1,1))/'000300'!I272=计算结果!B$18,计算结果!B$18-1,SUM(OFFSET(I272,0,0,计算结果!B$18,1))/'000300'!I272-1),0,1,1)/E271-1,J271))</f>
        <v>2.454708226641733E-3</v>
      </c>
      <c r="K272" s="34">
        <f ca="1">IF(I272=1,0.02,IF(I272&gt;I271,IF(AND(J272&gt;0,J271&gt;0,MAX(OFFSET(C272,0,0,计算结果!B$18-1,1))&gt;MAX(OFFSET('000300'!C271,0,0,-计算结果!B$18+1,1))),K271+0.02,IF(AND(J272&lt;0,J271&lt;0,MIN(OFFSET(C272,0,0,计算结果!B$18-1,1))&lt;MIN(OFFSET('000300'!C271,0,0,-计算结果!B$18+1,1))),K271+0.02,0.02)),K271))</f>
        <v>0.04</v>
      </c>
      <c r="L272" s="34">
        <f ca="1">IF(I272&lt;&gt;I271,IF(OFFSET(J272,计算结果!B$18,0,1,1)&gt;0,MAX(OFFSET(C272,0,0,计算结果!B$18-1,1)),IF(OFFSET(J272,计算结果!B$18,0,1,1)&lt;0,MIN(OFFSET(D272,0,0,计算结果!B$18-1,1)),L271)),L271)</f>
        <v>1046.45</v>
      </c>
      <c r="M272" s="34">
        <f t="shared" ca="1" si="24"/>
        <v>946.74725591807953</v>
      </c>
      <c r="N272" s="33" t="str">
        <f t="shared" ca="1" si="23"/>
        <v>买</v>
      </c>
      <c r="O272" s="4" t="str">
        <f t="shared" ca="1" si="21"/>
        <v/>
      </c>
      <c r="P272" s="3">
        <f ca="1">IF(N271="买",E272/E271-1,0)-IF(O272=1,计算结果!B$17,0)</f>
        <v>-8.9524652971628704E-4</v>
      </c>
      <c r="Q272" s="2">
        <f t="shared" ca="1" si="22"/>
        <v>1.0589357019801175</v>
      </c>
      <c r="R272" s="3">
        <f ca="1">1-Q272/MAX(Q$2:Q272)</f>
        <v>3.6192231630282068E-3</v>
      </c>
    </row>
    <row r="273" spans="1:18" x14ac:dyDescent="0.15">
      <c r="A273" s="1">
        <v>38771</v>
      </c>
      <c r="B273">
        <v>1038.25</v>
      </c>
      <c r="C273">
        <v>1041.5899999999999</v>
      </c>
      <c r="D273" s="22">
        <v>1029.25</v>
      </c>
      <c r="E273" s="22">
        <v>1041.3699999999999</v>
      </c>
      <c r="F273" s="16">
        <v>10259756032</v>
      </c>
      <c r="G273" s="3">
        <f t="shared" si="20"/>
        <v>3.3529564790100164E-3</v>
      </c>
      <c r="H273" s="3">
        <f>1-E273/MAX(E$2:E273)</f>
        <v>7.2546664378730918E-3</v>
      </c>
      <c r="I273" s="44">
        <f>INT((ROW()-2)/计算结果!B$18+1)</f>
        <v>136</v>
      </c>
      <c r="J273" s="3">
        <f ca="1">IF(AND(I273=1,I273&lt;&gt;I272),0,IF(I273&gt;I272,OFFSET(E273,IF(SUM(OFFSET(I273,0,0,计算结果!B$18-1,1))/'000300'!I273=计算结果!B$18,计算结果!B$18-1,SUM(OFFSET(I273,0,0,计算结果!B$18,1))/'000300'!I273-1),0,1,1)/E272-1,J272))</f>
        <v>2.454708226641733E-3</v>
      </c>
      <c r="K273" s="34">
        <f ca="1">IF(I273=1,0.02,IF(I273&gt;I272,IF(AND(J273&gt;0,J272&gt;0,MAX(OFFSET(C273,0,0,计算结果!B$18-1,1))&gt;MAX(OFFSET('000300'!C272,0,0,-计算结果!B$18+1,1))),K272+0.02,IF(AND(J273&lt;0,J272&lt;0,MIN(OFFSET(C273,0,0,计算结果!B$18-1,1))&lt;MIN(OFFSET('000300'!C272,0,0,-计算结果!B$18+1,1))),K272+0.02,0.02)),K272))</f>
        <v>0.04</v>
      </c>
      <c r="L273" s="34">
        <f ca="1">IF(I273&lt;&gt;I272,IF(OFFSET(J273,计算结果!B$18,0,1,1)&gt;0,MAX(OFFSET(C273,0,0,计算结果!B$18-1,1)),IF(OFFSET(J273,计算结果!B$18,0,1,1)&lt;0,MIN(OFFSET(D273,0,0,计算结果!B$18-1,1)),L272)),L272)</f>
        <v>1046.45</v>
      </c>
      <c r="M273" s="34">
        <f t="shared" ca="1" si="24"/>
        <v>946.74725591807953</v>
      </c>
      <c r="N273" s="33" t="str">
        <f t="shared" ca="1" si="23"/>
        <v>买</v>
      </c>
      <c r="O273" s="4" t="str">
        <f t="shared" ca="1" si="21"/>
        <v/>
      </c>
      <c r="P273" s="3">
        <f ca="1">IF(N272="买",E273/E272-1,0)-IF(O273=1,计算结果!B$17,0)</f>
        <v>3.3529564790100164E-3</v>
      </c>
      <c r="Q273" s="2">
        <f t="shared" ca="1" si="22"/>
        <v>1.0624862673029267</v>
      </c>
      <c r="R273" s="3">
        <f ca="1">1-Q273/MAX(Q$2:Q273)</f>
        <v>2.7840178177174213E-4</v>
      </c>
    </row>
    <row r="274" spans="1:18" x14ac:dyDescent="0.15">
      <c r="A274" s="1">
        <v>38772</v>
      </c>
      <c r="B274">
        <v>1041.97</v>
      </c>
      <c r="C274">
        <v>1049.69</v>
      </c>
      <c r="D274" s="22">
        <v>1041.97</v>
      </c>
      <c r="E274" s="22">
        <v>1049.44</v>
      </c>
      <c r="F274" s="16">
        <v>10286381056</v>
      </c>
      <c r="G274" s="3">
        <f t="shared" si="20"/>
        <v>7.7494070311225904E-3</v>
      </c>
      <c r="H274" s="3">
        <f>1-E274/MAX(E$2:E274)</f>
        <v>0</v>
      </c>
      <c r="I274" s="44">
        <f>INT((ROW()-2)/计算结果!B$18+1)</f>
        <v>137</v>
      </c>
      <c r="J274" s="3">
        <f ca="1">IF(AND(I274=1,I274&lt;&gt;I273),0,IF(I274&gt;I273,OFFSET(E274,IF(SUM(OFFSET(I274,0,0,计算结果!B$18-1,1))/'000300'!I274=计算结果!B$18,计算结果!B$18-1,SUM(OFFSET(I274,0,0,计算结果!B$18,1))/'000300'!I274-1),0,1,1)/E273-1,J273))</f>
        <v>6.2129694537005342E-3</v>
      </c>
      <c r="K274" s="34">
        <f ca="1">IF(I274=1,0.02,IF(I274&gt;I273,IF(AND(J274&gt;0,J273&gt;0,MAX(OFFSET(C274,0,0,计算结果!B$18-1,1))&gt;MAX(OFFSET('000300'!C273,0,0,-计算结果!B$18+1,1))),K273+0.02,IF(AND(J274&lt;0,J273&lt;0,MIN(OFFSET(C274,0,0,计算结果!B$18-1,1))&lt;MIN(OFFSET('000300'!C273,0,0,-计算结果!B$18+1,1))),K273+0.02,0.02)),K273))</f>
        <v>0.06</v>
      </c>
      <c r="L274" s="34">
        <f ca="1">IF(I274&lt;&gt;I273,IF(OFFSET(J274,计算结果!B$18,0,1,1)&gt;0,MAX(OFFSET(C274,0,0,计算结果!B$18-1,1)),IF(OFFSET(J274,计算结果!B$18,0,1,1)&lt;0,MIN(OFFSET(D274,0,0,计算结果!B$18-1,1)),L273)),L273)</f>
        <v>1049.69</v>
      </c>
      <c r="M274" s="34">
        <f t="shared" ca="1" si="24"/>
        <v>952.92382056299471</v>
      </c>
      <c r="N274" s="33" t="str">
        <f t="shared" ca="1" si="23"/>
        <v>买</v>
      </c>
      <c r="O274" s="4" t="str">
        <f t="shared" ca="1" si="21"/>
        <v/>
      </c>
      <c r="P274" s="3">
        <f ca="1">IF(N273="买",E274/E273-1,0)-IF(O274=1,计算结果!B$17,0)</f>
        <v>7.7494070311225904E-3</v>
      </c>
      <c r="Q274" s="2">
        <f t="shared" ca="1" si="22"/>
        <v>1.0707199058532353</v>
      </c>
      <c r="R274" s="3">
        <f ca="1">1-Q274/MAX(Q$2:Q274)</f>
        <v>0</v>
      </c>
    </row>
    <row r="275" spans="1:18" x14ac:dyDescent="0.15">
      <c r="A275" s="1">
        <v>38775</v>
      </c>
      <c r="B275">
        <v>1055.95</v>
      </c>
      <c r="C275">
        <v>1057.22</v>
      </c>
      <c r="D275" s="22">
        <v>1045.97</v>
      </c>
      <c r="E275" s="22">
        <v>1047.8399999999999</v>
      </c>
      <c r="F275" s="16">
        <v>12520438784</v>
      </c>
      <c r="G275" s="3">
        <f t="shared" si="20"/>
        <v>-1.5246226558928155E-3</v>
      </c>
      <c r="H275" s="3">
        <f>1-E275/MAX(E$2:E275)</f>
        <v>1.5246226558928155E-3</v>
      </c>
      <c r="I275" s="44">
        <f>INT((ROW()-2)/计算结果!B$18+1)</f>
        <v>137</v>
      </c>
      <c r="J275" s="3">
        <f ca="1">IF(AND(I275=1,I275&lt;&gt;I274),0,IF(I275&gt;I274,OFFSET(E275,IF(SUM(OFFSET(I275,0,0,计算结果!B$18-1,1))/'000300'!I275=计算结果!B$18,计算结果!B$18-1,SUM(OFFSET(I275,0,0,计算结果!B$18,1))/'000300'!I275-1),0,1,1)/E274-1,J274))</f>
        <v>6.2129694537005342E-3</v>
      </c>
      <c r="K275" s="34">
        <f ca="1">IF(I275=1,0.02,IF(I275&gt;I274,IF(AND(J275&gt;0,J274&gt;0,MAX(OFFSET(C275,0,0,计算结果!B$18-1,1))&gt;MAX(OFFSET('000300'!C274,0,0,-计算结果!B$18+1,1))),K274+0.02,IF(AND(J275&lt;0,J274&lt;0,MIN(OFFSET(C275,0,0,计算结果!B$18-1,1))&lt;MIN(OFFSET('000300'!C274,0,0,-计算结果!B$18+1,1))),K274+0.02,0.02)),K274))</f>
        <v>0.06</v>
      </c>
      <c r="L275" s="34">
        <f ca="1">IF(I275&lt;&gt;I274,IF(OFFSET(J275,计算结果!B$18,0,1,1)&gt;0,MAX(OFFSET(C275,0,0,计算结果!B$18-1,1)),IF(OFFSET(J275,计算结果!B$18,0,1,1)&lt;0,MIN(OFFSET(D275,0,0,计算结果!B$18-1,1)),L274)),L274)</f>
        <v>1049.69</v>
      </c>
      <c r="M275" s="34">
        <f t="shared" ca="1" si="24"/>
        <v>952.92382056299471</v>
      </c>
      <c r="N275" s="33" t="str">
        <f t="shared" ca="1" si="23"/>
        <v>买</v>
      </c>
      <c r="O275" s="4" t="str">
        <f t="shared" ca="1" si="21"/>
        <v/>
      </c>
      <c r="P275" s="3">
        <f ca="1">IF(N274="买",E275/E274-1,0)-IF(O275=1,计算结果!B$17,0)</f>
        <v>-1.5246226558928155E-3</v>
      </c>
      <c r="Q275" s="2">
        <f t="shared" ca="1" si="22"/>
        <v>1.0690874620266559</v>
      </c>
      <c r="R275" s="3">
        <f ca="1">1-Q275/MAX(Q$2:Q275)</f>
        <v>1.5246226558929266E-3</v>
      </c>
    </row>
    <row r="276" spans="1:18" x14ac:dyDescent="0.15">
      <c r="A276" s="1">
        <v>38776</v>
      </c>
      <c r="B276">
        <v>1046.71</v>
      </c>
      <c r="C276">
        <v>1053.72</v>
      </c>
      <c r="D276" s="22">
        <v>1033.6600000000001</v>
      </c>
      <c r="E276" s="22">
        <v>1053.01</v>
      </c>
      <c r="F276" s="16">
        <v>10427830272</v>
      </c>
      <c r="G276" s="3">
        <f t="shared" si="20"/>
        <v>4.9339593831119188E-3</v>
      </c>
      <c r="H276" s="3">
        <f>1-E276/MAX(E$2:E276)</f>
        <v>0</v>
      </c>
      <c r="I276" s="44">
        <f>INT((ROW()-2)/计算结果!B$18+1)</f>
        <v>138</v>
      </c>
      <c r="J276" s="3">
        <f ca="1">IF(AND(I276=1,I276&lt;&gt;I275),0,IF(I276&gt;I275,OFFSET(E276,IF(SUM(OFFSET(I276,0,0,计算结果!B$18-1,1))/'000300'!I276=计算结果!B$18,计算结果!B$18-1,SUM(OFFSET(I276,0,0,计算结果!B$18,1))/'000300'!I276-1),0,1,1)/E275-1,J275))</f>
        <v>8.3791418537180196E-3</v>
      </c>
      <c r="K276" s="34">
        <f ca="1">IF(I276=1,0.02,IF(I276&gt;I275,IF(AND(J276&gt;0,J275&gt;0,MAX(OFFSET(C276,0,0,计算结果!B$18-1,1))&gt;MAX(OFFSET('000300'!C275,0,0,-计算结果!B$18+1,1))),K275+0.02,IF(AND(J276&lt;0,J275&lt;0,MIN(OFFSET(C276,0,0,计算结果!B$18-1,1))&lt;MIN(OFFSET('000300'!C275,0,0,-计算结果!B$18+1,1))),K275+0.02,0.02)),K275))</f>
        <v>0.02</v>
      </c>
      <c r="L276" s="34">
        <f ca="1">IF(I276&lt;&gt;I275,IF(OFFSET(J276,计算结果!B$18,0,1,1)&gt;0,MAX(OFFSET(C276,0,0,计算结果!B$18-1,1)),IF(OFFSET(J276,计算结果!B$18,0,1,1)&lt;0,MIN(OFFSET(D276,0,0,计算结果!B$18-1,1)),L275)),L275)</f>
        <v>1033.6600000000001</v>
      </c>
      <c r="M276" s="34">
        <f t="shared" ca="1" si="24"/>
        <v>954.53854415173487</v>
      </c>
      <c r="N276" s="33" t="str">
        <f t="shared" ca="1" si="23"/>
        <v>买</v>
      </c>
      <c r="O276" s="4" t="str">
        <f t="shared" ca="1" si="21"/>
        <v/>
      </c>
      <c r="P276" s="3">
        <f ca="1">IF(N275="买",E276/E275-1,0)-IF(O276=1,计算结果!B$17,0)</f>
        <v>4.9339593831119188E-3</v>
      </c>
      <c r="Q276" s="2">
        <f t="shared" ca="1" si="22"/>
        <v>1.0743622961412898</v>
      </c>
      <c r="R276" s="3">
        <f ca="1">1-Q276/MAX(Q$2:Q276)</f>
        <v>0</v>
      </c>
    </row>
    <row r="277" spans="1:18" x14ac:dyDescent="0.15">
      <c r="A277" s="1">
        <v>38777</v>
      </c>
      <c r="B277">
        <v>1051.76</v>
      </c>
      <c r="C277">
        <v>1057.69</v>
      </c>
      <c r="D277" s="22">
        <v>1049.6400000000001</v>
      </c>
      <c r="E277" s="22">
        <v>1056.6199999999999</v>
      </c>
      <c r="F277" s="16">
        <v>10518419456</v>
      </c>
      <c r="G277" s="3">
        <f t="shared" si="20"/>
        <v>3.4282675378201066E-3</v>
      </c>
      <c r="H277" s="3">
        <f>1-E277/MAX(E$2:E277)</f>
        <v>0</v>
      </c>
      <c r="I277" s="44">
        <f>INT((ROW()-2)/计算结果!B$18+1)</f>
        <v>138</v>
      </c>
      <c r="J277" s="3">
        <f ca="1">IF(AND(I277=1,I277&lt;&gt;I276),0,IF(I277&gt;I276,OFFSET(E277,IF(SUM(OFFSET(I277,0,0,计算结果!B$18-1,1))/'000300'!I277=计算结果!B$18,计算结果!B$18-1,SUM(OFFSET(I277,0,0,计算结果!B$18,1))/'000300'!I277-1),0,1,1)/E276-1,J276))</f>
        <v>8.3791418537180196E-3</v>
      </c>
      <c r="K277" s="34">
        <f ca="1">IF(I277=1,0.02,IF(I277&gt;I276,IF(AND(J277&gt;0,J276&gt;0,MAX(OFFSET(C277,0,0,计算结果!B$18-1,1))&gt;MAX(OFFSET('000300'!C276,0,0,-计算结果!B$18+1,1))),K276+0.02,IF(AND(J277&lt;0,J276&lt;0,MIN(OFFSET(C277,0,0,计算结果!B$18-1,1))&lt;MIN(OFFSET('000300'!C276,0,0,-计算结果!B$18+1,1))),K276+0.02,0.02)),K276))</f>
        <v>0.02</v>
      </c>
      <c r="L277" s="34">
        <f ca="1">IF(I277&lt;&gt;I276,IF(OFFSET(J277,计算结果!B$18,0,1,1)&gt;0,MAX(OFFSET(C277,0,0,计算结果!B$18-1,1)),IF(OFFSET(J277,计算结果!B$18,0,1,1)&lt;0,MIN(OFFSET(D277,0,0,计算结果!B$18-1,1)),L276)),L276)</f>
        <v>1033.6600000000001</v>
      </c>
      <c r="M277" s="34">
        <f t="shared" ca="1" si="24"/>
        <v>954.53854415173487</v>
      </c>
      <c r="N277" s="33" t="str">
        <f t="shared" ca="1" si="23"/>
        <v>买</v>
      </c>
      <c r="O277" s="4" t="str">
        <f t="shared" ca="1" si="21"/>
        <v/>
      </c>
      <c r="P277" s="3">
        <f ca="1">IF(N276="买",E277/E276-1,0)-IF(O277=1,计算结果!B$17,0)</f>
        <v>3.4282675378201066E-3</v>
      </c>
      <c r="Q277" s="2">
        <f t="shared" ca="1" si="22"/>
        <v>1.0780454975250089</v>
      </c>
      <c r="R277" s="3">
        <f ca="1">1-Q277/MAX(Q$2:Q277)</f>
        <v>0</v>
      </c>
    </row>
    <row r="278" spans="1:18" x14ac:dyDescent="0.15">
      <c r="A278" s="1">
        <v>38778</v>
      </c>
      <c r="B278">
        <v>1055.8599999999999</v>
      </c>
      <c r="C278">
        <v>1056.05</v>
      </c>
      <c r="D278" s="22">
        <v>1034.68</v>
      </c>
      <c r="E278" s="22">
        <v>1038.67</v>
      </c>
      <c r="F278" s="16">
        <v>13748692992</v>
      </c>
      <c r="G278" s="3">
        <f t="shared" si="20"/>
        <v>-1.6988131967973219E-2</v>
      </c>
      <c r="H278" s="3">
        <f>1-E278/MAX(E$2:E278)</f>
        <v>1.6988131967973219E-2</v>
      </c>
      <c r="I278" s="44">
        <f>INT((ROW()-2)/计算结果!B$18+1)</f>
        <v>139</v>
      </c>
      <c r="J278" s="3">
        <f ca="1">IF(AND(I278=1,I278&lt;&gt;I277),0,IF(I278&gt;I277,OFFSET(E278,IF(SUM(OFFSET(I278,0,0,计算结果!B$18-1,1))/'000300'!I278=计算结果!B$18,计算结果!B$18-1,SUM(OFFSET(I278,0,0,计算结果!B$18,1))/'000300'!I278-1),0,1,1)/E277-1,J277))</f>
        <v>-1.4139425715962051E-2</v>
      </c>
      <c r="K278" s="34">
        <f ca="1">IF(I278=1,0.02,IF(I278&gt;I277,IF(AND(J278&gt;0,J277&gt;0,MAX(OFFSET(C278,0,0,计算结果!B$18-1,1))&gt;MAX(OFFSET('000300'!C277,0,0,-计算结果!B$18+1,1))),K277+0.02,IF(AND(J278&lt;0,J277&lt;0,MIN(OFFSET(C278,0,0,计算结果!B$18-1,1))&lt;MIN(OFFSET('000300'!C277,0,0,-计算结果!B$18+1,1))),K277+0.02,0.02)),K277))</f>
        <v>0.02</v>
      </c>
      <c r="L278" s="34">
        <f ca="1">IF(I278&lt;&gt;I277,IF(OFFSET(J278,计算结果!B$18,0,1,1)&gt;0,MAX(OFFSET(C278,0,0,计算结果!B$18-1,1)),IF(OFFSET(J278,计算结果!B$18,0,1,1)&lt;0,MIN(OFFSET(D278,0,0,计算结果!B$18-1,1)),L277)),L277)</f>
        <v>1034.68</v>
      </c>
      <c r="M278" s="34">
        <f t="shared" ca="1" si="24"/>
        <v>956.14137326870014</v>
      </c>
      <c r="N278" s="33" t="str">
        <f t="shared" ca="1" si="23"/>
        <v>买</v>
      </c>
      <c r="O278" s="4" t="str">
        <f t="shared" ca="1" si="21"/>
        <v/>
      </c>
      <c r="P278" s="3">
        <f ca="1">IF(N277="买",E278/E277-1,0)-IF(O278=1,计算结果!B$17,0)</f>
        <v>-1.6988131967973219E-2</v>
      </c>
      <c r="Q278" s="2">
        <f t="shared" ca="1" si="22"/>
        <v>1.0597315183455747</v>
      </c>
      <c r="R278" s="3">
        <f ca="1">1-Q278/MAX(Q$2:Q278)</f>
        <v>1.6988131967973219E-2</v>
      </c>
    </row>
    <row r="279" spans="1:18" x14ac:dyDescent="0.15">
      <c r="A279" s="1">
        <v>38779</v>
      </c>
      <c r="B279">
        <v>1037.99</v>
      </c>
      <c r="C279">
        <v>1043.42</v>
      </c>
      <c r="D279" s="22">
        <v>1029.56</v>
      </c>
      <c r="E279" s="22">
        <v>1041.68</v>
      </c>
      <c r="F279" s="16">
        <v>11437142016</v>
      </c>
      <c r="G279" s="3">
        <f t="shared" si="20"/>
        <v>2.8979367845418658E-3</v>
      </c>
      <c r="H279" s="3">
        <f>1-E279/MAX(E$2:E279)</f>
        <v>1.4139425715962051E-2</v>
      </c>
      <c r="I279" s="44">
        <f>INT((ROW()-2)/计算结果!B$18+1)</f>
        <v>139</v>
      </c>
      <c r="J279" s="3">
        <f ca="1">IF(AND(I279=1,I279&lt;&gt;I278),0,IF(I279&gt;I278,OFFSET(E279,IF(SUM(OFFSET(I279,0,0,计算结果!B$18-1,1))/'000300'!I279=计算结果!B$18,计算结果!B$18-1,SUM(OFFSET(I279,0,0,计算结果!B$18,1))/'000300'!I279-1),0,1,1)/E278-1,J278))</f>
        <v>-1.4139425715962051E-2</v>
      </c>
      <c r="K279" s="34">
        <f ca="1">IF(I279=1,0.02,IF(I279&gt;I278,IF(AND(J279&gt;0,J278&gt;0,MAX(OFFSET(C279,0,0,计算结果!B$18-1,1))&gt;MAX(OFFSET('000300'!C278,0,0,-计算结果!B$18+1,1))),K278+0.02,IF(AND(J279&lt;0,J278&lt;0,MIN(OFFSET(C279,0,0,计算结果!B$18-1,1))&lt;MIN(OFFSET('000300'!C278,0,0,-计算结果!B$18+1,1))),K278+0.02,0.02)),K278))</f>
        <v>0.02</v>
      </c>
      <c r="L279" s="34">
        <f ca="1">IF(I279&lt;&gt;I278,IF(OFFSET(J279,计算结果!B$18,0,1,1)&gt;0,MAX(OFFSET(C279,0,0,计算结果!B$18-1,1)),IF(OFFSET(J279,计算结果!B$18,0,1,1)&lt;0,MIN(OFFSET(D279,0,0,计算结果!B$18-1,1)),L278)),L278)</f>
        <v>1034.68</v>
      </c>
      <c r="M279" s="34">
        <f t="shared" ca="1" si="24"/>
        <v>956.14137326870014</v>
      </c>
      <c r="N279" s="33" t="str">
        <f t="shared" ca="1" si="23"/>
        <v>买</v>
      </c>
      <c r="O279" s="4" t="str">
        <f t="shared" ca="1" si="21"/>
        <v/>
      </c>
      <c r="P279" s="3">
        <f ca="1">IF(N278="买",E279/E278-1,0)-IF(O279=1,计算结果!B$17,0)</f>
        <v>2.8979367845418658E-3</v>
      </c>
      <c r="Q279" s="2">
        <f t="shared" ca="1" si="22"/>
        <v>1.0628025532943266</v>
      </c>
      <c r="R279" s="3">
        <f ca="1">1-Q279/MAX(Q$2:Q279)</f>
        <v>1.4139425715962162E-2</v>
      </c>
    </row>
    <row r="280" spans="1:18" x14ac:dyDescent="0.15">
      <c r="A280" s="1">
        <v>38782</v>
      </c>
      <c r="B280">
        <v>1041.6600000000001</v>
      </c>
      <c r="C280">
        <v>1044.42</v>
      </c>
      <c r="D280" s="22">
        <v>1036.1099999999999</v>
      </c>
      <c r="E280" s="22">
        <v>1038.8699999999999</v>
      </c>
      <c r="F280" s="16">
        <v>9091204096</v>
      </c>
      <c r="G280" s="3">
        <f t="shared" si="20"/>
        <v>-2.6975654711621777E-3</v>
      </c>
      <c r="H280" s="3">
        <f>1-E280/MAX(E$2:E280)</f>
        <v>1.679884916053076E-2</v>
      </c>
      <c r="I280" s="44">
        <f>INT((ROW()-2)/计算结果!B$18+1)</f>
        <v>140</v>
      </c>
      <c r="J280" s="3">
        <f ca="1">IF(AND(I280=1,I280&lt;&gt;I279),0,IF(I280&gt;I279,OFFSET(E280,IF(SUM(OFFSET(I280,0,0,计算结果!B$18-1,1))/'000300'!I280=计算结果!B$18,计算结果!B$18-1,SUM(OFFSET(I280,0,0,计算结果!B$18,1))/'000300'!I280-1),0,1,1)/E279-1,J279))</f>
        <v>-2.5641271791721154E-2</v>
      </c>
      <c r="K280" s="34">
        <f ca="1">IF(I280=1,0.02,IF(I280&gt;I279,IF(AND(J280&gt;0,J279&gt;0,MAX(OFFSET(C280,0,0,计算结果!B$18-1,1))&gt;MAX(OFFSET('000300'!C279,0,0,-计算结果!B$18+1,1))),K279+0.02,IF(AND(J280&lt;0,J279&lt;0,MIN(OFFSET(C280,0,0,计算结果!B$18-1,1))&lt;MIN(OFFSET('000300'!C279,0,0,-计算结果!B$18+1,1))),K279+0.02,0.02)),K279))</f>
        <v>0.02</v>
      </c>
      <c r="L280" s="34">
        <f ca="1">IF(I280&lt;&gt;I279,IF(OFFSET(J280,计算结果!B$18,0,1,1)&gt;0,MAX(OFFSET(C280,0,0,计算结果!B$18-1,1)),IF(OFFSET(J280,计算结果!B$18,0,1,1)&lt;0,MIN(OFFSET(D280,0,0,计算结果!B$18-1,1)),L279)),L279)</f>
        <v>1036.1099999999999</v>
      </c>
      <c r="M280" s="34">
        <f t="shared" ca="1" si="24"/>
        <v>957.74074580332615</v>
      </c>
      <c r="N280" s="33" t="str">
        <f t="shared" ca="1" si="23"/>
        <v>买</v>
      </c>
      <c r="O280" s="4" t="str">
        <f t="shared" ca="1" si="21"/>
        <v/>
      </c>
      <c r="P280" s="3">
        <f ca="1">IF(N279="买",E280/E279-1,0)-IF(O280=1,计算结果!B$17,0)</f>
        <v>-2.6975654711621777E-3</v>
      </c>
      <c r="Q280" s="2">
        <f t="shared" ca="1" si="22"/>
        <v>1.0599355738238969</v>
      </c>
      <c r="R280" s="3">
        <f ca="1">1-Q280/MAX(Q$2:Q280)</f>
        <v>1.679884916053076E-2</v>
      </c>
    </row>
    <row r="281" spans="1:18" x14ac:dyDescent="0.15">
      <c r="A281" s="1">
        <v>38783</v>
      </c>
      <c r="B281">
        <v>1037.93</v>
      </c>
      <c r="C281">
        <v>1037.98</v>
      </c>
      <c r="D281" s="22">
        <v>1013.14</v>
      </c>
      <c r="E281" s="22">
        <v>1014.97</v>
      </c>
      <c r="F281" s="16">
        <v>9676509184</v>
      </c>
      <c r="G281" s="3">
        <f t="shared" si="20"/>
        <v>-2.3005765880235174E-2</v>
      </c>
      <c r="H281" s="3">
        <f>1-E281/MAX(E$2:E281)</f>
        <v>3.9418144649921327E-2</v>
      </c>
      <c r="I281" s="44">
        <f>INT((ROW()-2)/计算结果!B$18+1)</f>
        <v>140</v>
      </c>
      <c r="J281" s="3">
        <f ca="1">IF(AND(I281=1,I281&lt;&gt;I280),0,IF(I281&gt;I280,OFFSET(E281,IF(SUM(OFFSET(I281,0,0,计算结果!B$18-1,1))/'000300'!I281=计算结果!B$18,计算结果!B$18-1,SUM(OFFSET(I281,0,0,计算结果!B$18,1))/'000300'!I281-1),0,1,1)/E280-1,J280))</f>
        <v>-2.5641271791721154E-2</v>
      </c>
      <c r="K281" s="34">
        <f ca="1">IF(I281=1,0.02,IF(I281&gt;I280,IF(AND(J281&gt;0,J280&gt;0,MAX(OFFSET(C281,0,0,计算结果!B$18-1,1))&gt;MAX(OFFSET('000300'!C280,0,0,-计算结果!B$18+1,1))),K280+0.02,IF(AND(J281&lt;0,J280&lt;0,MIN(OFFSET(C281,0,0,计算结果!B$18-1,1))&lt;MIN(OFFSET('000300'!C280,0,0,-计算结果!B$18+1,1))),K280+0.02,0.02)),K280))</f>
        <v>0.02</v>
      </c>
      <c r="L281" s="34">
        <f ca="1">IF(I281&lt;&gt;I280,IF(OFFSET(J281,计算结果!B$18,0,1,1)&gt;0,MAX(OFFSET(C281,0,0,计算结果!B$18-1,1)),IF(OFFSET(J281,计算结果!B$18,0,1,1)&lt;0,MIN(OFFSET(D281,0,0,计算结果!B$18-1,1)),L280)),L280)</f>
        <v>1036.1099999999999</v>
      </c>
      <c r="M281" s="34">
        <f t="shared" ca="1" si="24"/>
        <v>957.74074580332615</v>
      </c>
      <c r="N281" s="33" t="str">
        <f t="shared" ca="1" si="23"/>
        <v>买</v>
      </c>
      <c r="O281" s="4" t="str">
        <f t="shared" ca="1" si="21"/>
        <v/>
      </c>
      <c r="P281" s="3">
        <f ca="1">IF(N280="买",E281/E280-1,0)-IF(O281=1,计算结果!B$17,0)</f>
        <v>-2.3005765880235174E-2</v>
      </c>
      <c r="Q281" s="2">
        <f t="shared" ca="1" si="22"/>
        <v>1.0355509441643715</v>
      </c>
      <c r="R281" s="3">
        <f ca="1">1-Q281/MAX(Q$2:Q281)</f>
        <v>3.9418144649921438E-2</v>
      </c>
    </row>
    <row r="282" spans="1:18" s="14" customFormat="1" x14ac:dyDescent="0.15">
      <c r="A282" s="18">
        <v>38784</v>
      </c>
      <c r="B282" s="14">
        <v>1012.58</v>
      </c>
      <c r="C282" s="14">
        <v>1014.97</v>
      </c>
      <c r="D282" s="46">
        <v>999.93</v>
      </c>
      <c r="E282" s="46">
        <v>1009.27</v>
      </c>
      <c r="F282" s="20">
        <v>8818082816</v>
      </c>
      <c r="G282" s="21">
        <f t="shared" si="20"/>
        <v>-5.6159295348631177E-3</v>
      </c>
      <c r="H282" s="21">
        <f>1-E282/MAX(E$2:E282)</f>
        <v>4.4812704662035463E-2</v>
      </c>
      <c r="I282" s="44">
        <f>INT((ROW()-2)/计算结果!B$18+1)</f>
        <v>141</v>
      </c>
      <c r="J282" s="3">
        <f ca="1">IF(AND(I282=1,I282&lt;&gt;I281),0,IF(I282&gt;I281,OFFSET(E282,IF(SUM(OFFSET(I282,0,0,计算结果!B$18-1,1))/'000300'!I282=计算结果!B$18,计算结果!B$18-1,SUM(OFFSET(I282,0,0,计算结果!B$18,1))/'000300'!I282-1),0,1,1)/E281-1,J281))</f>
        <v>-1.0473215957121917E-2</v>
      </c>
      <c r="K282" s="34">
        <f ca="1">IF(I282=1,0.02,IF(I282&gt;I281,IF(AND(J282&gt;0,J281&gt;0,MAX(OFFSET(C282,0,0,计算结果!B$18-1,1))&gt;MAX(OFFSET('000300'!C281,0,0,-计算结果!B$18+1,1))),K281+0.02,IF(AND(J282&lt;0,J281&lt;0,MIN(OFFSET(C282,0,0,计算结果!B$18-1,1))&lt;MIN(OFFSET('000300'!C281,0,0,-计算结果!B$18+1,1))),K281+0.02,0.02)),K281))</f>
        <v>0.04</v>
      </c>
      <c r="L282" s="34">
        <f ca="1">IF(I282&lt;&gt;I281,IF(OFFSET(J282,计算结果!B$18,0,1,1)&gt;0,MAX(OFFSET(C282,0,0,计算结果!B$18-1,1)),IF(OFFSET(J282,计算结果!B$18,0,1,1)&lt;0,MIN(OFFSET(D282,0,0,计算结果!B$18-1,1)),L281)),L281)</f>
        <v>1014.97</v>
      </c>
      <c r="M282" s="34">
        <f t="shared" ca="1" si="24"/>
        <v>960.02991597119308</v>
      </c>
      <c r="N282" s="33" t="str">
        <f t="shared" ca="1" si="23"/>
        <v>买</v>
      </c>
      <c r="O282" s="11" t="str">
        <f t="shared" ca="1" si="21"/>
        <v/>
      </c>
      <c r="P282" s="21">
        <f ca="1">IF(N281="买",E282/E281-1,0)-IF(O282=1,计算结果!B$17,0)</f>
        <v>-5.6159295348631177E-3</v>
      </c>
      <c r="Q282" s="19">
        <f t="shared" ca="1" si="22"/>
        <v>1.0297353630321835</v>
      </c>
      <c r="R282" s="21">
        <f ca="1">1-Q282/MAX(Q$2:Q282)</f>
        <v>4.4812704662035574E-2</v>
      </c>
    </row>
    <row r="283" spans="1:18" x14ac:dyDescent="0.15">
      <c r="A283" s="1">
        <v>38785</v>
      </c>
      <c r="B283">
        <v>1006.97</v>
      </c>
      <c r="C283">
        <v>1010.91</v>
      </c>
      <c r="D283" s="22">
        <v>1002.2</v>
      </c>
      <c r="E283" s="22">
        <v>1004.34</v>
      </c>
      <c r="F283" s="16">
        <v>6640051200</v>
      </c>
      <c r="G283" s="3">
        <f t="shared" si="20"/>
        <v>-4.884718658039966E-3</v>
      </c>
      <c r="H283" s="3">
        <f>1-E283/MAX(E$2:E283)</f>
        <v>4.9478525865495504E-2</v>
      </c>
      <c r="I283" s="44">
        <f>INT((ROW()-2)/计算结果!B$18+1)</f>
        <v>141</v>
      </c>
      <c r="J283" s="3">
        <f ca="1">IF(AND(I283=1,I283&lt;&gt;I282),0,IF(I283&gt;I282,OFFSET(E283,IF(SUM(OFFSET(I283,0,0,计算结果!B$18-1,1))/'000300'!I283=计算结果!B$18,计算结果!B$18-1,SUM(OFFSET(I283,0,0,计算结果!B$18,1))/'000300'!I283-1),0,1,1)/E282-1,J282))</f>
        <v>-1.0473215957121917E-2</v>
      </c>
      <c r="K283" s="34">
        <f ca="1">IF(I283=1,0.02,IF(I283&gt;I282,IF(AND(J283&gt;0,J282&gt;0,MAX(OFFSET(C283,0,0,计算结果!B$18-1,1))&gt;MAX(OFFSET('000300'!C282,0,0,-计算结果!B$18+1,1))),K282+0.02,IF(AND(J283&lt;0,J282&lt;0,MIN(OFFSET(C283,0,0,计算结果!B$18-1,1))&lt;MIN(OFFSET('000300'!C282,0,0,-计算结果!B$18+1,1))),K282+0.02,0.02)),K282))</f>
        <v>0.04</v>
      </c>
      <c r="L283" s="34">
        <f ca="1">IF(I283&lt;&gt;I282,IF(OFFSET(J283,计算结果!B$18,0,1,1)&gt;0,MAX(OFFSET(C283,0,0,计算结果!B$18-1,1)),IF(OFFSET(J283,计算结果!B$18,0,1,1)&lt;0,MIN(OFFSET(D283,0,0,计算结果!B$18-1,1)),L282)),L282)</f>
        <v>1014.97</v>
      </c>
      <c r="M283" s="34">
        <f t="shared" ca="1" si="24"/>
        <v>960.02991597119308</v>
      </c>
      <c r="N283" s="33" t="str">
        <f t="shared" ca="1" si="23"/>
        <v>买</v>
      </c>
      <c r="O283" s="4" t="str">
        <f t="shared" ca="1" si="21"/>
        <v/>
      </c>
      <c r="P283" s="3">
        <f ca="1">IF(N282="买",E283/E282-1,0)-IF(O283=1,计算结果!B$17,0)</f>
        <v>-4.884718658039966E-3</v>
      </c>
      <c r="Q283" s="2">
        <f t="shared" ca="1" si="22"/>
        <v>1.0247053954915366</v>
      </c>
      <c r="R283" s="3">
        <f ca="1">1-Q283/MAX(Q$2:Q283)</f>
        <v>4.9478525865495615E-2</v>
      </c>
    </row>
    <row r="284" spans="1:18" x14ac:dyDescent="0.15">
      <c r="A284" s="1">
        <v>38786</v>
      </c>
      <c r="B284">
        <v>1004.75</v>
      </c>
      <c r="C284">
        <v>1011.76</v>
      </c>
      <c r="D284" s="22">
        <v>1004.69</v>
      </c>
      <c r="E284" s="22">
        <v>1008.9</v>
      </c>
      <c r="F284" s="16">
        <v>6337828864</v>
      </c>
      <c r="G284" s="3">
        <f t="shared" si="20"/>
        <v>4.5402951191826357E-3</v>
      </c>
      <c r="H284" s="3">
        <f>1-E284/MAX(E$2:E284)</f>
        <v>4.5162877855804306E-2</v>
      </c>
      <c r="I284" s="44">
        <f>INT((ROW()-2)/计算结果!B$18+1)</f>
        <v>142</v>
      </c>
      <c r="J284" s="3">
        <f ca="1">IF(AND(I284=1,I284&lt;&gt;I283),0,IF(I284&gt;I283,OFFSET(E284,IF(SUM(OFFSET(I284,0,0,计算结果!B$18-1,1))/'000300'!I284=计算结果!B$18,计算结果!B$18-1,SUM(OFFSET(I284,0,0,计算结果!B$18,1))/'000300'!I284-1),0,1,1)/E283-1,J283))</f>
        <v>1.5452934265288709E-2</v>
      </c>
      <c r="K284" s="34">
        <f ca="1">IF(I284=1,0.02,IF(I284&gt;I283,IF(AND(J284&gt;0,J283&gt;0,MAX(OFFSET(C284,0,0,计算结果!B$18-1,1))&gt;MAX(OFFSET('000300'!C283,0,0,-计算结果!B$18+1,1))),K283+0.02,IF(AND(J284&lt;0,J283&lt;0,MIN(OFFSET(C284,0,0,计算结果!B$18-1,1))&lt;MIN(OFFSET('000300'!C283,0,0,-计算结果!B$18+1,1))),K283+0.02,0.02)),K283))</f>
        <v>0.02</v>
      </c>
      <c r="L284" s="34">
        <f ca="1">IF(I284&lt;&gt;I283,IF(OFFSET(J284,计算结果!B$18,0,1,1)&gt;0,MAX(OFFSET(C284,0,0,计算结果!B$18-1,1)),IF(OFFSET(J284,计算结果!B$18,0,1,1)&lt;0,MIN(OFFSET(D284,0,0,计算结果!B$18-1,1)),L283)),L283)</f>
        <v>1011.76</v>
      </c>
      <c r="M284" s="34">
        <f t="shared" ca="1" si="24"/>
        <v>961.06451765176917</v>
      </c>
      <c r="N284" s="33" t="str">
        <f t="shared" ca="1" si="23"/>
        <v>买</v>
      </c>
      <c r="O284" s="4" t="str">
        <f t="shared" ca="1" si="21"/>
        <v/>
      </c>
      <c r="P284" s="3">
        <f ca="1">IF(N283="买",E284/E283-1,0)-IF(O284=1,计算结果!B$17,0)</f>
        <v>4.5402951191826357E-3</v>
      </c>
      <c r="Q284" s="2">
        <f t="shared" ca="1" si="22"/>
        <v>1.029357860397287</v>
      </c>
      <c r="R284" s="3">
        <f ca="1">1-Q284/MAX(Q$2:Q284)</f>
        <v>4.5162877855804417E-2</v>
      </c>
    </row>
    <row r="285" spans="1:18" x14ac:dyDescent="0.15">
      <c r="A285" s="1">
        <v>38789</v>
      </c>
      <c r="B285">
        <v>1008.8</v>
      </c>
      <c r="C285">
        <v>1020.88</v>
      </c>
      <c r="D285" s="22">
        <v>1008.51</v>
      </c>
      <c r="E285" s="22">
        <v>1019.86</v>
      </c>
      <c r="F285" s="16">
        <v>6101943296</v>
      </c>
      <c r="G285" s="3">
        <f t="shared" si="20"/>
        <v>1.0863316483298746E-2</v>
      </c>
      <c r="H285" s="3">
        <f>1-E285/MAX(E$2:E285)</f>
        <v>3.4790180007949756E-2</v>
      </c>
      <c r="I285" s="44">
        <f>INT((ROW()-2)/计算结果!B$18+1)</f>
        <v>142</v>
      </c>
      <c r="J285" s="3">
        <f ca="1">IF(AND(I285=1,I285&lt;&gt;I284),0,IF(I285&gt;I284,OFFSET(E285,IF(SUM(OFFSET(I285,0,0,计算结果!B$18-1,1))/'000300'!I285=计算结果!B$18,计算结果!B$18-1,SUM(OFFSET(I285,0,0,计算结果!B$18,1))/'000300'!I285-1),0,1,1)/E284-1,J284))</f>
        <v>1.5452934265288709E-2</v>
      </c>
      <c r="K285" s="34">
        <f ca="1">IF(I285=1,0.02,IF(I285&gt;I284,IF(AND(J285&gt;0,J284&gt;0,MAX(OFFSET(C285,0,0,计算结果!B$18-1,1))&gt;MAX(OFFSET('000300'!C284,0,0,-计算结果!B$18+1,1))),K284+0.02,IF(AND(J285&lt;0,J284&lt;0,MIN(OFFSET(C285,0,0,计算结果!B$18-1,1))&lt;MIN(OFFSET('000300'!C284,0,0,-计算结果!B$18+1,1))),K284+0.02,0.02)),K284))</f>
        <v>0.02</v>
      </c>
      <c r="L285" s="34">
        <f ca="1">IF(I285&lt;&gt;I284,IF(OFFSET(J285,计算结果!B$18,0,1,1)&gt;0,MAX(OFFSET(C285,0,0,计算结果!B$18-1,1)),IF(OFFSET(J285,计算结果!B$18,0,1,1)&lt;0,MIN(OFFSET(D285,0,0,计算结果!B$18-1,1)),L284)),L284)</f>
        <v>1011.76</v>
      </c>
      <c r="M285" s="34">
        <f t="shared" ca="1" si="24"/>
        <v>961.06451765176917</v>
      </c>
      <c r="N285" s="33" t="str">
        <f t="shared" ca="1" si="23"/>
        <v>买</v>
      </c>
      <c r="O285" s="4" t="str">
        <f t="shared" ca="1" si="21"/>
        <v/>
      </c>
      <c r="P285" s="3">
        <f ca="1">IF(N284="买",E285/E284-1,0)-IF(O285=1,计算结果!B$17,0)</f>
        <v>1.0863316483298746E-2</v>
      </c>
      <c r="Q285" s="2">
        <f t="shared" ca="1" si="22"/>
        <v>1.040540100609354</v>
      </c>
      <c r="R285" s="3">
        <f ca="1">1-Q285/MAX(Q$2:Q285)</f>
        <v>3.4790180007949867E-2</v>
      </c>
    </row>
    <row r="286" spans="1:18" x14ac:dyDescent="0.15">
      <c r="A286" s="1">
        <v>38790</v>
      </c>
      <c r="B286">
        <v>1020.47</v>
      </c>
      <c r="C286">
        <v>1021.65</v>
      </c>
      <c r="D286" s="22">
        <v>1012.11</v>
      </c>
      <c r="E286" s="22">
        <v>1018.27</v>
      </c>
      <c r="F286" s="16">
        <v>5861599232</v>
      </c>
      <c r="G286" s="3">
        <f t="shared" si="20"/>
        <v>-1.55903751495301E-3</v>
      </c>
      <c r="H286" s="3">
        <f>1-E286/MAX(E$2:E286)</f>
        <v>3.6294978327118477E-2</v>
      </c>
      <c r="I286" s="44">
        <f>INT((ROW()-2)/计算结果!B$18+1)</f>
        <v>143</v>
      </c>
      <c r="J286" s="3">
        <f ca="1">IF(AND(I286=1,I286&lt;&gt;I285),0,IF(I286&gt;I285,OFFSET(E286,IF(SUM(OFFSET(I286,0,0,计算结果!B$18-1,1))/'000300'!I286=计算结果!B$18,计算结果!B$18-1,SUM(OFFSET(I286,0,0,计算结果!B$18,1))/'000300'!I286-1),0,1,1)/E285-1,J285))</f>
        <v>8.9227933245739077E-3</v>
      </c>
      <c r="K286" s="34">
        <f ca="1">IF(I286=1,0.02,IF(I286&gt;I285,IF(AND(J286&gt;0,J285&gt;0,MAX(OFFSET(C286,0,0,计算结果!B$18-1,1))&gt;MAX(OFFSET('000300'!C285,0,0,-计算结果!B$18+1,1))),K285+0.02,IF(AND(J286&lt;0,J285&lt;0,MIN(OFFSET(C286,0,0,计算结果!B$18-1,1))&lt;MIN(OFFSET('000300'!C285,0,0,-计算结果!B$18+1,1))),K285+0.02,0.02)),K285))</f>
        <v>0.04</v>
      </c>
      <c r="L286" s="34">
        <f ca="1">IF(I286&lt;&gt;I285,IF(OFFSET(J286,计算结果!B$18,0,1,1)&gt;0,MAX(OFFSET(C286,0,0,计算结果!B$18-1,1)),IF(OFFSET(J286,计算结果!B$18,0,1,1)&lt;0,MIN(OFFSET(D286,0,0,计算结果!B$18-1,1)),L285)),L285)</f>
        <v>1012.11</v>
      </c>
      <c r="M286" s="34">
        <f t="shared" ca="1" si="24"/>
        <v>963.10633694569844</v>
      </c>
      <c r="N286" s="33" t="str">
        <f t="shared" ca="1" si="23"/>
        <v>买</v>
      </c>
      <c r="O286" s="4" t="str">
        <f t="shared" ca="1" si="21"/>
        <v/>
      </c>
      <c r="P286" s="3">
        <f ca="1">IF(N285="买",E286/E285-1,0)-IF(O286=1,计算结果!B$17,0)</f>
        <v>-1.55903751495301E-3</v>
      </c>
      <c r="Q286" s="2">
        <f t="shared" ca="1" si="22"/>
        <v>1.038917859556691</v>
      </c>
      <c r="R286" s="3">
        <f ca="1">1-Q286/MAX(Q$2:Q286)</f>
        <v>3.6294978327118477E-2</v>
      </c>
    </row>
    <row r="287" spans="1:18" x14ac:dyDescent="0.15">
      <c r="A287" s="1">
        <v>38791</v>
      </c>
      <c r="B287">
        <v>1018.15</v>
      </c>
      <c r="C287">
        <v>1028.96</v>
      </c>
      <c r="D287" s="22">
        <v>1017.08</v>
      </c>
      <c r="E287" s="22">
        <v>1028.96</v>
      </c>
      <c r="F287" s="16">
        <v>7822300672</v>
      </c>
      <c r="G287" s="3">
        <f t="shared" si="20"/>
        <v>1.0498197923929808E-2</v>
      </c>
      <c r="H287" s="3">
        <f>1-E287/MAX(E$2:E287)</f>
        <v>2.6177812269311485E-2</v>
      </c>
      <c r="I287" s="44">
        <f>INT((ROW()-2)/计算结果!B$18+1)</f>
        <v>143</v>
      </c>
      <c r="J287" s="3">
        <f ca="1">IF(AND(I287=1,I287&lt;&gt;I286),0,IF(I287&gt;I286,OFFSET(E287,IF(SUM(OFFSET(I287,0,0,计算结果!B$18-1,1))/'000300'!I287=计算结果!B$18,计算结果!B$18-1,SUM(OFFSET(I287,0,0,计算结果!B$18,1))/'000300'!I287-1),0,1,1)/E286-1,J286))</f>
        <v>8.9227933245739077E-3</v>
      </c>
      <c r="K287" s="34">
        <f ca="1">IF(I287=1,0.02,IF(I287&gt;I286,IF(AND(J287&gt;0,J286&gt;0,MAX(OFFSET(C287,0,0,计算结果!B$18-1,1))&gt;MAX(OFFSET('000300'!C286,0,0,-计算结果!B$18+1,1))),K286+0.02,IF(AND(J287&lt;0,J286&lt;0,MIN(OFFSET(C287,0,0,计算结果!B$18-1,1))&lt;MIN(OFFSET('000300'!C286,0,0,-计算结果!B$18+1,1))),K286+0.02,0.02)),K286))</f>
        <v>0.04</v>
      </c>
      <c r="L287" s="34">
        <f ca="1">IF(I287&lt;&gt;I286,IF(OFFSET(J287,计算结果!B$18,0,1,1)&gt;0,MAX(OFFSET(C287,0,0,计算结果!B$18-1,1)),IF(OFFSET(J287,计算结果!B$18,0,1,1)&lt;0,MIN(OFFSET(D287,0,0,计算结果!B$18-1,1)),L286)),L286)</f>
        <v>1012.11</v>
      </c>
      <c r="M287" s="34">
        <f t="shared" ca="1" si="24"/>
        <v>963.10633694569844</v>
      </c>
      <c r="N287" s="33" t="str">
        <f t="shared" ca="1" si="23"/>
        <v>买</v>
      </c>
      <c r="O287" s="4" t="str">
        <f t="shared" ca="1" si="21"/>
        <v/>
      </c>
      <c r="P287" s="3">
        <f ca="1">IF(N286="买",E287/E286-1,0)-IF(O287=1,计算结果!B$17,0)</f>
        <v>1.0498197923929808E-2</v>
      </c>
      <c r="Q287" s="2">
        <f t="shared" ca="1" si="22"/>
        <v>1.0498246248730227</v>
      </c>
      <c r="R287" s="3">
        <f ca="1">1-Q287/MAX(Q$2:Q287)</f>
        <v>2.6177812269311485E-2</v>
      </c>
    </row>
    <row r="288" spans="1:18" x14ac:dyDescent="0.15">
      <c r="A288" s="1">
        <v>38792</v>
      </c>
      <c r="B288">
        <v>1028.96</v>
      </c>
      <c r="C288">
        <v>1029.81</v>
      </c>
      <c r="D288" s="22">
        <v>1025.52</v>
      </c>
      <c r="E288" s="22">
        <v>1027.6199999999999</v>
      </c>
      <c r="F288" s="16">
        <v>7936359936</v>
      </c>
      <c r="G288" s="3">
        <f t="shared" si="20"/>
        <v>-1.3022858031411788E-3</v>
      </c>
      <c r="H288" s="3">
        <f>1-E288/MAX(E$2:E288)</f>
        <v>2.7446007079176993E-2</v>
      </c>
      <c r="I288" s="44">
        <f>INT((ROW()-2)/计算结果!B$18+1)</f>
        <v>144</v>
      </c>
      <c r="J288" s="3">
        <f ca="1">IF(AND(I288=1,I288&lt;&gt;I287),0,IF(I288&gt;I287,OFFSET(E288,IF(SUM(OFFSET(I288,0,0,计算结果!B$18-1,1))/'000300'!I288=计算结果!B$18,计算结果!B$18-1,SUM(OFFSET(I288,0,0,计算结果!B$18,1))/'000300'!I288-1),0,1,1)/E287-1,J287))</f>
        <v>-4.8009640802364473E-3</v>
      </c>
      <c r="K288" s="34">
        <f ca="1">IF(I288=1,0.02,IF(I288&gt;I287,IF(AND(J288&gt;0,J287&gt;0,MAX(OFFSET(C288,0,0,计算结果!B$18-1,1))&gt;MAX(OFFSET('000300'!C287,0,0,-计算结果!B$18+1,1))),K287+0.02,IF(AND(J288&lt;0,J287&lt;0,MIN(OFFSET(C288,0,0,计算结果!B$18-1,1))&lt;MIN(OFFSET('000300'!C287,0,0,-计算结果!B$18+1,1))),K287+0.02,0.02)),K287))</f>
        <v>0.02</v>
      </c>
      <c r="L288" s="34">
        <f ca="1">IF(I288&lt;&gt;I287,IF(OFFSET(J288,计算结果!B$18,0,1,1)&gt;0,MAX(OFFSET(C288,0,0,计算结果!B$18-1,1)),IF(OFFSET(J288,计算结果!B$18,0,1,1)&lt;0,MIN(OFFSET(D288,0,0,计算结果!B$18-1,1)),L287)),L287)</f>
        <v>1029.81</v>
      </c>
      <c r="M288" s="34">
        <f t="shared" ca="1" si="24"/>
        <v>964.44041020678446</v>
      </c>
      <c r="N288" s="33" t="str">
        <f t="shared" ca="1" si="23"/>
        <v>买</v>
      </c>
      <c r="O288" s="4" t="str">
        <f t="shared" ca="1" si="21"/>
        <v/>
      </c>
      <c r="P288" s="3">
        <f ca="1">IF(N287="买",E288/E287-1,0)-IF(O288=1,计算结果!B$17,0)</f>
        <v>-1.3022858031411788E-3</v>
      </c>
      <c r="Q288" s="2">
        <f t="shared" ca="1" si="22"/>
        <v>1.0484574531682627</v>
      </c>
      <c r="R288" s="3">
        <f ca="1">1-Q288/MAX(Q$2:Q288)</f>
        <v>2.7446007079176993E-2</v>
      </c>
    </row>
    <row r="289" spans="1:18" x14ac:dyDescent="0.15">
      <c r="A289" s="1">
        <v>38793</v>
      </c>
      <c r="B289">
        <v>1027.6400000000001</v>
      </c>
      <c r="C289">
        <v>1029.56</v>
      </c>
      <c r="D289" s="22">
        <v>1021.08</v>
      </c>
      <c r="E289" s="22">
        <v>1024.02</v>
      </c>
      <c r="F289" s="16">
        <v>7945175040</v>
      </c>
      <c r="G289" s="3">
        <f t="shared" si="20"/>
        <v>-3.5032404974600917E-3</v>
      </c>
      <c r="H289" s="3">
        <f>1-E289/MAX(E$2:E289)</f>
        <v>3.0853097613143698E-2</v>
      </c>
      <c r="I289" s="44">
        <f>INT((ROW()-2)/计算结果!B$18+1)</f>
        <v>144</v>
      </c>
      <c r="J289" s="3">
        <f ca="1">IF(AND(I289=1,I289&lt;&gt;I288),0,IF(I289&gt;I288,OFFSET(E289,IF(SUM(OFFSET(I289,0,0,计算结果!B$18-1,1))/'000300'!I289=计算结果!B$18,计算结果!B$18-1,SUM(OFFSET(I289,0,0,计算结果!B$18,1))/'000300'!I289-1),0,1,1)/E288-1,J288))</f>
        <v>-4.8009640802364473E-3</v>
      </c>
      <c r="K289" s="34">
        <f ca="1">IF(I289=1,0.02,IF(I289&gt;I288,IF(AND(J289&gt;0,J288&gt;0,MAX(OFFSET(C289,0,0,计算结果!B$18-1,1))&gt;MAX(OFFSET('000300'!C288,0,0,-计算结果!B$18+1,1))),K288+0.02,IF(AND(J289&lt;0,J288&lt;0,MIN(OFFSET(C289,0,0,计算结果!B$18-1,1))&lt;MIN(OFFSET('000300'!C288,0,0,-计算结果!B$18+1,1))),K288+0.02,0.02)),K288))</f>
        <v>0.02</v>
      </c>
      <c r="L289" s="34">
        <f ca="1">IF(I289&lt;&gt;I288,IF(OFFSET(J289,计算结果!B$18,0,1,1)&gt;0,MAX(OFFSET(C289,0,0,计算结果!B$18-1,1)),IF(OFFSET(J289,计算结果!B$18,0,1,1)&lt;0,MIN(OFFSET(D289,0,0,计算结果!B$18-1,1)),L288)),L288)</f>
        <v>1029.81</v>
      </c>
      <c r="M289" s="34">
        <f t="shared" ca="1" si="24"/>
        <v>964.44041020678446</v>
      </c>
      <c r="N289" s="33" t="str">
        <f t="shared" ca="1" si="23"/>
        <v>买</v>
      </c>
      <c r="O289" s="4" t="str">
        <f t="shared" ca="1" si="21"/>
        <v/>
      </c>
      <c r="P289" s="3">
        <f ca="1">IF(N288="买",E289/E288-1,0)-IF(O289=1,计算结果!B$17,0)</f>
        <v>-3.5032404974600917E-3</v>
      </c>
      <c r="Q289" s="2">
        <f t="shared" ca="1" si="22"/>
        <v>1.0447844545584597</v>
      </c>
      <c r="R289" s="3">
        <f ca="1">1-Q289/MAX(Q$2:Q289)</f>
        <v>3.0853097613143698E-2</v>
      </c>
    </row>
    <row r="290" spans="1:18" x14ac:dyDescent="0.15">
      <c r="A290" s="1">
        <v>38796</v>
      </c>
      <c r="B290">
        <v>1024.5</v>
      </c>
      <c r="C290">
        <v>1037.9100000000001</v>
      </c>
      <c r="D290" s="22">
        <v>1019.65</v>
      </c>
      <c r="E290" s="22">
        <v>1037.6600000000001</v>
      </c>
      <c r="F290" s="16">
        <v>8246315520</v>
      </c>
      <c r="G290" s="3">
        <f t="shared" si="20"/>
        <v>1.3320052342727706E-2</v>
      </c>
      <c r="H290" s="3">
        <f>1-E290/MAX(E$2:E290)</f>
        <v>1.7944010145558353E-2</v>
      </c>
      <c r="I290" s="44">
        <f>INT((ROW()-2)/计算结果!B$18+1)</f>
        <v>145</v>
      </c>
      <c r="J290" s="3">
        <f ca="1">IF(AND(I290=1,I290&lt;&gt;I289),0,IF(I290&gt;I289,OFFSET(E290,IF(SUM(OFFSET(I290,0,0,计算结果!B$18-1,1))/'000300'!I290=计算结果!B$18,计算结果!B$18-1,SUM(OFFSET(I290,0,0,计算结果!B$18,1))/'000300'!I290-1),0,1,1)/E289-1,J289))</f>
        <v>1.6347336966074932E-2</v>
      </c>
      <c r="K290" s="34">
        <f ca="1">IF(I290=1,0.02,IF(I290&gt;I289,IF(AND(J290&gt;0,J289&gt;0,MAX(OFFSET(C290,0,0,计算结果!B$18-1,1))&gt;MAX(OFFSET('000300'!C289,0,0,-计算结果!B$18+1,1))),K289+0.02,IF(AND(J290&lt;0,J289&lt;0,MIN(OFFSET(C290,0,0,计算结果!B$18-1,1))&lt;MIN(OFFSET('000300'!C289,0,0,-计算结果!B$18+1,1))),K289+0.02,0.02)),K289))</f>
        <v>0.02</v>
      </c>
      <c r="L290" s="34">
        <f ca="1">IF(I290&lt;&gt;I289,IF(OFFSET(J290,计算结果!B$18,0,1,1)&gt;0,MAX(OFFSET(C290,0,0,计算结果!B$18-1,1)),IF(OFFSET(J290,计算结果!B$18,0,1,1)&lt;0,MIN(OFFSET(D290,0,0,计算结果!B$18-1,1)),L289)),L289)</f>
        <v>1037.9100000000001</v>
      </c>
      <c r="M290" s="34">
        <f t="shared" ca="1" si="24"/>
        <v>965.9098020026488</v>
      </c>
      <c r="N290" s="33" t="str">
        <f t="shared" ca="1" si="23"/>
        <v>买</v>
      </c>
      <c r="O290" s="4" t="str">
        <f t="shared" ca="1" si="21"/>
        <v/>
      </c>
      <c r="P290" s="3">
        <f ca="1">IF(N289="买",E290/E289-1,0)-IF(O290=1,计算结果!B$17,0)</f>
        <v>1.3320052342727706E-2</v>
      </c>
      <c r="Q290" s="2">
        <f t="shared" ca="1" si="22"/>
        <v>1.0587010381800466</v>
      </c>
      <c r="R290" s="3">
        <f ca="1">1-Q290/MAX(Q$2:Q290)</f>
        <v>1.7944010145558353E-2</v>
      </c>
    </row>
    <row r="291" spans="1:18" x14ac:dyDescent="0.15">
      <c r="A291" s="1">
        <v>38797</v>
      </c>
      <c r="B291">
        <v>1037.95</v>
      </c>
      <c r="C291">
        <v>1047.05</v>
      </c>
      <c r="D291" s="22">
        <v>1036.23</v>
      </c>
      <c r="E291" s="22">
        <v>1040.76</v>
      </c>
      <c r="F291" s="16">
        <v>10271580160</v>
      </c>
      <c r="G291" s="3">
        <f t="shared" si="20"/>
        <v>2.9874910857119463E-3</v>
      </c>
      <c r="H291" s="3">
        <f>1-E291/MAX(E$2:E291)</f>
        <v>1.5010126630198073E-2</v>
      </c>
      <c r="I291" s="44">
        <f>INT((ROW()-2)/计算结果!B$18+1)</f>
        <v>145</v>
      </c>
      <c r="J291" s="3">
        <f ca="1">IF(AND(I291=1,I291&lt;&gt;I290),0,IF(I291&gt;I290,OFFSET(E291,IF(SUM(OFFSET(I291,0,0,计算结果!B$18-1,1))/'000300'!I291=计算结果!B$18,计算结果!B$18-1,SUM(OFFSET(I291,0,0,计算结果!B$18,1))/'000300'!I291-1),0,1,1)/E290-1,J290))</f>
        <v>1.6347336966074932E-2</v>
      </c>
      <c r="K291" s="34">
        <f ca="1">IF(I291=1,0.02,IF(I291&gt;I290,IF(AND(J291&gt;0,J290&gt;0,MAX(OFFSET(C291,0,0,计算结果!B$18-1,1))&gt;MAX(OFFSET('000300'!C290,0,0,-计算结果!B$18+1,1))),K290+0.02,IF(AND(J291&lt;0,J290&lt;0,MIN(OFFSET(C291,0,0,计算结果!B$18-1,1))&lt;MIN(OFFSET('000300'!C290,0,0,-计算结果!B$18+1,1))),K290+0.02,0.02)),K290))</f>
        <v>0.02</v>
      </c>
      <c r="L291" s="34">
        <f ca="1">IF(I291&lt;&gt;I290,IF(OFFSET(J291,计算结果!B$18,0,1,1)&gt;0,MAX(OFFSET(C291,0,0,计算结果!B$18-1,1)),IF(OFFSET(J291,计算结果!B$18,0,1,1)&lt;0,MIN(OFFSET(D291,0,0,计算结果!B$18-1,1)),L290)),L290)</f>
        <v>1037.9100000000001</v>
      </c>
      <c r="M291" s="34">
        <f t="shared" ca="1" si="24"/>
        <v>965.9098020026488</v>
      </c>
      <c r="N291" s="33" t="str">
        <f t="shared" ca="1" si="23"/>
        <v>买</v>
      </c>
      <c r="O291" s="4" t="str">
        <f t="shared" ca="1" si="21"/>
        <v/>
      </c>
      <c r="P291" s="3">
        <f ca="1">IF(N290="买",E291/E290-1,0)-IF(O291=1,计算结果!B$17,0)</f>
        <v>2.9874910857119463E-3</v>
      </c>
      <c r="Q291" s="2">
        <f t="shared" ca="1" si="22"/>
        <v>1.0618638980940434</v>
      </c>
      <c r="R291" s="3">
        <f ca="1">1-Q291/MAX(Q$2:Q291)</f>
        <v>1.5010126630198295E-2</v>
      </c>
    </row>
    <row r="292" spans="1:18" x14ac:dyDescent="0.15">
      <c r="A292" s="1">
        <v>38798</v>
      </c>
      <c r="B292">
        <v>1041.1400000000001</v>
      </c>
      <c r="C292">
        <v>1047.94</v>
      </c>
      <c r="D292" s="22">
        <v>1036.71</v>
      </c>
      <c r="E292" s="22">
        <v>1047.67</v>
      </c>
      <c r="F292" s="16">
        <v>10034541568</v>
      </c>
      <c r="G292" s="3">
        <f t="shared" si="20"/>
        <v>6.6393789154080007E-3</v>
      </c>
      <c r="H292" s="3">
        <f>1-E292/MAX(E$2:E292)</f>
        <v>8.4704056330562327E-3</v>
      </c>
      <c r="I292" s="44">
        <f>INT((ROW()-2)/计算结果!B$18+1)</f>
        <v>146</v>
      </c>
      <c r="J292" s="3">
        <f ca="1">IF(AND(I292=1,I292&lt;&gt;I291),0,IF(I292&gt;I291,OFFSET(E292,IF(SUM(OFFSET(I292,0,0,计算结果!B$18-1,1))/'000300'!I292=计算结果!B$18,计算结果!B$18-1,SUM(OFFSET(I292,0,0,计算结果!B$18,1))/'000300'!I292-1),0,1,1)/E291-1,J291))</f>
        <v>7.4753065067834079E-3</v>
      </c>
      <c r="K292" s="34">
        <f ca="1">IF(I292=1,0.02,IF(I292&gt;I291,IF(AND(J292&gt;0,J291&gt;0,MAX(OFFSET(C292,0,0,计算结果!B$18-1,1))&gt;MAX(OFFSET('000300'!C291,0,0,-计算结果!B$18+1,1))),K291+0.02,IF(AND(J292&lt;0,J291&lt;0,MIN(OFFSET(C292,0,0,计算结果!B$18-1,1))&lt;MIN(OFFSET('000300'!C291,0,0,-计算结果!B$18+1,1))),K291+0.02,0.02)),K291))</f>
        <v>0.04</v>
      </c>
      <c r="L292" s="34">
        <f ca="1">IF(I292&lt;&gt;I291,IF(OFFSET(J292,计算结果!B$18,0,1,1)&gt;0,MAX(OFFSET(C292,0,0,计算结果!B$18-1,1)),IF(OFFSET(J292,计算结果!B$18,0,1,1)&lt;0,MIN(OFFSET(D292,0,0,计算结果!B$18-1,1)),L291)),L291)</f>
        <v>1047.94</v>
      </c>
      <c r="M292" s="34">
        <f t="shared" ca="1" si="24"/>
        <v>969.19100992254289</v>
      </c>
      <c r="N292" s="33" t="str">
        <f t="shared" ca="1" si="23"/>
        <v>买</v>
      </c>
      <c r="O292" s="4" t="str">
        <f t="shared" ca="1" si="21"/>
        <v/>
      </c>
      <c r="P292" s="3">
        <f ca="1">IF(N291="买",E292/E291-1,0)-IF(O292=1,计算结果!B$17,0)</f>
        <v>6.6393789154080007E-3</v>
      </c>
      <c r="Q292" s="2">
        <f t="shared" ca="1" si="22"/>
        <v>1.068914014870082</v>
      </c>
      <c r="R292" s="3">
        <f ca="1">1-Q292/MAX(Q$2:Q292)</f>
        <v>8.4704056330563438E-3</v>
      </c>
    </row>
    <row r="293" spans="1:18" x14ac:dyDescent="0.15">
      <c r="A293" s="1">
        <v>38799</v>
      </c>
      <c r="B293">
        <v>1047.3499999999999</v>
      </c>
      <c r="C293">
        <v>1049.32</v>
      </c>
      <c r="D293" s="22">
        <v>1042.82</v>
      </c>
      <c r="E293" s="22">
        <v>1048.54</v>
      </c>
      <c r="F293" s="16">
        <v>10825050112</v>
      </c>
      <c r="G293" s="3">
        <f t="shared" si="20"/>
        <v>8.3041415712958866E-4</v>
      </c>
      <c r="H293" s="3">
        <f>1-E293/MAX(E$2:E293)</f>
        <v>7.647025420680964E-3</v>
      </c>
      <c r="I293" s="44">
        <f>INT((ROW()-2)/计算结果!B$18+1)</f>
        <v>146</v>
      </c>
      <c r="J293" s="3">
        <f ca="1">IF(AND(I293=1,I293&lt;&gt;I292),0,IF(I293&gt;I292,OFFSET(E293,IF(SUM(OFFSET(I293,0,0,计算结果!B$18-1,1))/'000300'!I293=计算结果!B$18,计算结果!B$18-1,SUM(OFFSET(I293,0,0,计算结果!B$18,1))/'000300'!I293-1),0,1,1)/E292-1,J292))</f>
        <v>7.4753065067834079E-3</v>
      </c>
      <c r="K293" s="34">
        <f ca="1">IF(I293=1,0.02,IF(I293&gt;I292,IF(AND(J293&gt;0,J292&gt;0,MAX(OFFSET(C293,0,0,计算结果!B$18-1,1))&gt;MAX(OFFSET('000300'!C292,0,0,-计算结果!B$18+1,1))),K292+0.02,IF(AND(J293&lt;0,J292&lt;0,MIN(OFFSET(C293,0,0,计算结果!B$18-1,1))&lt;MIN(OFFSET('000300'!C292,0,0,-计算结果!B$18+1,1))),K292+0.02,0.02)),K292))</f>
        <v>0.04</v>
      </c>
      <c r="L293" s="34">
        <f ca="1">IF(I293&lt;&gt;I292,IF(OFFSET(J293,计算结果!B$18,0,1,1)&gt;0,MAX(OFFSET(C293,0,0,计算结果!B$18-1,1)),IF(OFFSET(J293,计算结果!B$18,0,1,1)&lt;0,MIN(OFFSET(D293,0,0,计算结果!B$18-1,1)),L292)),L292)</f>
        <v>1047.94</v>
      </c>
      <c r="M293" s="34">
        <f t="shared" ca="1" si="24"/>
        <v>969.19100992254289</v>
      </c>
      <c r="N293" s="33" t="str">
        <f t="shared" ca="1" si="23"/>
        <v>买</v>
      </c>
      <c r="O293" s="4" t="str">
        <f t="shared" ca="1" si="21"/>
        <v/>
      </c>
      <c r="P293" s="3">
        <f ca="1">IF(N292="买",E293/E292-1,0)-IF(O293=1,计算结果!B$17,0)</f>
        <v>8.3041415712958866E-4</v>
      </c>
      <c r="Q293" s="2">
        <f t="shared" ca="1" si="22"/>
        <v>1.0698016562007844</v>
      </c>
      <c r="R293" s="3">
        <f ca="1">1-Q293/MAX(Q$2:Q293)</f>
        <v>7.647025420681075E-3</v>
      </c>
    </row>
    <row r="294" spans="1:18" x14ac:dyDescent="0.15">
      <c r="A294" s="1">
        <v>38800</v>
      </c>
      <c r="B294">
        <v>1049.1199999999999</v>
      </c>
      <c r="C294">
        <v>1051.76</v>
      </c>
      <c r="D294" s="22">
        <v>1041.23</v>
      </c>
      <c r="E294" s="22">
        <v>1042.5999999999999</v>
      </c>
      <c r="F294" s="16">
        <v>11031900160</v>
      </c>
      <c r="G294" s="3">
        <f t="shared" si="20"/>
        <v>-5.6650199324775885E-3</v>
      </c>
      <c r="H294" s="3">
        <f>1-E294/MAX(E$2:E294)</f>
        <v>1.326872480172625E-2</v>
      </c>
      <c r="I294" s="44">
        <f>INT((ROW()-2)/计算结果!B$18+1)</f>
        <v>147</v>
      </c>
      <c r="J294" s="3">
        <f ca="1">IF(AND(I294=1,I294&lt;&gt;I293),0,IF(I294&gt;I293,OFFSET(E294,IF(SUM(OFFSET(I294,0,0,计算结果!B$18-1,1))/'000300'!I294=计算结果!B$18,计算结果!B$18-1,SUM(OFFSET(I294,0,0,计算结果!B$18,1))/'000300'!I294-1),0,1,1)/E293-1,J293))</f>
        <v>2.069544318767047E-3</v>
      </c>
      <c r="K294" s="34">
        <f ca="1">IF(I294=1,0.02,IF(I294&gt;I293,IF(AND(J294&gt;0,J293&gt;0,MAX(OFFSET(C294,0,0,计算结果!B$18-1,1))&gt;MAX(OFFSET('000300'!C293,0,0,-计算结果!B$18+1,1))),K293+0.02,IF(AND(J294&lt;0,J293&lt;0,MIN(OFFSET(C294,0,0,计算结果!B$18-1,1))&lt;MIN(OFFSET('000300'!C293,0,0,-计算结果!B$18+1,1))),K293+0.02,0.02)),K293))</f>
        <v>0.06</v>
      </c>
      <c r="L294" s="34">
        <f ca="1">IF(I294&lt;&gt;I293,IF(OFFSET(J294,计算结果!B$18,0,1,1)&gt;0,MAX(OFFSET(C294,0,0,计算结果!B$18-1,1)),IF(OFFSET(J294,计算结果!B$18,0,1,1)&lt;0,MIN(OFFSET(D294,0,0,计算结果!B$18-1,1)),L293)),L293)</f>
        <v>1051.76</v>
      </c>
      <c r="M294" s="34">
        <f t="shared" ca="1" si="24"/>
        <v>974.14514932719032</v>
      </c>
      <c r="N294" s="33" t="str">
        <f t="shared" ca="1" si="23"/>
        <v>买</v>
      </c>
      <c r="O294" s="4" t="str">
        <f t="shared" ca="1" si="21"/>
        <v/>
      </c>
      <c r="P294" s="3">
        <f ca="1">IF(N293="买",E294/E293-1,0)-IF(O294=1,计算结果!B$17,0)</f>
        <v>-5.6650199324775885E-3</v>
      </c>
      <c r="Q294" s="2">
        <f t="shared" ca="1" si="22"/>
        <v>1.0637412084946094</v>
      </c>
      <c r="R294" s="3">
        <f ca="1">1-Q294/MAX(Q$2:Q294)</f>
        <v>1.3268724801726361E-2</v>
      </c>
    </row>
    <row r="295" spans="1:18" x14ac:dyDescent="0.15">
      <c r="A295" s="1">
        <v>38803</v>
      </c>
      <c r="B295">
        <v>1042.6300000000001</v>
      </c>
      <c r="C295">
        <v>1050.71</v>
      </c>
      <c r="D295" s="22">
        <v>1037.08</v>
      </c>
      <c r="E295" s="22">
        <v>1050.71</v>
      </c>
      <c r="F295" s="16">
        <v>9201787904</v>
      </c>
      <c r="G295" s="3">
        <f t="shared" si="20"/>
        <v>7.7786303472089369E-3</v>
      </c>
      <c r="H295" s="3">
        <f>1-E295/MAX(E$2:E295)</f>
        <v>5.5933069599286567E-3</v>
      </c>
      <c r="I295" s="44">
        <f>INT((ROW()-2)/计算结果!B$18+1)</f>
        <v>147</v>
      </c>
      <c r="J295" s="3">
        <f ca="1">IF(AND(I295=1,I295&lt;&gt;I294),0,IF(I295&gt;I294,OFFSET(E295,IF(SUM(OFFSET(I295,0,0,计算结果!B$18-1,1))/'000300'!I295=计算结果!B$18,计算结果!B$18-1,SUM(OFFSET(I295,0,0,计算结果!B$18,1))/'000300'!I295-1),0,1,1)/E294-1,J294))</f>
        <v>2.069544318767047E-3</v>
      </c>
      <c r="K295" s="34">
        <f ca="1">IF(I295=1,0.02,IF(I295&gt;I294,IF(AND(J295&gt;0,J294&gt;0,MAX(OFFSET(C295,0,0,计算结果!B$18-1,1))&gt;MAX(OFFSET('000300'!C294,0,0,-计算结果!B$18+1,1))),K294+0.02,IF(AND(J295&lt;0,J294&lt;0,MIN(OFFSET(C295,0,0,计算结果!B$18-1,1))&lt;MIN(OFFSET('000300'!C294,0,0,-计算结果!B$18+1,1))),K294+0.02,0.02)),K294))</f>
        <v>0.06</v>
      </c>
      <c r="L295" s="34">
        <f ca="1">IF(I295&lt;&gt;I294,IF(OFFSET(J295,计算结果!B$18,0,1,1)&gt;0,MAX(OFFSET(C295,0,0,计算结果!B$18-1,1)),IF(OFFSET(J295,计算结果!B$18,0,1,1)&lt;0,MIN(OFFSET(D295,0,0,计算结果!B$18-1,1)),L294)),L294)</f>
        <v>1051.76</v>
      </c>
      <c r="M295" s="34">
        <f t="shared" ca="1" si="24"/>
        <v>974.14514932719032</v>
      </c>
      <c r="N295" s="33" t="str">
        <f t="shared" ca="1" si="23"/>
        <v>买</v>
      </c>
      <c r="O295" s="4" t="str">
        <f t="shared" ca="1" si="21"/>
        <v/>
      </c>
      <c r="P295" s="3">
        <f ca="1">IF(N294="买",E295/E294-1,0)-IF(O295=1,计算结果!B$17,0)</f>
        <v>7.7786303472089369E-3</v>
      </c>
      <c r="Q295" s="2">
        <f t="shared" ca="1" si="22"/>
        <v>1.0720156581405822</v>
      </c>
      <c r="R295" s="3">
        <f ca="1">1-Q295/MAX(Q$2:Q295)</f>
        <v>5.5933069599289897E-3</v>
      </c>
    </row>
    <row r="296" spans="1:18" x14ac:dyDescent="0.15">
      <c r="A296" s="1">
        <v>38804</v>
      </c>
      <c r="B296">
        <v>1050.07</v>
      </c>
      <c r="C296">
        <v>1056.52</v>
      </c>
      <c r="D296" s="22">
        <v>1048.6400000000001</v>
      </c>
      <c r="E296" s="22">
        <v>1055.98</v>
      </c>
      <c r="F296" s="16">
        <v>10630507520</v>
      </c>
      <c r="G296" s="3">
        <f t="shared" si="20"/>
        <v>5.0156560801744021E-3</v>
      </c>
      <c r="H296" s="3">
        <f>1-E296/MAX(E$2:E296)</f>
        <v>6.0570498381617988E-4</v>
      </c>
      <c r="I296" s="44">
        <f>INT((ROW()-2)/计算结果!B$18+1)</f>
        <v>148</v>
      </c>
      <c r="J296" s="3">
        <f ca="1">IF(AND(I296=1,I296&lt;&gt;I295),0,IF(I296&gt;I295,OFFSET(E296,IF(SUM(OFFSET(I296,0,0,计算结果!B$18-1,1))/'000300'!I296=计算结果!B$18,计算结果!B$18-1,SUM(OFFSET(I296,0,0,计算结果!B$18,1))/'000300'!I296-1),0,1,1)/E295-1,J295))</f>
        <v>1.3876331242683504E-2</v>
      </c>
      <c r="K296" s="34">
        <f ca="1">IF(I296=1,0.02,IF(I296&gt;I295,IF(AND(J296&gt;0,J295&gt;0,MAX(OFFSET(C296,0,0,计算结果!B$18-1,1))&gt;MAX(OFFSET('000300'!C295,0,0,-计算结果!B$18+1,1))),K295+0.02,IF(AND(J296&lt;0,J295&lt;0,MIN(OFFSET(C296,0,0,计算结果!B$18-1,1))&lt;MIN(OFFSET('000300'!C295,0,0,-计算结果!B$18+1,1))),K295+0.02,0.02)),K295))</f>
        <v>0.08</v>
      </c>
      <c r="L296" s="34">
        <f ca="1">IF(I296&lt;&gt;I295,IF(OFFSET(J296,计算结果!B$18,0,1,1)&gt;0,MAX(OFFSET(C296,0,0,计算结果!B$18-1,1)),IF(OFFSET(J296,计算结果!B$18,0,1,1)&lt;0,MIN(OFFSET(D296,0,0,计算结果!B$18-1,1)),L295)),L295)</f>
        <v>1048.6400000000001</v>
      </c>
      <c r="M296" s="34">
        <f t="shared" ca="1" si="24"/>
        <v>980.10473738101507</v>
      </c>
      <c r="N296" s="33" t="str">
        <f t="shared" ca="1" si="23"/>
        <v>买</v>
      </c>
      <c r="O296" s="4" t="str">
        <f t="shared" ca="1" si="21"/>
        <v/>
      </c>
      <c r="P296" s="3">
        <f ca="1">IF(N295="买",E296/E295-1,0)-IF(O296=1,计算结果!B$17,0)</f>
        <v>5.0156560801744021E-3</v>
      </c>
      <c r="Q296" s="2">
        <f t="shared" ca="1" si="22"/>
        <v>1.0773925199943772</v>
      </c>
      <c r="R296" s="3">
        <f ca="1">1-Q296/MAX(Q$2:Q296)</f>
        <v>6.057049838162909E-4</v>
      </c>
    </row>
    <row r="297" spans="1:18" x14ac:dyDescent="0.15">
      <c r="A297" s="1">
        <v>38805</v>
      </c>
      <c r="B297">
        <v>1058.74</v>
      </c>
      <c r="C297">
        <v>1074.04</v>
      </c>
      <c r="D297" s="22">
        <v>1057.68</v>
      </c>
      <c r="E297" s="22">
        <v>1065.29</v>
      </c>
      <c r="F297" s="16">
        <v>15882110976</v>
      </c>
      <c r="G297" s="3">
        <f t="shared" si="20"/>
        <v>8.8164548570994761E-3</v>
      </c>
      <c r="H297" s="3">
        <f>1-E297/MAX(E$2:E297)</f>
        <v>0</v>
      </c>
      <c r="I297" s="44">
        <f>INT((ROW()-2)/计算结果!B$18+1)</f>
        <v>148</v>
      </c>
      <c r="J297" s="3">
        <f ca="1">IF(AND(I297=1,I297&lt;&gt;I296),0,IF(I297&gt;I296,OFFSET(E297,IF(SUM(OFFSET(I297,0,0,计算结果!B$18-1,1))/'000300'!I297=计算结果!B$18,计算结果!B$18-1,SUM(OFFSET(I297,0,0,计算结果!B$18,1))/'000300'!I297-1),0,1,1)/E296-1,J296))</f>
        <v>1.3876331242683504E-2</v>
      </c>
      <c r="K297" s="34">
        <f ca="1">IF(I297=1,0.02,IF(I297&gt;I296,IF(AND(J297&gt;0,J296&gt;0,MAX(OFFSET(C297,0,0,计算结果!B$18-1,1))&gt;MAX(OFFSET('000300'!C296,0,0,-计算结果!B$18+1,1))),K296+0.02,IF(AND(J297&lt;0,J296&lt;0,MIN(OFFSET(C297,0,0,计算结果!B$18-1,1))&lt;MIN(OFFSET('000300'!C296,0,0,-计算结果!B$18+1,1))),K296+0.02,0.02)),K296))</f>
        <v>0.08</v>
      </c>
      <c r="L297" s="34">
        <f ca="1">IF(I297&lt;&gt;I296,IF(OFFSET(J297,计算结果!B$18,0,1,1)&gt;0,MAX(OFFSET(C297,0,0,计算结果!B$18-1,1)),IF(OFFSET(J297,计算结果!B$18,0,1,1)&lt;0,MIN(OFFSET(D297,0,0,计算结果!B$18-1,1)),L296)),L296)</f>
        <v>1048.6400000000001</v>
      </c>
      <c r="M297" s="34">
        <f t="shared" ca="1" si="24"/>
        <v>980.10473738101507</v>
      </c>
      <c r="N297" s="33" t="str">
        <f t="shared" ca="1" si="23"/>
        <v>买</v>
      </c>
      <c r="O297" s="4" t="str">
        <f t="shared" ca="1" si="21"/>
        <v/>
      </c>
      <c r="P297" s="3">
        <f ca="1">IF(N296="买",E297/E296-1,0)-IF(O297=1,计算结果!B$17,0)</f>
        <v>8.8164548570994761E-3</v>
      </c>
      <c r="Q297" s="2">
        <f t="shared" ca="1" si="22"/>
        <v>1.0868913025102842</v>
      </c>
      <c r="R297" s="3">
        <f ca="1">1-Q297/MAX(Q$2:Q297)</f>
        <v>0</v>
      </c>
    </row>
    <row r="298" spans="1:18" x14ac:dyDescent="0.15">
      <c r="A298" s="1">
        <v>38806</v>
      </c>
      <c r="B298">
        <v>1065.8399999999999</v>
      </c>
      <c r="C298">
        <v>1067.99</v>
      </c>
      <c r="D298" s="22">
        <v>1055.1400000000001</v>
      </c>
      <c r="E298" s="22">
        <v>1055.6300000000001</v>
      </c>
      <c r="F298" s="16">
        <v>12089930752</v>
      </c>
      <c r="G298" s="3">
        <f t="shared" si="20"/>
        <v>-9.0679533272628454E-3</v>
      </c>
      <c r="H298" s="3">
        <f>1-E298/MAX(E$2:E298)</f>
        <v>9.0679533272628454E-3</v>
      </c>
      <c r="I298" s="44">
        <f>INT((ROW()-2)/计算结果!B$18+1)</f>
        <v>149</v>
      </c>
      <c r="J298" s="3">
        <f ca="1">IF(AND(I298=1,I298&lt;&gt;I297),0,IF(I298&gt;I297,OFFSET(E298,IF(SUM(OFFSET(I298,0,0,计算结果!B$18-1,1))/'000300'!I298=计算结果!B$18,计算结果!B$18-1,SUM(OFFSET(I298,0,0,计算结果!B$18,1))/'000300'!I298-1),0,1,1)/E297-1,J297))</f>
        <v>-3.9425884031578651E-3</v>
      </c>
      <c r="K298" s="34">
        <f ca="1">IF(I298=1,0.02,IF(I298&gt;I297,IF(AND(J298&gt;0,J297&gt;0,MAX(OFFSET(C298,0,0,计算结果!B$18-1,1))&gt;MAX(OFFSET('000300'!C297,0,0,-计算结果!B$18+1,1))),K297+0.02,IF(AND(J298&lt;0,J297&lt;0,MIN(OFFSET(C298,0,0,计算结果!B$18-1,1))&lt;MIN(OFFSET('000300'!C297,0,0,-计算结果!B$18+1,1))),K297+0.02,0.02)),K297))</f>
        <v>0.02</v>
      </c>
      <c r="L298" s="34">
        <f ca="1">IF(I298&lt;&gt;I297,IF(OFFSET(J298,计算结果!B$18,0,1,1)&gt;0,MAX(OFFSET(C298,0,0,计算结果!B$18-1,1)),IF(OFFSET(J298,计算结果!B$18,0,1,1)&lt;0,MIN(OFFSET(D298,0,0,计算结果!B$18-1,1)),L297)),L297)</f>
        <v>1067.99</v>
      </c>
      <c r="M298" s="34">
        <f t="shared" ca="1" si="24"/>
        <v>981.86244263339472</v>
      </c>
      <c r="N298" s="33" t="str">
        <f t="shared" ca="1" si="23"/>
        <v>买</v>
      </c>
      <c r="O298" s="4" t="str">
        <f t="shared" ca="1" si="21"/>
        <v/>
      </c>
      <c r="P298" s="3">
        <f ca="1">IF(N297="买",E298/E297-1,0)-IF(O298=1,计算结果!B$17,0)</f>
        <v>-9.0679533272628454E-3</v>
      </c>
      <c r="Q298" s="2">
        <f t="shared" ca="1" si="22"/>
        <v>1.0770354229073131</v>
      </c>
      <c r="R298" s="3">
        <f ca="1">1-Q298/MAX(Q$2:Q298)</f>
        <v>9.0679533272627344E-3</v>
      </c>
    </row>
    <row r="299" spans="1:18" x14ac:dyDescent="0.15">
      <c r="A299" s="1">
        <v>38807</v>
      </c>
      <c r="B299">
        <v>1053.8499999999999</v>
      </c>
      <c r="C299">
        <v>1061.47</v>
      </c>
      <c r="D299" s="22">
        <v>1050.22</v>
      </c>
      <c r="E299" s="22">
        <v>1061.0899999999999</v>
      </c>
      <c r="F299" s="16">
        <v>12045672448</v>
      </c>
      <c r="G299" s="3">
        <f t="shared" si="20"/>
        <v>5.1722667980256265E-3</v>
      </c>
      <c r="H299" s="3">
        <f>1-E299/MAX(E$2:E299)</f>
        <v>3.9425884031578651E-3</v>
      </c>
      <c r="I299" s="44">
        <f>INT((ROW()-2)/计算结果!B$18+1)</f>
        <v>149</v>
      </c>
      <c r="J299" s="3">
        <f ca="1">IF(AND(I299=1,I299&lt;&gt;I298),0,IF(I299&gt;I298,OFFSET(E299,IF(SUM(OFFSET(I299,0,0,计算结果!B$18-1,1))/'000300'!I299=计算结果!B$18,计算结果!B$18-1,SUM(OFFSET(I299,0,0,计算结果!B$18,1))/'000300'!I299-1),0,1,1)/E298-1,J298))</f>
        <v>-3.9425884031578651E-3</v>
      </c>
      <c r="K299" s="34">
        <f ca="1">IF(I299=1,0.02,IF(I299&gt;I298,IF(AND(J299&gt;0,J298&gt;0,MAX(OFFSET(C299,0,0,计算结果!B$18-1,1))&gt;MAX(OFFSET('000300'!C298,0,0,-计算结果!B$18+1,1))),K298+0.02,IF(AND(J299&lt;0,J298&lt;0,MIN(OFFSET(C299,0,0,计算结果!B$18-1,1))&lt;MIN(OFFSET('000300'!C298,0,0,-计算结果!B$18+1,1))),K298+0.02,0.02)),K298))</f>
        <v>0.02</v>
      </c>
      <c r="L299" s="34">
        <f ca="1">IF(I299&lt;&gt;I298,IF(OFFSET(J299,计算结果!B$18,0,1,1)&gt;0,MAX(OFFSET(C299,0,0,计算结果!B$18-1,1)),IF(OFFSET(J299,计算结果!B$18,0,1,1)&lt;0,MIN(OFFSET(D299,0,0,计算结果!B$18-1,1)),L298)),L298)</f>
        <v>1067.99</v>
      </c>
      <c r="M299" s="34">
        <f t="shared" ca="1" si="24"/>
        <v>981.86244263339472</v>
      </c>
      <c r="N299" s="33" t="str">
        <f t="shared" ca="1" si="23"/>
        <v>买</v>
      </c>
      <c r="O299" s="4" t="str">
        <f t="shared" ca="1" si="21"/>
        <v/>
      </c>
      <c r="P299" s="3">
        <f ca="1">IF(N298="买",E299/E298-1,0)-IF(O299=1,计算结果!B$17,0)</f>
        <v>5.1722667980256265E-3</v>
      </c>
      <c r="Q299" s="2">
        <f t="shared" ca="1" si="22"/>
        <v>1.082606137465514</v>
      </c>
      <c r="R299" s="3">
        <f ca="1">1-Q299/MAX(Q$2:Q299)</f>
        <v>3.9425884031578651E-3</v>
      </c>
    </row>
    <row r="300" spans="1:18" x14ac:dyDescent="0.15">
      <c r="A300" s="1">
        <v>38810</v>
      </c>
      <c r="B300">
        <v>1061.96</v>
      </c>
      <c r="C300">
        <v>1079.3699999999999</v>
      </c>
      <c r="D300" s="22">
        <v>1061.96</v>
      </c>
      <c r="E300" s="22">
        <v>1079.32</v>
      </c>
      <c r="F300" s="16">
        <v>15703156736</v>
      </c>
      <c r="G300" s="3">
        <f t="shared" si="20"/>
        <v>1.7180446521972703E-2</v>
      </c>
      <c r="H300" s="3">
        <f>1-E300/MAX(E$2:E300)</f>
        <v>0</v>
      </c>
      <c r="I300" s="44">
        <f>INT((ROW()-2)/计算结果!B$18+1)</f>
        <v>150</v>
      </c>
      <c r="J300" s="3">
        <f ca="1">IF(AND(I300=1,I300&lt;&gt;I299),0,IF(I300&gt;I299,OFFSET(E300,IF(SUM(OFFSET(I300,0,0,计算结果!B$18-1,1))/'000300'!I300=计算结果!B$18,计算结果!B$18-1,SUM(OFFSET(I300,0,0,计算结果!B$18,1))/'000300'!I300-1),0,1,1)/E299-1,J299))</f>
        <v>2.6651839146538014E-2</v>
      </c>
      <c r="K300" s="34">
        <f ca="1">IF(I300=1,0.02,IF(I300&gt;I299,IF(AND(J300&gt;0,J299&gt;0,MAX(OFFSET(C300,0,0,计算结果!B$18-1,1))&gt;MAX(OFFSET('000300'!C299,0,0,-计算结果!B$18+1,1))),K299+0.02,IF(AND(J300&lt;0,J299&lt;0,MIN(OFFSET(C300,0,0,计算结果!B$18-1,1))&lt;MIN(OFFSET('000300'!C299,0,0,-计算结果!B$18+1,1))),K299+0.02,0.02)),K299))</f>
        <v>0.02</v>
      </c>
      <c r="L300" s="34">
        <f ca="1">IF(I300&lt;&gt;I299,IF(OFFSET(J300,计算结果!B$18,0,1,1)&gt;0,MAX(OFFSET(C300,0,0,计算结果!B$18-1,1)),IF(OFFSET(J300,计算结果!B$18,0,1,1)&lt;0,MIN(OFFSET(D300,0,0,计算结果!B$18-1,1)),L299)),L299)</f>
        <v>1079.3699999999999</v>
      </c>
      <c r="M300" s="34">
        <f t="shared" ca="1" si="24"/>
        <v>983.81259378072684</v>
      </c>
      <c r="N300" s="33" t="str">
        <f t="shared" ca="1" si="23"/>
        <v>买</v>
      </c>
      <c r="O300" s="4" t="str">
        <f t="shared" ca="1" si="21"/>
        <v/>
      </c>
      <c r="P300" s="3">
        <f ca="1">IF(N299="买",E300/E299-1,0)-IF(O300=1,计算结果!B$17,0)</f>
        <v>1.7180446521972703E-2</v>
      </c>
      <c r="Q300" s="2">
        <f t="shared" ca="1" si="22"/>
        <v>1.1012057943145996</v>
      </c>
      <c r="R300" s="3">
        <f ca="1">1-Q300/MAX(Q$2:Q300)</f>
        <v>0</v>
      </c>
    </row>
    <row r="301" spans="1:18" x14ac:dyDescent="0.15">
      <c r="A301" s="1">
        <v>38811</v>
      </c>
      <c r="B301">
        <v>1080.8599999999999</v>
      </c>
      <c r="C301">
        <v>1089.3699999999999</v>
      </c>
      <c r="D301" s="22">
        <v>1076.2</v>
      </c>
      <c r="E301" s="22">
        <v>1089.3699999999999</v>
      </c>
      <c r="F301" s="16">
        <v>17525219328</v>
      </c>
      <c r="G301" s="3">
        <f t="shared" si="20"/>
        <v>9.3114183004112672E-3</v>
      </c>
      <c r="H301" s="3">
        <f>1-E301/MAX(E$2:E301)</f>
        <v>0</v>
      </c>
      <c r="I301" s="44">
        <f>INT((ROW()-2)/计算结果!B$18+1)</f>
        <v>150</v>
      </c>
      <c r="J301" s="3">
        <f ca="1">IF(AND(I301=1,I301&lt;&gt;I300),0,IF(I301&gt;I300,OFFSET(E301,IF(SUM(OFFSET(I301,0,0,计算结果!B$18-1,1))/'000300'!I301=计算结果!B$18,计算结果!B$18-1,SUM(OFFSET(I301,0,0,计算结果!B$18,1))/'000300'!I301-1),0,1,1)/E300-1,J300))</f>
        <v>2.6651839146538014E-2</v>
      </c>
      <c r="K301" s="34">
        <f ca="1">IF(I301=1,0.02,IF(I301&gt;I300,IF(AND(J301&gt;0,J300&gt;0,MAX(OFFSET(C301,0,0,计算结果!B$18-1,1))&gt;MAX(OFFSET('000300'!C300,0,0,-计算结果!B$18+1,1))),K300+0.02,IF(AND(J301&lt;0,J300&lt;0,MIN(OFFSET(C301,0,0,计算结果!B$18-1,1))&lt;MIN(OFFSET('000300'!C300,0,0,-计算结果!B$18+1,1))),K300+0.02,0.02)),K300))</f>
        <v>0.02</v>
      </c>
      <c r="L301" s="34">
        <f ca="1">IF(I301&lt;&gt;I300,IF(OFFSET(J301,计算结果!B$18,0,1,1)&gt;0,MAX(OFFSET(C301,0,0,计算结果!B$18-1,1)),IF(OFFSET(J301,计算结果!B$18,0,1,1)&lt;0,MIN(OFFSET(D301,0,0,计算结果!B$18-1,1)),L300)),L300)</f>
        <v>1079.3699999999999</v>
      </c>
      <c r="M301" s="34">
        <f t="shared" ca="1" si="24"/>
        <v>983.81259378072684</v>
      </c>
      <c r="N301" s="33" t="str">
        <f t="shared" ca="1" si="23"/>
        <v>买</v>
      </c>
      <c r="O301" s="4" t="str">
        <f t="shared" ca="1" si="21"/>
        <v/>
      </c>
      <c r="P301" s="3">
        <f ca="1">IF(N300="买",E301/E300-1,0)-IF(O301=1,计算结果!B$17,0)</f>
        <v>9.3114183004112672E-3</v>
      </c>
      <c r="Q301" s="2">
        <f t="shared" ca="1" si="22"/>
        <v>1.1114595821002995</v>
      </c>
      <c r="R301" s="3">
        <f ca="1">1-Q301/MAX(Q$2:Q301)</f>
        <v>0</v>
      </c>
    </row>
    <row r="302" spans="1:18" x14ac:dyDescent="0.15">
      <c r="A302" s="1">
        <v>38812</v>
      </c>
      <c r="B302">
        <v>1091.18</v>
      </c>
      <c r="C302">
        <v>1100.56</v>
      </c>
      <c r="D302" s="22">
        <v>1089.55</v>
      </c>
      <c r="E302" s="22">
        <v>1099.97</v>
      </c>
      <c r="F302" s="16">
        <v>18539587584</v>
      </c>
      <c r="G302" s="3">
        <f t="shared" si="20"/>
        <v>9.7303946317597312E-3</v>
      </c>
      <c r="H302" s="3">
        <f>1-E302/MAX(E$2:E302)</f>
        <v>0</v>
      </c>
      <c r="I302" s="44">
        <f>INT((ROW()-2)/计算结果!B$18+1)</f>
        <v>151</v>
      </c>
      <c r="J302" s="3">
        <f ca="1">IF(AND(I302=1,I302&lt;&gt;I301),0,IF(I302&gt;I301,OFFSET(E302,IF(SUM(OFFSET(I302,0,0,计算结果!B$18-1,1))/'000300'!I302=计算结果!B$18,计算结果!B$18-1,SUM(OFFSET(I302,0,0,计算结果!B$18,1))/'000300'!I302-1),0,1,1)/E301-1,J301))</f>
        <v>1.2732129579481777E-2</v>
      </c>
      <c r="K302" s="34">
        <f ca="1">IF(I302=1,0.02,IF(I302&gt;I301,IF(AND(J302&gt;0,J301&gt;0,MAX(OFFSET(C302,0,0,计算结果!B$18-1,1))&gt;MAX(OFFSET('000300'!C301,0,0,-计算结果!B$18+1,1))),K301+0.02,IF(AND(J302&lt;0,J301&lt;0,MIN(OFFSET(C302,0,0,计算结果!B$18-1,1))&lt;MIN(OFFSET('000300'!C301,0,0,-计算结果!B$18+1,1))),K301+0.02,0.02)),K301))</f>
        <v>0.04</v>
      </c>
      <c r="L302" s="34">
        <f ca="1">IF(I302&lt;&gt;I301,IF(OFFSET(J302,计算结果!B$18,0,1,1)&gt;0,MAX(OFFSET(C302,0,0,计算结果!B$18-1,1)),IF(OFFSET(J302,计算结果!B$18,0,1,1)&lt;0,MIN(OFFSET(D302,0,0,计算结果!B$18-1,1)),L301)),L301)</f>
        <v>1100.56</v>
      </c>
      <c r="M302" s="34">
        <f t="shared" ca="1" si="24"/>
        <v>988.48249002949774</v>
      </c>
      <c r="N302" s="33" t="str">
        <f t="shared" ca="1" si="23"/>
        <v>买</v>
      </c>
      <c r="O302" s="4" t="str">
        <f t="shared" ca="1" si="21"/>
        <v/>
      </c>
      <c r="P302" s="3">
        <f ca="1">IF(N301="买",E302/E301-1,0)-IF(O302=1,计算结果!B$17,0)</f>
        <v>9.7303946317597312E-3</v>
      </c>
      <c r="Q302" s="2">
        <f t="shared" ca="1" si="22"/>
        <v>1.1222745224513861</v>
      </c>
      <c r="R302" s="3">
        <f ca="1">1-Q302/MAX(Q$2:Q302)</f>
        <v>0</v>
      </c>
    </row>
    <row r="303" spans="1:18" x14ac:dyDescent="0.15">
      <c r="A303" s="1">
        <v>38813</v>
      </c>
      <c r="B303">
        <v>1102.54</v>
      </c>
      <c r="C303">
        <v>1109.68</v>
      </c>
      <c r="D303" s="22">
        <v>1097.32</v>
      </c>
      <c r="E303" s="22">
        <v>1103.24</v>
      </c>
      <c r="F303" s="16">
        <v>19687813120</v>
      </c>
      <c r="G303" s="3">
        <f t="shared" si="20"/>
        <v>2.9728083493185675E-3</v>
      </c>
      <c r="H303" s="3">
        <f>1-E303/MAX(E$2:E303)</f>
        <v>0</v>
      </c>
      <c r="I303" s="44">
        <f>INT((ROW()-2)/计算结果!B$18+1)</f>
        <v>151</v>
      </c>
      <c r="J303" s="3">
        <f ca="1">IF(AND(I303=1,I303&lt;&gt;I302),0,IF(I303&gt;I302,OFFSET(E303,IF(SUM(OFFSET(I303,0,0,计算结果!B$18-1,1))/'000300'!I303=计算结果!B$18,计算结果!B$18-1,SUM(OFFSET(I303,0,0,计算结果!B$18,1))/'000300'!I303-1),0,1,1)/E302-1,J302))</f>
        <v>1.2732129579481777E-2</v>
      </c>
      <c r="K303" s="34">
        <f ca="1">IF(I303=1,0.02,IF(I303&gt;I302,IF(AND(J303&gt;0,J302&gt;0,MAX(OFFSET(C303,0,0,计算结果!B$18-1,1))&gt;MAX(OFFSET('000300'!C302,0,0,-计算结果!B$18+1,1))),K302+0.02,IF(AND(J303&lt;0,J302&lt;0,MIN(OFFSET(C303,0,0,计算结果!B$18-1,1))&lt;MIN(OFFSET('000300'!C302,0,0,-计算结果!B$18+1,1))),K302+0.02,0.02)),K302))</f>
        <v>0.04</v>
      </c>
      <c r="L303" s="34">
        <f ca="1">IF(I303&lt;&gt;I302,IF(OFFSET(J303,计算结果!B$18,0,1,1)&gt;0,MAX(OFFSET(C303,0,0,计算结果!B$18-1,1)),IF(OFFSET(J303,计算结果!B$18,0,1,1)&lt;0,MIN(OFFSET(D303,0,0,计算结果!B$18-1,1)),L302)),L302)</f>
        <v>1100.56</v>
      </c>
      <c r="M303" s="34">
        <f t="shared" ca="1" si="24"/>
        <v>988.48249002949774</v>
      </c>
      <c r="N303" s="33" t="str">
        <f t="shared" ca="1" si="23"/>
        <v>买</v>
      </c>
      <c r="O303" s="4" t="str">
        <f t="shared" ca="1" si="21"/>
        <v/>
      </c>
      <c r="P303" s="3">
        <f ca="1">IF(N302="买",E303/E302-1,0)-IF(O303=1,计算结果!B$17,0)</f>
        <v>2.9728083493185675E-3</v>
      </c>
      <c r="Q303" s="2">
        <f t="shared" ca="1" si="22"/>
        <v>1.1256108295219571</v>
      </c>
      <c r="R303" s="3">
        <f ca="1">1-Q303/MAX(Q$2:Q303)</f>
        <v>0</v>
      </c>
    </row>
    <row r="304" spans="1:18" x14ac:dyDescent="0.15">
      <c r="A304" s="1">
        <v>38814</v>
      </c>
      <c r="B304">
        <v>1102.94</v>
      </c>
      <c r="C304">
        <v>1105.0999999999999</v>
      </c>
      <c r="D304" s="22">
        <v>1091.8900000000001</v>
      </c>
      <c r="E304" s="22">
        <v>1103.1500000000001</v>
      </c>
      <c r="F304" s="16">
        <v>17760104448</v>
      </c>
      <c r="G304" s="3">
        <f t="shared" si="20"/>
        <v>-8.1577897828144508E-5</v>
      </c>
      <c r="H304" s="3">
        <f>1-E304/MAX(E$2:E304)</f>
        <v>8.1577897828144508E-5</v>
      </c>
      <c r="I304" s="44">
        <f>INT((ROW()-2)/计算结果!B$18+1)</f>
        <v>152</v>
      </c>
      <c r="J304" s="3">
        <f ca="1">IF(AND(I304=1,I304&lt;&gt;I303),0,IF(I304&gt;I303,OFFSET(E304,IF(SUM(OFFSET(I304,0,0,计算结果!B$18-1,1))/'000300'!I304=计算结果!B$18,计算结果!B$18-1,SUM(OFFSET(I304,0,0,计算结果!B$18,1))/'000300'!I304-1),0,1,1)/E303-1,J303))</f>
        <v>1.3297197345999212E-2</v>
      </c>
      <c r="K304" s="34">
        <f ca="1">IF(I304=1,0.02,IF(I304&gt;I303,IF(AND(J304&gt;0,J303&gt;0,MAX(OFFSET(C304,0,0,计算结果!B$18-1,1))&gt;MAX(OFFSET('000300'!C303,0,0,-计算结果!B$18+1,1))),K303+0.02,IF(AND(J304&lt;0,J303&lt;0,MIN(OFFSET(C304,0,0,计算结果!B$18-1,1))&lt;MIN(OFFSET('000300'!C303,0,0,-计算结果!B$18+1,1))),K303+0.02,0.02)),K303))</f>
        <v>0.02</v>
      </c>
      <c r="L304" s="34">
        <f ca="1">IF(I304&lt;&gt;I303,IF(OFFSET(J304,计算结果!B$18,0,1,1)&gt;0,MAX(OFFSET(C304,0,0,计算结果!B$18-1,1)),IF(OFFSET(J304,计算结果!B$18,0,1,1)&lt;0,MIN(OFFSET(D304,0,0,计算结果!B$18-1,1)),L303)),L303)</f>
        <v>1091.8900000000001</v>
      </c>
      <c r="M304" s="34">
        <f t="shared" ca="1" si="24"/>
        <v>990.55064022890781</v>
      </c>
      <c r="N304" s="33" t="str">
        <f t="shared" ca="1" si="23"/>
        <v>买</v>
      </c>
      <c r="O304" s="4" t="str">
        <f t="shared" ca="1" si="21"/>
        <v/>
      </c>
      <c r="P304" s="3">
        <f ca="1">IF(N303="买",E304/E303-1,0)-IF(O304=1,计算结果!B$17,0)</f>
        <v>-8.1577897828144508E-5</v>
      </c>
      <c r="Q304" s="2">
        <f t="shared" ca="1" si="22"/>
        <v>1.1255190045567121</v>
      </c>
      <c r="R304" s="3">
        <f ca="1">1-Q304/MAX(Q$2:Q304)</f>
        <v>8.157789782825553E-5</v>
      </c>
    </row>
    <row r="305" spans="1:18" x14ac:dyDescent="0.15">
      <c r="A305" s="1">
        <v>38817</v>
      </c>
      <c r="B305">
        <v>1104.32</v>
      </c>
      <c r="C305">
        <v>1118.08</v>
      </c>
      <c r="D305" s="22">
        <v>1100.69</v>
      </c>
      <c r="E305" s="22">
        <v>1117.9100000000001</v>
      </c>
      <c r="F305" s="16">
        <v>17246470144</v>
      </c>
      <c r="G305" s="3">
        <f t="shared" si="20"/>
        <v>1.3379866745229618E-2</v>
      </c>
      <c r="H305" s="3">
        <f>1-E305/MAX(E$2:E305)</f>
        <v>0</v>
      </c>
      <c r="I305" s="44">
        <f>INT((ROW()-2)/计算结果!B$18+1)</f>
        <v>152</v>
      </c>
      <c r="J305" s="3">
        <f ca="1">IF(AND(I305=1,I305&lt;&gt;I304),0,IF(I305&gt;I304,OFFSET(E305,IF(SUM(OFFSET(I305,0,0,计算结果!B$18-1,1))/'000300'!I305=计算结果!B$18,计算结果!B$18-1,SUM(OFFSET(I305,0,0,计算结果!B$18,1))/'000300'!I305-1),0,1,1)/E304-1,J304))</f>
        <v>1.3297197345999212E-2</v>
      </c>
      <c r="K305" s="34">
        <f ca="1">IF(I305=1,0.02,IF(I305&gt;I304,IF(AND(J305&gt;0,J304&gt;0,MAX(OFFSET(C305,0,0,计算结果!B$18-1,1))&gt;MAX(OFFSET('000300'!C304,0,0,-计算结果!B$18+1,1))),K304+0.02,IF(AND(J305&lt;0,J304&lt;0,MIN(OFFSET(C305,0,0,计算结果!B$18-1,1))&lt;MIN(OFFSET('000300'!C304,0,0,-计算结果!B$18+1,1))),K304+0.02,0.02)),K304))</f>
        <v>0.02</v>
      </c>
      <c r="L305" s="34">
        <f ca="1">IF(I305&lt;&gt;I304,IF(OFFSET(J305,计算结果!B$18,0,1,1)&gt;0,MAX(OFFSET(C305,0,0,计算结果!B$18-1,1)),IF(OFFSET(J305,计算结果!B$18,0,1,1)&lt;0,MIN(OFFSET(D305,0,0,计算结果!B$18-1,1)),L304)),L304)</f>
        <v>1091.8900000000001</v>
      </c>
      <c r="M305" s="34">
        <f t="shared" ca="1" si="24"/>
        <v>990.55064022890781</v>
      </c>
      <c r="N305" s="33" t="str">
        <f t="shared" ca="1" si="23"/>
        <v>买</v>
      </c>
      <c r="O305" s="4" t="str">
        <f t="shared" ca="1" si="21"/>
        <v/>
      </c>
      <c r="P305" s="3">
        <f ca="1">IF(N304="买",E305/E304-1,0)-IF(O305=1,计算结果!B$17,0)</f>
        <v>1.3379866745229618E-2</v>
      </c>
      <c r="Q305" s="2">
        <f t="shared" ca="1" si="22"/>
        <v>1.1405782988569044</v>
      </c>
      <c r="R305" s="3">
        <f ca="1">1-Q305/MAX(Q$2:Q305)</f>
        <v>0</v>
      </c>
    </row>
    <row r="306" spans="1:18" x14ac:dyDescent="0.15">
      <c r="A306" s="1">
        <v>38818</v>
      </c>
      <c r="B306">
        <v>1120.1600000000001</v>
      </c>
      <c r="C306">
        <v>1126.0899999999999</v>
      </c>
      <c r="D306" s="22">
        <v>1112.01</v>
      </c>
      <c r="E306" s="22">
        <v>1123.31</v>
      </c>
      <c r="F306" s="16">
        <v>19796707328</v>
      </c>
      <c r="G306" s="3">
        <f t="shared" si="20"/>
        <v>4.8304425222065461E-3</v>
      </c>
      <c r="H306" s="3">
        <f>1-E306/MAX(E$2:E306)</f>
        <v>0</v>
      </c>
      <c r="I306" s="44">
        <f>INT((ROW()-2)/计算结果!B$18+1)</f>
        <v>153</v>
      </c>
      <c r="J306" s="3">
        <f ca="1">IF(AND(I306=1,I306&lt;&gt;I305),0,IF(I306&gt;I305,OFFSET(E306,IF(SUM(OFFSET(I306,0,0,计算结果!B$18-1,1))/'000300'!I306=计算结果!B$18,计算结果!B$18-1,SUM(OFFSET(I306,0,0,计算结果!B$18,1))/'000300'!I306-1),0,1,1)/E305-1,J305))</f>
        <v>-7.5140217012115151E-4</v>
      </c>
      <c r="K306" s="34">
        <f ca="1">IF(I306=1,0.02,IF(I306&gt;I305,IF(AND(J306&gt;0,J305&gt;0,MAX(OFFSET(C306,0,0,计算结果!B$18-1,1))&gt;MAX(OFFSET('000300'!C305,0,0,-计算结果!B$18+1,1))),K305+0.02,IF(AND(J306&lt;0,J305&lt;0,MIN(OFFSET(C306,0,0,计算结果!B$18-1,1))&lt;MIN(OFFSET('000300'!C305,0,0,-计算结果!B$18+1,1))),K305+0.02,0.02)),K305))</f>
        <v>0.02</v>
      </c>
      <c r="L306" s="34">
        <f ca="1">IF(I306&lt;&gt;I305,IF(OFFSET(J306,计算结果!B$18,0,1,1)&gt;0,MAX(OFFSET(C306,0,0,计算结果!B$18-1,1)),IF(OFFSET(J306,计算结果!B$18,0,1,1)&lt;0,MIN(OFFSET(D306,0,0,计算结果!B$18-1,1)),L305)),L305)</f>
        <v>1126.0899999999999</v>
      </c>
      <c r="M306" s="34">
        <f t="shared" ca="1" si="24"/>
        <v>993.26142742432967</v>
      </c>
      <c r="N306" s="33" t="str">
        <f t="shared" ca="1" si="23"/>
        <v>买</v>
      </c>
      <c r="O306" s="4" t="str">
        <f t="shared" ca="1" si="21"/>
        <v/>
      </c>
      <c r="P306" s="3">
        <f ca="1">IF(N305="买",E306/E305-1,0)-IF(O306=1,计算结果!B$17,0)</f>
        <v>4.8304425222065461E-3</v>
      </c>
      <c r="Q306" s="2">
        <f t="shared" ca="1" si="22"/>
        <v>1.1460877967716088</v>
      </c>
      <c r="R306" s="3">
        <f ca="1">1-Q306/MAX(Q$2:Q306)</f>
        <v>0</v>
      </c>
    </row>
    <row r="307" spans="1:18" x14ac:dyDescent="0.15">
      <c r="A307" s="1">
        <v>38819</v>
      </c>
      <c r="B307">
        <v>1123.78</v>
      </c>
      <c r="C307">
        <v>1123.78</v>
      </c>
      <c r="D307" s="22">
        <v>1116.1500000000001</v>
      </c>
      <c r="E307" s="22">
        <v>1117.07</v>
      </c>
      <c r="F307" s="16">
        <v>15991141376</v>
      </c>
      <c r="G307" s="3">
        <f t="shared" si="20"/>
        <v>-5.5550115284294099E-3</v>
      </c>
      <c r="H307" s="3">
        <f>1-E307/MAX(E$2:E307)</f>
        <v>5.5550115284294099E-3</v>
      </c>
      <c r="I307" s="44">
        <f>INT((ROW()-2)/计算结果!B$18+1)</f>
        <v>153</v>
      </c>
      <c r="J307" s="3">
        <f ca="1">IF(AND(I307=1,I307&lt;&gt;I306),0,IF(I307&gt;I306,OFFSET(E307,IF(SUM(OFFSET(I307,0,0,计算结果!B$18-1,1))/'000300'!I307=计算结果!B$18,计算结果!B$18-1,SUM(OFFSET(I307,0,0,计算结果!B$18,1))/'000300'!I307-1),0,1,1)/E306-1,J306))</f>
        <v>-7.5140217012115151E-4</v>
      </c>
      <c r="K307" s="34">
        <f ca="1">IF(I307=1,0.02,IF(I307&gt;I306,IF(AND(J307&gt;0,J306&gt;0,MAX(OFFSET(C307,0,0,计算结果!B$18-1,1))&gt;MAX(OFFSET('000300'!C306,0,0,-计算结果!B$18+1,1))),K306+0.02,IF(AND(J307&lt;0,J306&lt;0,MIN(OFFSET(C307,0,0,计算结果!B$18-1,1))&lt;MIN(OFFSET('000300'!C306,0,0,-计算结果!B$18+1,1))),K306+0.02,0.02)),K306))</f>
        <v>0.02</v>
      </c>
      <c r="L307" s="34">
        <f ca="1">IF(I307&lt;&gt;I306,IF(OFFSET(J307,计算结果!B$18,0,1,1)&gt;0,MAX(OFFSET(C307,0,0,计算结果!B$18-1,1)),IF(OFFSET(J307,计算结果!B$18,0,1,1)&lt;0,MIN(OFFSET(D307,0,0,计算结果!B$18-1,1)),L306)),L306)</f>
        <v>1126.0899999999999</v>
      </c>
      <c r="M307" s="34">
        <f t="shared" ca="1" si="24"/>
        <v>993.26142742432967</v>
      </c>
      <c r="N307" s="33" t="str">
        <f t="shared" ca="1" si="23"/>
        <v>买</v>
      </c>
      <c r="O307" s="4" t="str">
        <f t="shared" ca="1" si="21"/>
        <v/>
      </c>
      <c r="P307" s="3">
        <f ca="1">IF(N306="买",E307/E306-1,0)-IF(O307=1,计算结果!B$17,0)</f>
        <v>-5.5550115284294099E-3</v>
      </c>
      <c r="Q307" s="2">
        <f t="shared" ca="1" si="22"/>
        <v>1.1397212658479503</v>
      </c>
      <c r="R307" s="3">
        <f ca="1">1-Q307/MAX(Q$2:Q307)</f>
        <v>5.5550115284292989E-3</v>
      </c>
    </row>
    <row r="308" spans="1:18" x14ac:dyDescent="0.15">
      <c r="A308" s="1">
        <v>38820</v>
      </c>
      <c r="B308">
        <v>1116.8399999999999</v>
      </c>
      <c r="C308">
        <v>1122.3900000000001</v>
      </c>
      <c r="D308" s="22">
        <v>1093.51</v>
      </c>
      <c r="E308" s="22">
        <v>1093.93</v>
      </c>
      <c r="F308" s="16">
        <v>17190084608</v>
      </c>
      <c r="G308" s="3">
        <f t="shared" si="20"/>
        <v>-2.0714905959339891E-2</v>
      </c>
      <c r="H308" s="3">
        <f>1-E308/MAX(E$2:E308)</f>
        <v>2.6154845946354865E-2</v>
      </c>
      <c r="I308" s="44">
        <f>INT((ROW()-2)/计算结果!B$18+1)</f>
        <v>154</v>
      </c>
      <c r="J308" s="3">
        <f ca="1">IF(AND(I308=1,I308&lt;&gt;I307),0,IF(I308&gt;I307,OFFSET(E308,IF(SUM(OFFSET(I308,0,0,计算结果!B$18-1,1))/'000300'!I308=计算结果!B$18,计算结果!B$18-1,SUM(OFFSET(I308,0,0,计算结果!B$18,1))/'000300'!I308-1),0,1,1)/E307-1,J307))</f>
        <v>1.3786065331626851E-3</v>
      </c>
      <c r="K308" s="34">
        <f ca="1">IF(I308=1,0.02,IF(I308&gt;I307,IF(AND(J308&gt;0,J307&gt;0,MAX(OFFSET(C308,0,0,计算结果!B$18-1,1))&gt;MAX(OFFSET('000300'!C307,0,0,-计算结果!B$18+1,1))),K307+0.02,IF(AND(J308&lt;0,J307&lt;0,MIN(OFFSET(C308,0,0,计算结果!B$18-1,1))&lt;MIN(OFFSET('000300'!C307,0,0,-计算结果!B$18+1,1))),K307+0.02,0.02)),K307))</f>
        <v>0.02</v>
      </c>
      <c r="L308" s="34">
        <f ca="1">IF(I308&lt;&gt;I307,IF(OFFSET(J308,计算结果!B$18,0,1,1)&gt;0,MAX(OFFSET(C308,0,0,计算结果!B$18-1,1)),IF(OFFSET(J308,计算结果!B$18,0,1,1)&lt;0,MIN(OFFSET(D308,0,0,计算结果!B$18-1,1)),L307)),L307)</f>
        <v>1122.3900000000001</v>
      </c>
      <c r="M308" s="34">
        <f t="shared" ca="1" si="24"/>
        <v>995.84399887584311</v>
      </c>
      <c r="N308" s="33" t="str">
        <f t="shared" ca="1" si="23"/>
        <v>买</v>
      </c>
      <c r="O308" s="4" t="str">
        <f t="shared" ca="1" si="21"/>
        <v/>
      </c>
      <c r="P308" s="3">
        <f ca="1">IF(N307="买",E308/E307-1,0)-IF(O308=1,计算结果!B$17,0)</f>
        <v>-2.0714905959339891E-2</v>
      </c>
      <c r="Q308" s="2">
        <f t="shared" ca="1" si="22"/>
        <v>1.1161120470060502</v>
      </c>
      <c r="R308" s="3">
        <f ca="1">1-Q308/MAX(Q$2:Q308)</f>
        <v>2.6154845946354754E-2</v>
      </c>
    </row>
    <row r="309" spans="1:18" x14ac:dyDescent="0.15">
      <c r="A309" s="1">
        <v>38821</v>
      </c>
      <c r="B309">
        <v>1091.69</v>
      </c>
      <c r="C309">
        <v>1118.67</v>
      </c>
      <c r="D309" s="22">
        <v>1091.67</v>
      </c>
      <c r="E309" s="22">
        <v>1118.6099999999999</v>
      </c>
      <c r="F309" s="16">
        <v>16782531584</v>
      </c>
      <c r="G309" s="3">
        <f t="shared" si="20"/>
        <v>2.2560858555848995E-2</v>
      </c>
      <c r="H309" s="3">
        <f>1-E309/MAX(E$2:E309)</f>
        <v>4.1840631704516129E-3</v>
      </c>
      <c r="I309" s="44">
        <f>INT((ROW()-2)/计算结果!B$18+1)</f>
        <v>154</v>
      </c>
      <c r="J309" s="3">
        <f ca="1">IF(AND(I309=1,I309&lt;&gt;I308),0,IF(I309&gt;I308,OFFSET(E309,IF(SUM(OFFSET(I309,0,0,计算结果!B$18-1,1))/'000300'!I309=计算结果!B$18,计算结果!B$18-1,SUM(OFFSET(I309,0,0,计算结果!B$18,1))/'000300'!I309-1),0,1,1)/E308-1,J308))</f>
        <v>1.3786065331626851E-3</v>
      </c>
      <c r="K309" s="34">
        <f ca="1">IF(I309=1,0.02,IF(I309&gt;I308,IF(AND(J309&gt;0,J308&gt;0,MAX(OFFSET(C309,0,0,计算结果!B$18-1,1))&gt;MAX(OFFSET('000300'!C308,0,0,-计算结果!B$18+1,1))),K308+0.02,IF(AND(J309&lt;0,J308&lt;0,MIN(OFFSET(C309,0,0,计算结果!B$18-1,1))&lt;MIN(OFFSET('000300'!C308,0,0,-计算结果!B$18+1,1))),K308+0.02,0.02)),K308))</f>
        <v>0.02</v>
      </c>
      <c r="L309" s="34">
        <f ca="1">IF(I309&lt;&gt;I308,IF(OFFSET(J309,计算结果!B$18,0,1,1)&gt;0,MAX(OFFSET(C309,0,0,计算结果!B$18-1,1)),IF(OFFSET(J309,计算结果!B$18,0,1,1)&lt;0,MIN(OFFSET(D309,0,0,计算结果!B$18-1,1)),L308)),L308)</f>
        <v>1122.3900000000001</v>
      </c>
      <c r="M309" s="34">
        <f t="shared" ca="1" si="24"/>
        <v>995.84399887584311</v>
      </c>
      <c r="N309" s="33" t="str">
        <f t="shared" ca="1" si="23"/>
        <v>买</v>
      </c>
      <c r="O309" s="4" t="str">
        <f t="shared" ca="1" si="21"/>
        <v/>
      </c>
      <c r="P309" s="3">
        <f ca="1">IF(N308="买",E309/E308-1,0)-IF(O309=1,计算结果!B$17,0)</f>
        <v>2.2560858555848995E-2</v>
      </c>
      <c r="Q309" s="2">
        <f t="shared" ca="1" si="22"/>
        <v>1.1412924930310326</v>
      </c>
      <c r="R309" s="3">
        <f ca="1">1-Q309/MAX(Q$2:Q309)</f>
        <v>4.1840631704516129E-3</v>
      </c>
    </row>
    <row r="310" spans="1:18" x14ac:dyDescent="0.15">
      <c r="A310" s="1">
        <v>38824</v>
      </c>
      <c r="B310">
        <v>1120.19</v>
      </c>
      <c r="C310">
        <v>1129.1500000000001</v>
      </c>
      <c r="D310" s="22">
        <v>1114.53</v>
      </c>
      <c r="E310" s="22">
        <v>1124.4100000000001</v>
      </c>
      <c r="F310" s="16">
        <v>18349162496</v>
      </c>
      <c r="G310" s="3">
        <f t="shared" si="20"/>
        <v>5.1850063918614797E-3</v>
      </c>
      <c r="H310" s="3">
        <f>1-E310/MAX(E$2:E310)</f>
        <v>0</v>
      </c>
      <c r="I310" s="44">
        <f>INT((ROW()-2)/计算结果!B$18+1)</f>
        <v>155</v>
      </c>
      <c r="J310" s="3">
        <f ca="1">IF(AND(I310=1,I310&lt;&gt;I309),0,IF(I310&gt;I309,OFFSET(E310,IF(SUM(OFFSET(I310,0,0,计算结果!B$18-1,1))/'000300'!I310=计算结果!B$18,计算结果!B$18-1,SUM(OFFSET(I310,0,0,计算结果!B$18,1))/'000300'!I310-1),0,1,1)/E309-1,J309))</f>
        <v>1.1326557066359211E-2</v>
      </c>
      <c r="K310" s="34">
        <f ca="1">IF(I310=1,0.02,IF(I310&gt;I309,IF(AND(J310&gt;0,J309&gt;0,MAX(OFFSET(C310,0,0,计算结果!B$18-1,1))&gt;MAX(OFFSET('000300'!C309,0,0,-计算结果!B$18+1,1))),K309+0.02,IF(AND(J310&lt;0,J309&lt;0,MIN(OFFSET(C310,0,0,计算结果!B$18-1,1))&lt;MIN(OFFSET('000300'!C309,0,0,-计算结果!B$18+1,1))),K309+0.02,0.02)),K309))</f>
        <v>0.04</v>
      </c>
      <c r="L310" s="34">
        <f ca="1">IF(I310&lt;&gt;I309,IF(OFFSET(J310,计算结果!B$18,0,1,1)&gt;0,MAX(OFFSET(C310,0,0,计算结果!B$18-1,1)),IF(OFFSET(J310,计算结果!B$18,0,1,1)&lt;0,MIN(OFFSET(D310,0,0,计算结果!B$18-1,1)),L309)),L309)</f>
        <v>1129.1500000000001</v>
      </c>
      <c r="M310" s="34">
        <f t="shared" ca="1" si="24"/>
        <v>1001.1762389208094</v>
      </c>
      <c r="N310" s="33" t="str">
        <f t="shared" ca="1" si="23"/>
        <v>买</v>
      </c>
      <c r="O310" s="4" t="str">
        <f t="shared" ca="1" si="21"/>
        <v/>
      </c>
      <c r="P310" s="3">
        <f ca="1">IF(N309="买",E310/E309-1,0)-IF(O310=1,计算结果!B$17,0)</f>
        <v>5.1850063918614797E-3</v>
      </c>
      <c r="Q310" s="2">
        <f t="shared" ca="1" si="22"/>
        <v>1.1472101019023822</v>
      </c>
      <c r="R310" s="3">
        <f ca="1">1-Q310/MAX(Q$2:Q310)</f>
        <v>0</v>
      </c>
    </row>
    <row r="311" spans="1:18" x14ac:dyDescent="0.15">
      <c r="A311" s="1">
        <v>38825</v>
      </c>
      <c r="B311">
        <v>1127.51</v>
      </c>
      <c r="C311">
        <v>1135.45</v>
      </c>
      <c r="D311" s="22">
        <v>1119.27</v>
      </c>
      <c r="E311" s="22">
        <v>1131.28</v>
      </c>
      <c r="F311" s="16">
        <v>17403457536</v>
      </c>
      <c r="G311" s="3">
        <f t="shared" si="20"/>
        <v>6.1098709545448493E-3</v>
      </c>
      <c r="H311" s="3">
        <f>1-E311/MAX(E$2:E311)</f>
        <v>0</v>
      </c>
      <c r="I311" s="44">
        <f>INT((ROW()-2)/计算结果!B$18+1)</f>
        <v>155</v>
      </c>
      <c r="J311" s="3">
        <f ca="1">IF(AND(I311=1,I311&lt;&gt;I310),0,IF(I311&gt;I310,OFFSET(E311,IF(SUM(OFFSET(I311,0,0,计算结果!B$18-1,1))/'000300'!I311=计算结果!B$18,计算结果!B$18-1,SUM(OFFSET(I311,0,0,计算结果!B$18,1))/'000300'!I311-1),0,1,1)/E310-1,J310))</f>
        <v>1.1326557066359211E-2</v>
      </c>
      <c r="K311" s="34">
        <f ca="1">IF(I311=1,0.02,IF(I311&gt;I310,IF(AND(J311&gt;0,J310&gt;0,MAX(OFFSET(C311,0,0,计算结果!B$18-1,1))&gt;MAX(OFFSET('000300'!C310,0,0,-计算结果!B$18+1,1))),K310+0.02,IF(AND(J311&lt;0,J310&lt;0,MIN(OFFSET(C311,0,0,计算结果!B$18-1,1))&lt;MIN(OFFSET('000300'!C310,0,0,-计算结果!B$18+1,1))),K310+0.02,0.02)),K310))</f>
        <v>0.04</v>
      </c>
      <c r="L311" s="34">
        <f ca="1">IF(I311&lt;&gt;I310,IF(OFFSET(J311,计算结果!B$18,0,1,1)&gt;0,MAX(OFFSET(C311,0,0,计算结果!B$18-1,1)),IF(OFFSET(J311,计算结果!B$18,0,1,1)&lt;0,MIN(OFFSET(D311,0,0,计算结果!B$18-1,1)),L310)),L310)</f>
        <v>1129.1500000000001</v>
      </c>
      <c r="M311" s="34">
        <f t="shared" ca="1" si="24"/>
        <v>1001.1762389208094</v>
      </c>
      <c r="N311" s="33" t="str">
        <f t="shared" ca="1" si="23"/>
        <v>买</v>
      </c>
      <c r="O311" s="4" t="str">
        <f t="shared" ca="1" si="21"/>
        <v/>
      </c>
      <c r="P311" s="3">
        <f ca="1">IF(N310="买",E311/E310-1,0)-IF(O311=1,计算结果!B$17,0)</f>
        <v>6.1098709545448493E-3</v>
      </c>
      <c r="Q311" s="2">
        <f t="shared" ca="1" si="22"/>
        <v>1.1542194075827559</v>
      </c>
      <c r="R311" s="3">
        <f ca="1">1-Q311/MAX(Q$2:Q311)</f>
        <v>0</v>
      </c>
    </row>
    <row r="312" spans="1:18" x14ac:dyDescent="0.15">
      <c r="A312" s="1">
        <v>38826</v>
      </c>
      <c r="B312">
        <v>1135.6099999999999</v>
      </c>
      <c r="C312">
        <v>1140.4100000000001</v>
      </c>
      <c r="D312" s="22">
        <v>1125.2</v>
      </c>
      <c r="E312" s="22">
        <v>1138.24</v>
      </c>
      <c r="F312" s="16">
        <v>19364960256</v>
      </c>
      <c r="G312" s="3">
        <f t="shared" si="20"/>
        <v>6.1523230323174971E-3</v>
      </c>
      <c r="H312" s="3">
        <f>1-E312/MAX(E$2:E312)</f>
        <v>0</v>
      </c>
      <c r="I312" s="44">
        <f>INT((ROW()-2)/计算结果!B$18+1)</f>
        <v>156</v>
      </c>
      <c r="J312" s="3">
        <f ca="1">IF(AND(I312=1,I312&lt;&gt;I311),0,IF(I312&gt;I311,OFFSET(E312,IF(SUM(OFFSET(I312,0,0,计算结果!B$18-1,1))/'000300'!I312=计算结果!B$18,计算结果!B$18-1,SUM(OFFSET(I312,0,0,计算结果!B$18,1))/'000300'!I312-1),0,1,1)/E311-1,J311))</f>
        <v>2.740258821865682E-3</v>
      </c>
      <c r="K312" s="34">
        <f ca="1">IF(I312=1,0.02,IF(I312&gt;I311,IF(AND(J312&gt;0,J311&gt;0,MAX(OFFSET(C312,0,0,计算结果!B$18-1,1))&gt;MAX(OFFSET('000300'!C311,0,0,-计算结果!B$18+1,1))),K311+0.02,IF(AND(J312&lt;0,J311&lt;0,MIN(OFFSET(C312,0,0,计算结果!B$18-1,1))&lt;MIN(OFFSET('000300'!C311,0,0,-计算结果!B$18+1,1))),K311+0.02,0.02)),K311))</f>
        <v>0.06</v>
      </c>
      <c r="L312" s="34">
        <f ca="1">IF(I312&lt;&gt;I311,IF(OFFSET(J312,计算结果!B$18,0,1,1)&gt;0,MAX(OFFSET(C312,0,0,计算结果!B$18-1,1)),IF(OFFSET(J312,计算结果!B$18,0,1,1)&lt;0,MIN(OFFSET(D312,0,0,计算结果!B$18-1,1)),L311)),L311)</f>
        <v>1140.4100000000001</v>
      </c>
      <c r="M312" s="34">
        <f t="shared" ca="1" si="24"/>
        <v>1009.5302645855609</v>
      </c>
      <c r="N312" s="33" t="str">
        <f t="shared" ca="1" si="23"/>
        <v>买</v>
      </c>
      <c r="O312" s="4" t="str">
        <f t="shared" ca="1" si="21"/>
        <v/>
      </c>
      <c r="P312" s="3">
        <f ca="1">IF(N311="买",E312/E311-1,0)-IF(O312=1,计算结果!B$17,0)</f>
        <v>6.1523230323174971E-3</v>
      </c>
      <c r="Q312" s="2">
        <f t="shared" ca="1" si="22"/>
        <v>1.1613205382283751</v>
      </c>
      <c r="R312" s="3">
        <f ca="1">1-Q312/MAX(Q$2:Q312)</f>
        <v>0</v>
      </c>
    </row>
    <row r="313" spans="1:18" x14ac:dyDescent="0.15">
      <c r="A313" s="1">
        <v>38827</v>
      </c>
      <c r="B313">
        <v>1139.6400000000001</v>
      </c>
      <c r="C313">
        <v>1142.54</v>
      </c>
      <c r="D313" s="22">
        <v>1127.0899999999999</v>
      </c>
      <c r="E313" s="22">
        <v>1134.3800000000001</v>
      </c>
      <c r="F313" s="16">
        <v>21561233408</v>
      </c>
      <c r="G313" s="3">
        <f t="shared" si="20"/>
        <v>-3.3912004498172221E-3</v>
      </c>
      <c r="H313" s="3">
        <f>1-E313/MAX(E$2:E313)</f>
        <v>3.3912004498172221E-3</v>
      </c>
      <c r="I313" s="44">
        <f>INT((ROW()-2)/计算结果!B$18+1)</f>
        <v>156</v>
      </c>
      <c r="J313" s="3">
        <f ca="1">IF(AND(I313=1,I313&lt;&gt;I312),0,IF(I313&gt;I312,OFFSET(E313,IF(SUM(OFFSET(I313,0,0,计算结果!B$18-1,1))/'000300'!I313=计算结果!B$18,计算结果!B$18-1,SUM(OFFSET(I313,0,0,计算结果!B$18,1))/'000300'!I313-1),0,1,1)/E312-1,J312))</f>
        <v>2.740258821865682E-3</v>
      </c>
      <c r="K313" s="34">
        <f ca="1">IF(I313=1,0.02,IF(I313&gt;I312,IF(AND(J313&gt;0,J312&gt;0,MAX(OFFSET(C313,0,0,计算结果!B$18-1,1))&gt;MAX(OFFSET('000300'!C312,0,0,-计算结果!B$18+1,1))),K312+0.02,IF(AND(J313&lt;0,J312&lt;0,MIN(OFFSET(C313,0,0,计算结果!B$18-1,1))&lt;MIN(OFFSET('000300'!C312,0,0,-计算结果!B$18+1,1))),K312+0.02,0.02)),K312))</f>
        <v>0.06</v>
      </c>
      <c r="L313" s="34">
        <f ca="1">IF(I313&lt;&gt;I312,IF(OFFSET(J313,计算结果!B$18,0,1,1)&gt;0,MAX(OFFSET(C313,0,0,计算结果!B$18-1,1)),IF(OFFSET(J313,计算结果!B$18,0,1,1)&lt;0,MIN(OFFSET(D313,0,0,计算结果!B$18-1,1)),L312)),L312)</f>
        <v>1140.4100000000001</v>
      </c>
      <c r="M313" s="34">
        <f t="shared" ca="1" si="24"/>
        <v>1009.5302645855609</v>
      </c>
      <c r="N313" s="33" t="str">
        <f t="shared" ca="1" si="23"/>
        <v>买</v>
      </c>
      <c r="O313" s="4" t="str">
        <f t="shared" ca="1" si="21"/>
        <v/>
      </c>
      <c r="P313" s="3">
        <f ca="1">IF(N312="买",E313/E312-1,0)-IF(O313=1,计算结果!B$17,0)</f>
        <v>-3.3912004498172221E-3</v>
      </c>
      <c r="Q313" s="2">
        <f t="shared" ca="1" si="22"/>
        <v>1.1573822674967531</v>
      </c>
      <c r="R313" s="3">
        <f ca="1">1-Q313/MAX(Q$2:Q313)</f>
        <v>3.3912004498172221E-3</v>
      </c>
    </row>
    <row r="314" spans="1:18" x14ac:dyDescent="0.15">
      <c r="A314" s="1">
        <v>38828</v>
      </c>
      <c r="B314">
        <v>1133.2</v>
      </c>
      <c r="C314">
        <v>1152.8900000000001</v>
      </c>
      <c r="D314" s="22">
        <v>1127.6500000000001</v>
      </c>
      <c r="E314" s="22">
        <v>1149.1600000000001</v>
      </c>
      <c r="F314" s="16">
        <v>22750697472</v>
      </c>
      <c r="G314" s="3">
        <f t="shared" si="20"/>
        <v>1.3029143673195964E-2</v>
      </c>
      <c r="H314" s="3">
        <f>1-E314/MAX(E$2:E314)</f>
        <v>0</v>
      </c>
      <c r="I314" s="44">
        <f>INT((ROW()-2)/计算结果!B$18+1)</f>
        <v>157</v>
      </c>
      <c r="J314" s="3">
        <f ca="1">IF(AND(I314=1,I314&lt;&gt;I313),0,IF(I314&gt;I313,OFFSET(E314,IF(SUM(OFFSET(I314,0,0,计算结果!B$18-1,1))/'000300'!I314=计算结果!B$18,计算结果!B$18-1,SUM(OFFSET(I314,0,0,计算结果!B$18,1))/'000300'!I314-1),0,1,1)/E313-1,J313))</f>
        <v>7.3344029337611971E-3</v>
      </c>
      <c r="K314" s="34">
        <f ca="1">IF(I314=1,0.02,IF(I314&gt;I313,IF(AND(J314&gt;0,J313&gt;0,MAX(OFFSET(C314,0,0,计算结果!B$18-1,1))&gt;MAX(OFFSET('000300'!C313,0,0,-计算结果!B$18+1,1))),K313+0.02,IF(AND(J314&lt;0,J313&lt;0,MIN(OFFSET(C314,0,0,计算结果!B$18-1,1))&lt;MIN(OFFSET('000300'!C313,0,0,-计算结果!B$18+1,1))),K313+0.02,0.02)),K313))</f>
        <v>0.08</v>
      </c>
      <c r="L314" s="34">
        <f ca="1">IF(I314&lt;&gt;I313,IF(OFFSET(J314,计算结果!B$18,0,1,1)&gt;0,MAX(OFFSET(C314,0,0,计算结果!B$18-1,1)),IF(OFFSET(J314,计算结果!B$18,0,1,1)&lt;0,MIN(OFFSET(D314,0,0,计算结果!B$18-1,1)),L313)),L313)</f>
        <v>1152.8900000000001</v>
      </c>
      <c r="M314" s="34">
        <f t="shared" ca="1" si="24"/>
        <v>1020.999043418716</v>
      </c>
      <c r="N314" s="33" t="str">
        <f t="shared" ca="1" si="23"/>
        <v>买</v>
      </c>
      <c r="O314" s="4" t="str">
        <f t="shared" ca="1" si="21"/>
        <v/>
      </c>
      <c r="P314" s="3">
        <f ca="1">IF(N313="买",E314/E313-1,0)-IF(O314=1,计算结果!B$17,0)</f>
        <v>1.3029143673195964E-2</v>
      </c>
      <c r="Q314" s="2">
        <f t="shared" ca="1" si="22"/>
        <v>1.1724619673447776</v>
      </c>
      <c r="R314" s="3">
        <f ca="1">1-Q314/MAX(Q$2:Q314)</f>
        <v>0</v>
      </c>
    </row>
    <row r="315" spans="1:18" x14ac:dyDescent="0.15">
      <c r="A315" s="1">
        <v>38831</v>
      </c>
      <c r="B315">
        <v>1156.9100000000001</v>
      </c>
      <c r="C315">
        <v>1160.58</v>
      </c>
      <c r="D315" s="22">
        <v>1135.75</v>
      </c>
      <c r="E315" s="22">
        <v>1142.7</v>
      </c>
      <c r="F315" s="16">
        <v>26245896192</v>
      </c>
      <c r="G315" s="3">
        <f t="shared" si="20"/>
        <v>-5.6214974416095576E-3</v>
      </c>
      <c r="H315" s="3">
        <f>1-E315/MAX(E$2:E315)</f>
        <v>5.6214974416095576E-3</v>
      </c>
      <c r="I315" s="44">
        <f>INT((ROW()-2)/计算结果!B$18+1)</f>
        <v>157</v>
      </c>
      <c r="J315" s="3">
        <f ca="1">IF(AND(I315=1,I315&lt;&gt;I314),0,IF(I315&gt;I314,OFFSET(E315,IF(SUM(OFFSET(I315,0,0,计算结果!B$18-1,1))/'000300'!I315=计算结果!B$18,计算结果!B$18-1,SUM(OFFSET(I315,0,0,计算结果!B$18,1))/'000300'!I315-1),0,1,1)/E314-1,J314))</f>
        <v>7.3344029337611971E-3</v>
      </c>
      <c r="K315" s="34">
        <f ca="1">IF(I315=1,0.02,IF(I315&gt;I314,IF(AND(J315&gt;0,J314&gt;0,MAX(OFFSET(C315,0,0,计算结果!B$18-1,1))&gt;MAX(OFFSET('000300'!C314,0,0,-计算结果!B$18+1,1))),K314+0.02,IF(AND(J315&lt;0,J314&lt;0,MIN(OFFSET(C315,0,0,计算结果!B$18-1,1))&lt;MIN(OFFSET('000300'!C314,0,0,-计算结果!B$18+1,1))),K314+0.02,0.02)),K314))</f>
        <v>0.08</v>
      </c>
      <c r="L315" s="34">
        <f ca="1">IF(I315&lt;&gt;I314,IF(OFFSET(J315,计算结果!B$18,0,1,1)&gt;0,MAX(OFFSET(C315,0,0,计算结果!B$18-1,1)),IF(OFFSET(J315,计算结果!B$18,0,1,1)&lt;0,MIN(OFFSET(D315,0,0,计算结果!B$18-1,1)),L314)),L314)</f>
        <v>1152.8900000000001</v>
      </c>
      <c r="M315" s="34">
        <f t="shared" ca="1" si="24"/>
        <v>1020.999043418716</v>
      </c>
      <c r="N315" s="33" t="str">
        <f t="shared" ca="1" si="23"/>
        <v>买</v>
      </c>
      <c r="O315" s="4" t="str">
        <f t="shared" ca="1" si="21"/>
        <v/>
      </c>
      <c r="P315" s="3">
        <f ca="1">IF(N314="买",E315/E314-1,0)-IF(O315=1,计算结果!B$17,0)</f>
        <v>-5.6214974416095576E-3</v>
      </c>
      <c r="Q315" s="2">
        <f t="shared" ca="1" si="22"/>
        <v>1.1658709753949643</v>
      </c>
      <c r="R315" s="3">
        <f ca="1">1-Q315/MAX(Q$2:Q315)</f>
        <v>5.6214974416096686E-3</v>
      </c>
    </row>
    <row r="316" spans="1:18" x14ac:dyDescent="0.15">
      <c r="A316" s="1">
        <v>38832</v>
      </c>
      <c r="B316">
        <v>1139.49</v>
      </c>
      <c r="C316">
        <v>1149.54</v>
      </c>
      <c r="D316" s="22">
        <v>1123.0999999999999</v>
      </c>
      <c r="E316" s="22">
        <v>1141.93</v>
      </c>
      <c r="F316" s="16">
        <v>22885232640</v>
      </c>
      <c r="G316" s="3">
        <f t="shared" si="20"/>
        <v>-6.7384265336478677E-4</v>
      </c>
      <c r="H316" s="3">
        <f>1-E316/MAX(E$2:E316)</f>
        <v>6.2915520902224742E-3</v>
      </c>
      <c r="I316" s="44">
        <f>INT((ROW()-2)/计算结果!B$18+1)</f>
        <v>158</v>
      </c>
      <c r="J316" s="3">
        <f ca="1">IF(AND(I316=1,I316&lt;&gt;I315),0,IF(I316&gt;I315,OFFSET(E316,IF(SUM(OFFSET(I316,0,0,计算结果!B$18-1,1))/'000300'!I316=计算结果!B$18,计算结果!B$18-1,SUM(OFFSET(I316,0,0,计算结果!B$18,1))/'000300'!I316-1),0,1,1)/E315-1,J315))</f>
        <v>1.1402817887459449E-2</v>
      </c>
      <c r="K316" s="34">
        <f ca="1">IF(I316=1,0.02,IF(I316&gt;I315,IF(AND(J316&gt;0,J315&gt;0,MAX(OFFSET(C316,0,0,计算结果!B$18-1,1))&gt;MAX(OFFSET('000300'!C315,0,0,-计算结果!B$18+1,1))),K315+0.02,IF(AND(J316&lt;0,J315&lt;0,MIN(OFFSET(C316,0,0,计算结果!B$18-1,1))&lt;MIN(OFFSET('000300'!C315,0,0,-计算结果!B$18+1,1))),K315+0.02,0.02)),K315))</f>
        <v>0.02</v>
      </c>
      <c r="L316" s="34">
        <f ca="1">IF(I316&lt;&gt;I315,IF(OFFSET(J316,计算结果!B$18,0,1,1)&gt;0,MAX(OFFSET(C316,0,0,计算结果!B$18-1,1)),IF(OFFSET(J316,计算结果!B$18,0,1,1)&lt;0,MIN(OFFSET(D316,0,0,计算结果!B$18-1,1)),L315)),L315)</f>
        <v>1149.54</v>
      </c>
      <c r="M316" s="34">
        <f t="shared" ca="1" si="24"/>
        <v>1023.5698625503417</v>
      </c>
      <c r="N316" s="33" t="str">
        <f t="shared" ca="1" si="23"/>
        <v>买</v>
      </c>
      <c r="O316" s="4" t="str">
        <f t="shared" ca="1" si="21"/>
        <v/>
      </c>
      <c r="P316" s="3">
        <f ca="1">IF(N315="买",E316/E315-1,0)-IF(O316=1,计算结果!B$17,0)</f>
        <v>-6.7384265336478677E-4</v>
      </c>
      <c r="Q316" s="2">
        <f t="shared" ca="1" si="22"/>
        <v>1.1650853618034231</v>
      </c>
      <c r="R316" s="3">
        <f ca="1">1-Q316/MAX(Q$2:Q316)</f>
        <v>6.2915520902224742E-3</v>
      </c>
    </row>
    <row r="317" spans="1:18" x14ac:dyDescent="0.15">
      <c r="A317" s="1">
        <v>38833</v>
      </c>
      <c r="B317">
        <v>1142.9000000000001</v>
      </c>
      <c r="C317">
        <v>1162.02</v>
      </c>
      <c r="D317" s="22">
        <v>1142.07</v>
      </c>
      <c r="E317" s="22">
        <v>1155.73</v>
      </c>
      <c r="F317" s="16">
        <v>25476171776</v>
      </c>
      <c r="G317" s="3">
        <f t="shared" si="20"/>
        <v>1.2084803797080435E-2</v>
      </c>
      <c r="H317" s="3">
        <f>1-E317/MAX(E$2:E317)</f>
        <v>0</v>
      </c>
      <c r="I317" s="44">
        <f>INT((ROW()-2)/计算结果!B$18+1)</f>
        <v>158</v>
      </c>
      <c r="J317" s="3">
        <f ca="1">IF(AND(I317=1,I317&lt;&gt;I316),0,IF(I317&gt;I316,OFFSET(E317,IF(SUM(OFFSET(I317,0,0,计算结果!B$18-1,1))/'000300'!I317=计算结果!B$18,计算结果!B$18-1,SUM(OFFSET(I317,0,0,计算结果!B$18,1))/'000300'!I317-1),0,1,1)/E316-1,J316))</f>
        <v>1.1402817887459449E-2</v>
      </c>
      <c r="K317" s="34">
        <f ca="1">IF(I317=1,0.02,IF(I317&gt;I316,IF(AND(J317&gt;0,J316&gt;0,MAX(OFFSET(C317,0,0,计算结果!B$18-1,1))&gt;MAX(OFFSET('000300'!C316,0,0,-计算结果!B$18+1,1))),K316+0.02,IF(AND(J317&lt;0,J316&lt;0,MIN(OFFSET(C317,0,0,计算结果!B$18-1,1))&lt;MIN(OFFSET('000300'!C316,0,0,-计算结果!B$18+1,1))),K316+0.02,0.02)),K316))</f>
        <v>0.02</v>
      </c>
      <c r="L317" s="34">
        <f ca="1">IF(I317&lt;&gt;I316,IF(OFFSET(J317,计算结果!B$18,0,1,1)&gt;0,MAX(OFFSET(C317,0,0,计算结果!B$18-1,1)),IF(OFFSET(J317,计算结果!B$18,0,1,1)&lt;0,MIN(OFFSET(D317,0,0,计算结果!B$18-1,1)),L316)),L316)</f>
        <v>1149.54</v>
      </c>
      <c r="M317" s="34">
        <f t="shared" ca="1" si="24"/>
        <v>1023.5698625503417</v>
      </c>
      <c r="N317" s="33" t="str">
        <f t="shared" ca="1" si="23"/>
        <v>买</v>
      </c>
      <c r="O317" s="4" t="str">
        <f t="shared" ca="1" si="21"/>
        <v/>
      </c>
      <c r="P317" s="3">
        <f ca="1">IF(N316="买",E317/E316-1,0)-IF(O317=1,计算结果!B$17,0)</f>
        <v>1.2084803797080435E-2</v>
      </c>
      <c r="Q317" s="2">
        <f t="shared" ca="1" si="22"/>
        <v>1.179165189807668</v>
      </c>
      <c r="R317" s="3">
        <f ca="1">1-Q317/MAX(Q$2:Q317)</f>
        <v>0</v>
      </c>
    </row>
    <row r="318" spans="1:18" x14ac:dyDescent="0.15">
      <c r="A318" s="1">
        <v>38834</v>
      </c>
      <c r="B318">
        <v>1157.3800000000001</v>
      </c>
      <c r="C318">
        <v>1159.9000000000001</v>
      </c>
      <c r="D318" s="22">
        <v>1145.26</v>
      </c>
      <c r="E318" s="22">
        <v>1155.27</v>
      </c>
      <c r="F318" s="16">
        <v>18862520320</v>
      </c>
      <c r="G318" s="3">
        <f t="shared" si="20"/>
        <v>-3.9801683784279618E-4</v>
      </c>
      <c r="H318" s="3">
        <f>1-E318/MAX(E$2:E318)</f>
        <v>3.9801683784279618E-4</v>
      </c>
      <c r="I318" s="44">
        <f>INT((ROW()-2)/计算结果!B$18+1)</f>
        <v>159</v>
      </c>
      <c r="J318" s="3">
        <f ca="1">IF(AND(I318=1,I318&lt;&gt;I317),0,IF(I318&gt;I317,OFFSET(E318,IF(SUM(OFFSET(I318,0,0,计算结果!B$18-1,1))/'000300'!I318=计算结果!B$18,计算结果!B$18-1,SUM(OFFSET(I318,0,0,计算结果!B$18,1))/'000300'!I318-1),0,1,1)/E317-1,J317))</f>
        <v>1.4380521402057589E-2</v>
      </c>
      <c r="K318" s="34">
        <f ca="1">IF(I318=1,0.02,IF(I318&gt;I317,IF(AND(J318&gt;0,J317&gt;0,MAX(OFFSET(C318,0,0,计算结果!B$18-1,1))&gt;MAX(OFFSET('000300'!C317,0,0,-计算结果!B$18+1,1))),K317+0.02,IF(AND(J318&lt;0,J317&lt;0,MIN(OFFSET(C318,0,0,计算结果!B$18-1,1))&lt;MIN(OFFSET('000300'!C317,0,0,-计算结果!B$18+1,1))),K317+0.02,0.02)),K317))</f>
        <v>0.02</v>
      </c>
      <c r="L318" s="34">
        <f ca="1">IF(I318&lt;&gt;I317,IF(OFFSET(J318,计算结果!B$18,0,1,1)&gt;0,MAX(OFFSET(C318,0,0,计算结果!B$18-1,1)),IF(OFFSET(J318,计算结果!B$18,0,1,1)&lt;0,MIN(OFFSET(D318,0,0,计算结果!B$18-1,1)),L317)),L317)</f>
        <v>1159.9000000000001</v>
      </c>
      <c r="M318" s="34">
        <f t="shared" ca="1" si="24"/>
        <v>1026.2964652993348</v>
      </c>
      <c r="N318" s="33" t="str">
        <f t="shared" ca="1" si="23"/>
        <v>买</v>
      </c>
      <c r="O318" s="4" t="str">
        <f t="shared" ca="1" si="21"/>
        <v/>
      </c>
      <c r="P318" s="3">
        <f ca="1">IF(N317="买",E318/E317-1,0)-IF(O318=1,计算结果!B$17,0)</f>
        <v>-3.9801683784279618E-4</v>
      </c>
      <c r="Q318" s="2">
        <f t="shared" ca="1" si="22"/>
        <v>1.1786958622075265</v>
      </c>
      <c r="R318" s="3">
        <f ca="1">1-Q318/MAX(Q$2:Q318)</f>
        <v>3.9801683784279618E-4</v>
      </c>
    </row>
    <row r="319" spans="1:18" x14ac:dyDescent="0.15">
      <c r="A319" s="1">
        <v>38835</v>
      </c>
      <c r="B319">
        <v>1143.5899999999999</v>
      </c>
      <c r="C319">
        <v>1173.8800000000001</v>
      </c>
      <c r="D319" s="22">
        <v>1133.19</v>
      </c>
      <c r="E319" s="22">
        <v>1172.3499999999999</v>
      </c>
      <c r="F319" s="16">
        <v>24343009280</v>
      </c>
      <c r="G319" s="3">
        <f t="shared" si="20"/>
        <v>1.4784422689068322E-2</v>
      </c>
      <c r="H319" s="3">
        <f>1-E319/MAX(E$2:E319)</f>
        <v>0</v>
      </c>
      <c r="I319" s="44">
        <f>INT((ROW()-2)/计算结果!B$18+1)</f>
        <v>159</v>
      </c>
      <c r="J319" s="3">
        <f ca="1">IF(AND(I319=1,I319&lt;&gt;I318),0,IF(I319&gt;I318,OFFSET(E319,IF(SUM(OFFSET(I319,0,0,计算结果!B$18-1,1))/'000300'!I319=计算结果!B$18,计算结果!B$18-1,SUM(OFFSET(I319,0,0,计算结果!B$18,1))/'000300'!I319-1),0,1,1)/E318-1,J318))</f>
        <v>1.4380521402057589E-2</v>
      </c>
      <c r="K319" s="34">
        <f ca="1">IF(I319=1,0.02,IF(I319&gt;I318,IF(AND(J319&gt;0,J318&gt;0,MAX(OFFSET(C319,0,0,计算结果!B$18-1,1))&gt;MAX(OFFSET('000300'!C318,0,0,-计算结果!B$18+1,1))),K318+0.02,IF(AND(J319&lt;0,J318&lt;0,MIN(OFFSET(C319,0,0,计算结果!B$18-1,1))&lt;MIN(OFFSET('000300'!C318,0,0,-计算结果!B$18+1,1))),K318+0.02,0.02)),K318))</f>
        <v>0.02</v>
      </c>
      <c r="L319" s="34">
        <f ca="1">IF(I319&lt;&gt;I318,IF(OFFSET(J319,计算结果!B$18,0,1,1)&gt;0,MAX(OFFSET(C319,0,0,计算结果!B$18-1,1)),IF(OFFSET(J319,计算结果!B$18,0,1,1)&lt;0,MIN(OFFSET(D319,0,0,计算结果!B$18-1,1)),L318)),L318)</f>
        <v>1159.9000000000001</v>
      </c>
      <c r="M319" s="34">
        <f t="shared" ca="1" si="24"/>
        <v>1026.2964652993348</v>
      </c>
      <c r="N319" s="33" t="str">
        <f t="shared" ca="1" si="23"/>
        <v>买</v>
      </c>
      <c r="O319" s="4" t="str">
        <f t="shared" ca="1" si="21"/>
        <v/>
      </c>
      <c r="P319" s="3">
        <f ca="1">IF(N318="买",E319/E318-1,0)-IF(O319=1,计算结果!B$17,0)</f>
        <v>1.4784422689068322E-2</v>
      </c>
      <c r="Q319" s="2">
        <f t="shared" ca="1" si="22"/>
        <v>1.1961222000562584</v>
      </c>
      <c r="R319" s="3">
        <f ca="1">1-Q319/MAX(Q$2:Q319)</f>
        <v>0</v>
      </c>
    </row>
    <row r="320" spans="1:18" x14ac:dyDescent="0.15">
      <c r="A320" s="1">
        <v>38845</v>
      </c>
      <c r="B320">
        <v>1179.58</v>
      </c>
      <c r="C320">
        <v>1218.8599999999999</v>
      </c>
      <c r="D320" s="22">
        <v>1179.58</v>
      </c>
      <c r="E320" s="22">
        <v>1218.44</v>
      </c>
      <c r="F320" s="16">
        <v>26536314880</v>
      </c>
      <c r="G320" s="3">
        <f t="shared" si="20"/>
        <v>3.9314197978419507E-2</v>
      </c>
      <c r="H320" s="3">
        <f>1-E320/MAX(E$2:E320)</f>
        <v>0</v>
      </c>
      <c r="I320" s="44">
        <f>INT((ROW()-2)/计算结果!B$18+1)</f>
        <v>160</v>
      </c>
      <c r="J320" s="3">
        <f ca="1">IF(AND(I320=1,I320&lt;&gt;I319),0,IF(I320&gt;I319,OFFSET(E320,IF(SUM(OFFSET(I320,0,0,计算结果!B$18-1,1))/'000300'!I320=计算结果!B$18,计算结果!B$18-1,SUM(OFFSET(I320,0,0,计算结果!B$18,1))/'000300'!I320-1),0,1,1)/E319-1,J319))</f>
        <v>6.7607796306563772E-2</v>
      </c>
      <c r="K320" s="34">
        <f ca="1">IF(I320=1,0.02,IF(I320&gt;I319,IF(AND(J320&gt;0,J319&gt;0,MAX(OFFSET(C320,0,0,计算结果!B$18-1,1))&gt;MAX(OFFSET('000300'!C319,0,0,-计算结果!B$18+1,1))),K319+0.02,IF(AND(J320&lt;0,J319&lt;0,MIN(OFFSET(C320,0,0,计算结果!B$18-1,1))&lt;MIN(OFFSET('000300'!C319,0,0,-计算结果!B$18+1,1))),K319+0.02,0.02)),K319))</f>
        <v>0.04</v>
      </c>
      <c r="L320" s="34">
        <f ca="1">IF(I320&lt;&gt;I319,IF(OFFSET(J320,计算结果!B$18,0,1,1)&gt;0,MAX(OFFSET(C320,0,0,计算结果!B$18-1,1)),IF(OFFSET(J320,计算结果!B$18,0,1,1)&lt;0,MIN(OFFSET(D320,0,0,计算结果!B$18-1,1)),L319)),L319)</f>
        <v>1218.8599999999999</v>
      </c>
      <c r="M320" s="34">
        <f t="shared" ca="1" si="24"/>
        <v>1033.9990066873615</v>
      </c>
      <c r="N320" s="33" t="str">
        <f t="shared" ca="1" si="23"/>
        <v>买</v>
      </c>
      <c r="O320" s="4" t="str">
        <f t="shared" ca="1" si="21"/>
        <v/>
      </c>
      <c r="P320" s="3">
        <f ca="1">IF(N319="买",E320/E319-1,0)-IF(O320=1,计算结果!B$17,0)</f>
        <v>3.9314197978419507E-2</v>
      </c>
      <c r="Q320" s="2">
        <f t="shared" ca="1" si="22"/>
        <v>1.2431467850356528</v>
      </c>
      <c r="R320" s="3">
        <f ca="1">1-Q320/MAX(Q$2:Q320)</f>
        <v>0</v>
      </c>
    </row>
    <row r="321" spans="1:18" x14ac:dyDescent="0.15">
      <c r="A321" s="1">
        <v>38846</v>
      </c>
      <c r="B321">
        <v>1226.31</v>
      </c>
      <c r="C321">
        <v>1252.76</v>
      </c>
      <c r="D321" s="22">
        <v>1222.68</v>
      </c>
      <c r="E321" s="22">
        <v>1251.6099999999999</v>
      </c>
      <c r="F321" s="16">
        <v>33111916544</v>
      </c>
      <c r="G321" s="3">
        <f t="shared" si="20"/>
        <v>2.7223334755917206E-2</v>
      </c>
      <c r="H321" s="3">
        <f>1-E321/MAX(E$2:E321)</f>
        <v>0</v>
      </c>
      <c r="I321" s="44">
        <f>INT((ROW()-2)/计算结果!B$18+1)</f>
        <v>160</v>
      </c>
      <c r="J321" s="3">
        <f ca="1">IF(AND(I321=1,I321&lt;&gt;I320),0,IF(I321&gt;I320,OFFSET(E321,IF(SUM(OFFSET(I321,0,0,计算结果!B$18-1,1))/'000300'!I321=计算结果!B$18,计算结果!B$18-1,SUM(OFFSET(I321,0,0,计算结果!B$18,1))/'000300'!I321-1),0,1,1)/E320-1,J320))</f>
        <v>6.7607796306563772E-2</v>
      </c>
      <c r="K321" s="34">
        <f ca="1">IF(I321=1,0.02,IF(I321&gt;I320,IF(AND(J321&gt;0,J320&gt;0,MAX(OFFSET(C321,0,0,计算结果!B$18-1,1))&gt;MAX(OFFSET('000300'!C320,0,0,-计算结果!B$18+1,1))),K320+0.02,IF(AND(J321&lt;0,J320&lt;0,MIN(OFFSET(C321,0,0,计算结果!B$18-1,1))&lt;MIN(OFFSET('000300'!C320,0,0,-计算结果!B$18+1,1))),K320+0.02,0.02)),K320))</f>
        <v>0.04</v>
      </c>
      <c r="L321" s="34">
        <f ca="1">IF(I321&lt;&gt;I320,IF(OFFSET(J321,计算结果!B$18,0,1,1)&gt;0,MAX(OFFSET(C321,0,0,计算结果!B$18-1,1)),IF(OFFSET(J321,计算结果!B$18,0,1,1)&lt;0,MIN(OFFSET(D321,0,0,计算结果!B$18-1,1)),L320)),L320)</f>
        <v>1218.8599999999999</v>
      </c>
      <c r="M321" s="34">
        <f t="shared" ca="1" si="24"/>
        <v>1033.9990066873615</v>
      </c>
      <c r="N321" s="33" t="str">
        <f t="shared" ca="1" si="23"/>
        <v>买</v>
      </c>
      <c r="O321" s="4" t="str">
        <f t="shared" ca="1" si="21"/>
        <v/>
      </c>
      <c r="P321" s="3">
        <f ca="1">IF(N320="买",E321/E320-1,0)-IF(O321=1,计算结果!B$17,0)</f>
        <v>2.7223334755917206E-2</v>
      </c>
      <c r="Q321" s="2">
        <f t="shared" ca="1" si="22"/>
        <v>1.2769893861154207</v>
      </c>
      <c r="R321" s="3">
        <f ca="1">1-Q321/MAX(Q$2:Q321)</f>
        <v>0</v>
      </c>
    </row>
    <row r="322" spans="1:18" x14ac:dyDescent="0.15">
      <c r="A322" s="1">
        <v>38847</v>
      </c>
      <c r="B322">
        <v>1257.98</v>
      </c>
      <c r="C322">
        <v>1273.68</v>
      </c>
      <c r="D322" s="22">
        <v>1243.47</v>
      </c>
      <c r="E322" s="22">
        <v>1265.93</v>
      </c>
      <c r="F322" s="16">
        <v>33568258048</v>
      </c>
      <c r="G322" s="3">
        <f t="shared" si="20"/>
        <v>1.1441263652415712E-2</v>
      </c>
      <c r="H322" s="3">
        <f>1-E322/MAX(E$2:E322)</f>
        <v>0</v>
      </c>
      <c r="I322" s="44">
        <f>INT((ROW()-2)/计算结果!B$18+1)</f>
        <v>161</v>
      </c>
      <c r="J322" s="3">
        <f ca="1">IF(AND(I322=1,I322&lt;&gt;I321),0,IF(I322&gt;I321,OFFSET(E322,IF(SUM(OFFSET(I322,0,0,计算结果!B$18-1,1))/'000300'!I322=计算结果!B$18,计算结果!B$18-1,SUM(OFFSET(I322,0,0,计算结果!B$18,1))/'000300'!I322-1),0,1,1)/E321-1,J321))</f>
        <v>2.7404702742868103E-3</v>
      </c>
      <c r="K322" s="34">
        <f ca="1">IF(I322=1,0.02,IF(I322&gt;I321,IF(AND(J322&gt;0,J321&gt;0,MAX(OFFSET(C322,0,0,计算结果!B$18-1,1))&gt;MAX(OFFSET('000300'!C321,0,0,-计算结果!B$18+1,1))),K321+0.02,IF(AND(J322&lt;0,J321&lt;0,MIN(OFFSET(C322,0,0,计算结果!B$18-1,1))&lt;MIN(OFFSET('000300'!C321,0,0,-计算结果!B$18+1,1))),K321+0.02,0.02)),K321))</f>
        <v>0.06</v>
      </c>
      <c r="L322" s="34">
        <f ca="1">IF(I322&lt;&gt;I321,IF(OFFSET(J322,计算结果!B$18,0,1,1)&gt;0,MAX(OFFSET(C322,0,0,计算结果!B$18-1,1)),IF(OFFSET(J322,计算结果!B$18,0,1,1)&lt;0,MIN(OFFSET(D322,0,0,计算结果!B$18-1,1)),L321)),L321)</f>
        <v>1273.68</v>
      </c>
      <c r="M322" s="34">
        <f t="shared" ca="1" si="24"/>
        <v>1048.3798662861197</v>
      </c>
      <c r="N322" s="33" t="str">
        <f t="shared" ca="1" si="23"/>
        <v>买</v>
      </c>
      <c r="O322" s="4" t="str">
        <f t="shared" ca="1" si="21"/>
        <v/>
      </c>
      <c r="P322" s="3">
        <f ca="1">IF(N321="买",E322/E321-1,0)-IF(O322=1,计算结果!B$17,0)</f>
        <v>1.1441263652415712E-2</v>
      </c>
      <c r="Q322" s="2">
        <f t="shared" ca="1" si="22"/>
        <v>1.2915997583633037</v>
      </c>
      <c r="R322" s="3">
        <f ca="1">1-Q322/MAX(Q$2:Q322)</f>
        <v>0</v>
      </c>
    </row>
    <row r="323" spans="1:18" x14ac:dyDescent="0.15">
      <c r="A323" s="1">
        <v>38848</v>
      </c>
      <c r="B323">
        <v>1267.22</v>
      </c>
      <c r="C323">
        <v>1294.8699999999999</v>
      </c>
      <c r="D323" s="22">
        <v>1254.3499999999999</v>
      </c>
      <c r="E323" s="22">
        <v>1255.04</v>
      </c>
      <c r="F323" s="16">
        <v>37299605504</v>
      </c>
      <c r="G323" s="3">
        <f t="shared" ref="G323:G386" si="25">E323/E322-1</f>
        <v>-8.6023713791442136E-3</v>
      </c>
      <c r="H323" s="3">
        <f>1-E323/MAX(E$2:E323)</f>
        <v>8.6023713791442136E-3</v>
      </c>
      <c r="I323" s="44">
        <f>INT((ROW()-2)/计算结果!B$18+1)</f>
        <v>161</v>
      </c>
      <c r="J323" s="3">
        <f ca="1">IF(AND(I323=1,I323&lt;&gt;I322),0,IF(I323&gt;I322,OFFSET(E323,IF(SUM(OFFSET(I323,0,0,计算结果!B$18-1,1))/'000300'!I323=计算结果!B$18,计算结果!B$18-1,SUM(OFFSET(I323,0,0,计算结果!B$18,1))/'000300'!I323-1),0,1,1)/E322-1,J322))</f>
        <v>2.7404702742868103E-3</v>
      </c>
      <c r="K323" s="34">
        <f ca="1">IF(I323=1,0.02,IF(I323&gt;I322,IF(AND(J323&gt;0,J322&gt;0,MAX(OFFSET(C323,0,0,计算结果!B$18-1,1))&gt;MAX(OFFSET('000300'!C322,0,0,-计算结果!B$18+1,1))),K322+0.02,IF(AND(J323&lt;0,J322&lt;0,MIN(OFFSET(C323,0,0,计算结果!B$18-1,1))&lt;MIN(OFFSET('000300'!C322,0,0,-计算结果!B$18+1,1))),K322+0.02,0.02)),K322))</f>
        <v>0.06</v>
      </c>
      <c r="L323" s="34">
        <f ca="1">IF(I323&lt;&gt;I322,IF(OFFSET(J323,计算结果!B$18,0,1,1)&gt;0,MAX(OFFSET(C323,0,0,计算结果!B$18-1,1)),IF(OFFSET(J323,计算结果!B$18,0,1,1)&lt;0,MIN(OFFSET(D323,0,0,计算结果!B$18-1,1)),L322)),L322)</f>
        <v>1273.68</v>
      </c>
      <c r="M323" s="34">
        <f t="shared" ca="1" si="24"/>
        <v>1048.3798662861197</v>
      </c>
      <c r="N323" s="33" t="str">
        <f t="shared" ca="1" si="23"/>
        <v>买</v>
      </c>
      <c r="O323" s="4" t="str">
        <f t="shared" ca="1" si="21"/>
        <v/>
      </c>
      <c r="P323" s="3">
        <f ca="1">IF(N322="买",E323/E322-1,0)-IF(O323=1,计算结果!B$17,0)</f>
        <v>-8.6023713791442136E-3</v>
      </c>
      <c r="Q323" s="2">
        <f t="shared" ca="1" si="22"/>
        <v>1.2804889375686497</v>
      </c>
      <c r="R323" s="3">
        <f ca="1">1-Q323/MAX(Q$2:Q323)</f>
        <v>8.6023713791441025E-3</v>
      </c>
    </row>
    <row r="324" spans="1:18" x14ac:dyDescent="0.15">
      <c r="A324" s="1">
        <v>38849</v>
      </c>
      <c r="B324">
        <v>1255.23</v>
      </c>
      <c r="C324">
        <v>1296.3800000000001</v>
      </c>
      <c r="D324" s="22">
        <v>1252.68</v>
      </c>
      <c r="E324" s="22">
        <v>1296.26</v>
      </c>
      <c r="F324" s="16">
        <v>34261843968</v>
      </c>
      <c r="G324" s="3">
        <f t="shared" si="25"/>
        <v>3.2843574706782341E-2</v>
      </c>
      <c r="H324" s="3">
        <f>1-E324/MAX(E$2:E324)</f>
        <v>0</v>
      </c>
      <c r="I324" s="44">
        <f>INT((ROW()-2)/计算结果!B$18+1)</f>
        <v>162</v>
      </c>
      <c r="J324" s="3">
        <f ca="1">IF(AND(I324=1,I324&lt;&gt;I323),0,IF(I324&gt;I323,OFFSET(E324,IF(SUM(OFFSET(I324,0,0,计算结果!B$18-1,1))/'000300'!I324=计算结果!B$18,计算结果!B$18-1,SUM(OFFSET(I324,0,0,计算结果!B$18,1))/'000300'!I324-1),0,1,1)/E323-1,J323))</f>
        <v>7.7383987761346251E-2</v>
      </c>
      <c r="K324" s="34">
        <f ca="1">IF(I324=1,0.02,IF(I324&gt;I323,IF(AND(J324&gt;0,J323&gt;0,MAX(OFFSET(C324,0,0,计算结果!B$18-1,1))&gt;MAX(OFFSET('000300'!C323,0,0,-计算结果!B$18+1,1))),K323+0.02,IF(AND(J324&lt;0,J323&lt;0,MIN(OFFSET(C324,0,0,计算结果!B$18-1,1))&lt;MIN(OFFSET('000300'!C323,0,0,-计算结果!B$18+1,1))),K323+0.02,0.02)),K323))</f>
        <v>0.08</v>
      </c>
      <c r="L324" s="34">
        <f ca="1">IF(I324&lt;&gt;I323,IF(OFFSET(J324,计算结果!B$18,0,1,1)&gt;0,MAX(OFFSET(C324,0,0,计算结果!B$18-1,1)),IF(OFFSET(J324,计算结果!B$18,0,1,1)&lt;0,MIN(OFFSET(D324,0,0,计算结果!B$18-1,1)),L323)),L323)</f>
        <v>1252.68</v>
      </c>
      <c r="M324" s="34">
        <f t="shared" ca="1" si="24"/>
        <v>1064.7238769832302</v>
      </c>
      <c r="N324" s="33" t="str">
        <f t="shared" ca="1" si="23"/>
        <v>买</v>
      </c>
      <c r="O324" s="4" t="str">
        <f t="shared" ref="O324:O387" ca="1" si="26">IF(N323&lt;&gt;N324,1,"")</f>
        <v/>
      </c>
      <c r="P324" s="3">
        <f ca="1">IF(N323="买",E324/E323-1,0)-IF(O324=1,计算结果!B$17,0)</f>
        <v>3.2843574706782341E-2</v>
      </c>
      <c r="Q324" s="2">
        <f t="shared" ref="Q324:Q387" ca="1" si="27">IFERROR(Q323*(1+P324),Q323)</f>
        <v>1.322544771650894</v>
      </c>
      <c r="R324" s="3">
        <f ca="1">1-Q324/MAX(Q$2:Q324)</f>
        <v>0</v>
      </c>
    </row>
    <row r="325" spans="1:18" x14ac:dyDescent="0.15">
      <c r="A325" s="1">
        <v>38852</v>
      </c>
      <c r="B325">
        <v>1312.14</v>
      </c>
      <c r="C325">
        <v>1352.41</v>
      </c>
      <c r="D325" s="22">
        <v>1301.8</v>
      </c>
      <c r="E325" s="22">
        <v>1352.16</v>
      </c>
      <c r="F325" s="16">
        <v>45768187904</v>
      </c>
      <c r="G325" s="3">
        <f t="shared" si="25"/>
        <v>4.3124064616666402E-2</v>
      </c>
      <c r="H325" s="3">
        <f>1-E325/MAX(E$2:E325)</f>
        <v>0</v>
      </c>
      <c r="I325" s="44">
        <f>INT((ROW()-2)/计算结果!B$18+1)</f>
        <v>162</v>
      </c>
      <c r="J325" s="3">
        <f ca="1">IF(AND(I325=1,I325&lt;&gt;I324),0,IF(I325&gt;I324,OFFSET(E325,IF(SUM(OFFSET(I325,0,0,计算结果!B$18-1,1))/'000300'!I325=计算结果!B$18,计算结果!B$18-1,SUM(OFFSET(I325,0,0,计算结果!B$18,1))/'000300'!I325-1),0,1,1)/E324-1,J324))</f>
        <v>7.7383987761346251E-2</v>
      </c>
      <c r="K325" s="34">
        <f ca="1">IF(I325=1,0.02,IF(I325&gt;I324,IF(AND(J325&gt;0,J324&gt;0,MAX(OFFSET(C325,0,0,计算结果!B$18-1,1))&gt;MAX(OFFSET('000300'!C324,0,0,-计算结果!B$18+1,1))),K324+0.02,IF(AND(J325&lt;0,J324&lt;0,MIN(OFFSET(C325,0,0,计算结果!B$18-1,1))&lt;MIN(OFFSET('000300'!C324,0,0,-计算结果!B$18+1,1))),K324+0.02,0.02)),K324))</f>
        <v>0.08</v>
      </c>
      <c r="L325" s="34">
        <f ca="1">IF(I325&lt;&gt;I324,IF(OFFSET(J325,计算结果!B$18,0,1,1)&gt;0,MAX(OFFSET(C325,0,0,计算结果!B$18-1,1)),IF(OFFSET(J325,计算结果!B$18,0,1,1)&lt;0,MIN(OFFSET(D325,0,0,计算结果!B$18-1,1)),L324)),L324)</f>
        <v>1252.68</v>
      </c>
      <c r="M325" s="34">
        <f t="shared" ca="1" si="24"/>
        <v>1064.7238769832302</v>
      </c>
      <c r="N325" s="33" t="str">
        <f t="shared" ca="1" si="23"/>
        <v>买</v>
      </c>
      <c r="O325" s="4" t="str">
        <f t="shared" ca="1" si="26"/>
        <v/>
      </c>
      <c r="P325" s="3">
        <f ca="1">IF(N324="买",E325/E324-1,0)-IF(O325=1,计算结果!B$17,0)</f>
        <v>4.3124064616666402E-2</v>
      </c>
      <c r="Q325" s="2">
        <f t="shared" ca="1" si="27"/>
        <v>1.3795782778420014</v>
      </c>
      <c r="R325" s="3">
        <f ca="1">1-Q325/MAX(Q$2:Q325)</f>
        <v>0</v>
      </c>
    </row>
    <row r="326" spans="1:18" x14ac:dyDescent="0.15">
      <c r="A326" s="1">
        <v>38853</v>
      </c>
      <c r="B326">
        <v>1368.13</v>
      </c>
      <c r="C326">
        <v>1387.4</v>
      </c>
      <c r="D326" s="22">
        <v>1322.14</v>
      </c>
      <c r="E326" s="22">
        <v>1331.13</v>
      </c>
      <c r="F326" s="16">
        <v>50916397056</v>
      </c>
      <c r="G326" s="3">
        <f t="shared" si="25"/>
        <v>-1.5552893148739755E-2</v>
      </c>
      <c r="H326" s="3">
        <f>1-E326/MAX(E$2:E326)</f>
        <v>1.5552893148739755E-2</v>
      </c>
      <c r="I326" s="44">
        <f>INT((ROW()-2)/计算结果!B$18+1)</f>
        <v>163</v>
      </c>
      <c r="J326" s="3">
        <f ca="1">IF(AND(I326=1,I326&lt;&gt;I325),0,IF(I326&gt;I325,OFFSET(E326,IF(SUM(OFFSET(I326,0,0,计算结果!B$18-1,1))/'000300'!I326=计算结果!B$18,计算结果!B$18-1,SUM(OFFSET(I326,0,0,计算结果!B$18,1))/'000300'!I326-1),0,1,1)/E325-1,J325))</f>
        <v>-1.2306235948408517E-2</v>
      </c>
      <c r="K326" s="34">
        <f ca="1">IF(I326=1,0.02,IF(I326&gt;I325,IF(AND(J326&gt;0,J325&gt;0,MAX(OFFSET(C326,0,0,计算结果!B$18-1,1))&gt;MAX(OFFSET('000300'!C325,0,0,-计算结果!B$18+1,1))),K325+0.02,IF(AND(J326&lt;0,J325&lt;0,MIN(OFFSET(C326,0,0,计算结果!B$18-1,1))&lt;MIN(OFFSET('000300'!C325,0,0,-计算结果!B$18+1,1))),K325+0.02,0.02)),K325))</f>
        <v>0.02</v>
      </c>
      <c r="L326" s="34">
        <f ca="1">IF(I326&lt;&gt;I325,IF(OFFSET(J326,计算结果!B$18,0,1,1)&gt;0,MAX(OFFSET(C326,0,0,计算结果!B$18-1,1)),IF(OFFSET(J326,计算结果!B$18,0,1,1)&lt;0,MIN(OFFSET(D326,0,0,计算结果!B$18-1,1)),L325)),L325)</f>
        <v>1387.4</v>
      </c>
      <c r="M326" s="34">
        <f t="shared" ca="1" si="24"/>
        <v>1071.1773994435655</v>
      </c>
      <c r="N326" s="33" t="str">
        <f t="shared" ref="N326:N389" ca="1" si="28">IF(E326&gt;M326,"买","卖")</f>
        <v>买</v>
      </c>
      <c r="O326" s="4" t="str">
        <f t="shared" ca="1" si="26"/>
        <v/>
      </c>
      <c r="P326" s="3">
        <f ca="1">IF(N325="买",E326/E325-1,0)-IF(O326=1,计算结果!B$17,0)</f>
        <v>-1.5552893148739755E-2</v>
      </c>
      <c r="Q326" s="2">
        <f t="shared" ca="1" si="27"/>
        <v>1.3581218442964023</v>
      </c>
      <c r="R326" s="3">
        <f ca="1">1-Q326/MAX(Q$2:Q326)</f>
        <v>1.5552893148739755E-2</v>
      </c>
    </row>
    <row r="327" spans="1:18" x14ac:dyDescent="0.15">
      <c r="A327" s="1">
        <v>38854</v>
      </c>
      <c r="B327">
        <v>1331.69</v>
      </c>
      <c r="C327">
        <v>1356.13</v>
      </c>
      <c r="D327" s="22">
        <v>1306.8699999999999</v>
      </c>
      <c r="E327" s="22">
        <v>1335.52</v>
      </c>
      <c r="F327" s="16">
        <v>39133827072</v>
      </c>
      <c r="G327" s="3">
        <f t="shared" si="25"/>
        <v>3.2979498621470427E-3</v>
      </c>
      <c r="H327" s="3">
        <f>1-E327/MAX(E$2:E327)</f>
        <v>1.2306235948408517E-2</v>
      </c>
      <c r="I327" s="44">
        <f>INT((ROW()-2)/计算结果!B$18+1)</f>
        <v>163</v>
      </c>
      <c r="J327" s="3">
        <f ca="1">IF(AND(I327=1,I327&lt;&gt;I326),0,IF(I327&gt;I326,OFFSET(E327,IF(SUM(OFFSET(I327,0,0,计算结果!B$18-1,1))/'000300'!I327=计算结果!B$18,计算结果!B$18-1,SUM(OFFSET(I327,0,0,计算结果!B$18,1))/'000300'!I327-1),0,1,1)/E326-1,J326))</f>
        <v>-1.2306235948408517E-2</v>
      </c>
      <c r="K327" s="34">
        <f ca="1">IF(I327=1,0.02,IF(I327&gt;I326,IF(AND(J327&gt;0,J326&gt;0,MAX(OFFSET(C327,0,0,计算结果!B$18-1,1))&gt;MAX(OFFSET('000300'!C326,0,0,-计算结果!B$18+1,1))),K326+0.02,IF(AND(J327&lt;0,J326&lt;0,MIN(OFFSET(C327,0,0,计算结果!B$18-1,1))&lt;MIN(OFFSET('000300'!C326,0,0,-计算结果!B$18+1,1))),K326+0.02,0.02)),K326))</f>
        <v>0.02</v>
      </c>
      <c r="L327" s="34">
        <f ca="1">IF(I327&lt;&gt;I326,IF(OFFSET(J327,计算结果!B$18,0,1,1)&gt;0,MAX(OFFSET(C327,0,0,计算结果!B$18-1,1)),IF(OFFSET(J327,计算结果!B$18,0,1,1)&lt;0,MIN(OFFSET(D327,0,0,计算结果!B$18-1,1)),L326)),L326)</f>
        <v>1387.4</v>
      </c>
      <c r="M327" s="34">
        <f t="shared" ref="M327:M390" ca="1" si="29">IF(I327&gt;I326,M326+K327*(L327-M326),M326)</f>
        <v>1071.1773994435655</v>
      </c>
      <c r="N327" s="33" t="str">
        <f t="shared" ca="1" si="28"/>
        <v>买</v>
      </c>
      <c r="O327" s="4" t="str">
        <f t="shared" ca="1" si="26"/>
        <v/>
      </c>
      <c r="P327" s="3">
        <f ca="1">IF(N326="买",E327/E326-1,0)-IF(O327=1,计算结果!B$17,0)</f>
        <v>3.2979498621470427E-3</v>
      </c>
      <c r="Q327" s="2">
        <f t="shared" ca="1" si="27"/>
        <v>1.3626008620455785</v>
      </c>
      <c r="R327" s="3">
        <f ca="1">1-Q327/MAX(Q$2:Q327)</f>
        <v>1.2306235948408628E-2</v>
      </c>
    </row>
    <row r="328" spans="1:18" x14ac:dyDescent="0.15">
      <c r="A328" s="1">
        <v>38855</v>
      </c>
      <c r="B328">
        <v>1322.65</v>
      </c>
      <c r="C328">
        <v>1340.52</v>
      </c>
      <c r="D328" s="22">
        <v>1301.1099999999999</v>
      </c>
      <c r="E328" s="22">
        <v>1331.2</v>
      </c>
      <c r="F328" s="16">
        <v>31832852480</v>
      </c>
      <c r="G328" s="3">
        <f t="shared" si="25"/>
        <v>-3.2346951000359336E-3</v>
      </c>
      <c r="H328" s="3">
        <f>1-E328/MAX(E$2:E328)</f>
        <v>1.5501124127322186E-2</v>
      </c>
      <c r="I328" s="44">
        <f>INT((ROW()-2)/计算结果!B$18+1)</f>
        <v>164</v>
      </c>
      <c r="J328" s="3">
        <f ca="1">IF(AND(I328=1,I328&lt;&gt;I327),0,IF(I328&gt;I327,OFFSET(E328,IF(SUM(OFFSET(I328,0,0,计算结果!B$18-1,1))/'000300'!I328=计算结果!B$18,计算结果!B$18-1,SUM(OFFSET(I328,0,0,计算结果!B$18,1))/'000300'!I328-1),0,1,1)/E327-1,J327))</f>
        <v>2.2897448184976632E-2</v>
      </c>
      <c r="K328" s="34">
        <f ca="1">IF(I328=1,0.02,IF(I328&gt;I327,IF(AND(J328&gt;0,J327&gt;0,MAX(OFFSET(C328,0,0,计算结果!B$18-1,1))&gt;MAX(OFFSET('000300'!C327,0,0,-计算结果!B$18+1,1))),K327+0.02,IF(AND(J328&lt;0,J327&lt;0,MIN(OFFSET(C328,0,0,计算结果!B$18-1,1))&lt;MIN(OFFSET('000300'!C327,0,0,-计算结果!B$18+1,1))),K327+0.02,0.02)),K327))</f>
        <v>0.02</v>
      </c>
      <c r="L328" s="34">
        <f ca="1">IF(I328&lt;&gt;I327,IF(OFFSET(J328,计算结果!B$18,0,1,1)&gt;0,MAX(OFFSET(C328,0,0,计算结果!B$18-1,1)),IF(OFFSET(J328,计算结果!B$18,0,1,1)&lt;0,MIN(OFFSET(D328,0,0,计算结果!B$18-1,1)),L327)),L327)</f>
        <v>1301.1099999999999</v>
      </c>
      <c r="M328" s="34">
        <f t="shared" ca="1" si="29"/>
        <v>1075.7760514546942</v>
      </c>
      <c r="N328" s="33" t="str">
        <f t="shared" ca="1" si="28"/>
        <v>买</v>
      </c>
      <c r="O328" s="4" t="str">
        <f t="shared" ca="1" si="26"/>
        <v/>
      </c>
      <c r="P328" s="3">
        <f ca="1">IF(N327="买",E328/E327-1,0)-IF(O328=1,计算结果!B$17,0)</f>
        <v>-3.2346951000359336E-3</v>
      </c>
      <c r="Q328" s="2">
        <f t="shared" ca="1" si="27"/>
        <v>1.358193263713815</v>
      </c>
      <c r="R328" s="3">
        <f ca="1">1-Q328/MAX(Q$2:Q328)</f>
        <v>1.5501124127322297E-2</v>
      </c>
    </row>
    <row r="329" spans="1:18" x14ac:dyDescent="0.15">
      <c r="A329" s="1">
        <v>38856</v>
      </c>
      <c r="B329">
        <v>1334.07</v>
      </c>
      <c r="C329">
        <v>1371.22</v>
      </c>
      <c r="D329" s="22">
        <v>1329.32</v>
      </c>
      <c r="E329" s="22">
        <v>1366.1</v>
      </c>
      <c r="F329" s="16">
        <v>36222361600</v>
      </c>
      <c r="G329" s="3">
        <f t="shared" si="25"/>
        <v>2.6216947115384581E-2</v>
      </c>
      <c r="H329" s="3">
        <f>1-E329/MAX(E$2:E329)</f>
        <v>0</v>
      </c>
      <c r="I329" s="44">
        <f>INT((ROW()-2)/计算结果!B$18+1)</f>
        <v>164</v>
      </c>
      <c r="J329" s="3">
        <f ca="1">IF(AND(I329=1,I329&lt;&gt;I328),0,IF(I329&gt;I328,OFFSET(E329,IF(SUM(OFFSET(I329,0,0,计算结果!B$18-1,1))/'000300'!I329=计算结果!B$18,计算结果!B$18-1,SUM(OFFSET(I329,0,0,计算结果!B$18,1))/'000300'!I329-1),0,1,1)/E328-1,J328))</f>
        <v>2.2897448184976632E-2</v>
      </c>
      <c r="K329" s="34">
        <f ca="1">IF(I329=1,0.02,IF(I329&gt;I328,IF(AND(J329&gt;0,J328&gt;0,MAX(OFFSET(C329,0,0,计算结果!B$18-1,1))&gt;MAX(OFFSET('000300'!C328,0,0,-计算结果!B$18+1,1))),K328+0.02,IF(AND(J329&lt;0,J328&lt;0,MIN(OFFSET(C329,0,0,计算结果!B$18-1,1))&lt;MIN(OFFSET('000300'!C328,0,0,-计算结果!B$18+1,1))),K328+0.02,0.02)),K328))</f>
        <v>0.02</v>
      </c>
      <c r="L329" s="34">
        <f ca="1">IF(I329&lt;&gt;I328,IF(OFFSET(J329,计算结果!B$18,0,1,1)&gt;0,MAX(OFFSET(C329,0,0,计算结果!B$18-1,1)),IF(OFFSET(J329,计算结果!B$18,0,1,1)&lt;0,MIN(OFFSET(D329,0,0,计算结果!B$18-1,1)),L328)),L328)</f>
        <v>1301.1099999999999</v>
      </c>
      <c r="M329" s="34">
        <f t="shared" ca="1" si="29"/>
        <v>1075.7760514546942</v>
      </c>
      <c r="N329" s="33" t="str">
        <f t="shared" ca="1" si="28"/>
        <v>买</v>
      </c>
      <c r="O329" s="4" t="str">
        <f t="shared" ca="1" si="26"/>
        <v/>
      </c>
      <c r="P329" s="3">
        <f ca="1">IF(N328="买",E329/E328-1,0)-IF(O329=1,计算结果!B$17,0)</f>
        <v>2.6216947115384581E-2</v>
      </c>
      <c r="Q329" s="2">
        <f t="shared" ca="1" si="27"/>
        <v>1.3938009446810717</v>
      </c>
      <c r="R329" s="3">
        <f ca="1">1-Q329/MAX(Q$2:Q329)</f>
        <v>0</v>
      </c>
    </row>
    <row r="330" spans="1:18" x14ac:dyDescent="0.15">
      <c r="A330" s="1">
        <v>38859</v>
      </c>
      <c r="B330">
        <v>1366.32</v>
      </c>
      <c r="C330">
        <v>1387.57</v>
      </c>
      <c r="D330" s="22">
        <v>1360.35</v>
      </c>
      <c r="E330" s="22">
        <v>1373.67</v>
      </c>
      <c r="F330" s="16">
        <v>38198874112</v>
      </c>
      <c r="G330" s="3">
        <f t="shared" si="25"/>
        <v>5.5413220115658746E-3</v>
      </c>
      <c r="H330" s="3">
        <f>1-E330/MAX(E$2:E330)</f>
        <v>0</v>
      </c>
      <c r="I330" s="44">
        <f>INT((ROW()-2)/计算结果!B$18+1)</f>
        <v>165</v>
      </c>
      <c r="J330" s="3">
        <f ca="1">IF(AND(I330=1,I330&lt;&gt;I329),0,IF(I330&gt;I329,OFFSET(E330,IF(SUM(OFFSET(I330,0,0,计算结果!B$18-1,1))/'000300'!I330=计算结果!B$18,计算结果!B$18-1,SUM(OFFSET(I330,0,0,计算结果!B$18,1))/'000300'!I330-1),0,1,1)/E329-1,J329))</f>
        <v>-3.5465924895688339E-2</v>
      </c>
      <c r="K330" s="34">
        <f ca="1">IF(I330=1,0.02,IF(I330&gt;I329,IF(AND(J330&gt;0,J329&gt;0,MAX(OFFSET(C330,0,0,计算结果!B$18-1,1))&gt;MAX(OFFSET('000300'!C329,0,0,-计算结果!B$18+1,1))),K329+0.02,IF(AND(J330&lt;0,J329&lt;0,MIN(OFFSET(C330,0,0,计算结果!B$18-1,1))&lt;MIN(OFFSET('000300'!C329,0,0,-计算结果!B$18+1,1))),K329+0.02,0.02)),K329))</f>
        <v>0.02</v>
      </c>
      <c r="L330" s="34">
        <f ca="1">IF(I330&lt;&gt;I329,IF(OFFSET(J330,计算结果!B$18,0,1,1)&gt;0,MAX(OFFSET(C330,0,0,计算结果!B$18-1,1)),IF(OFFSET(J330,计算结果!B$18,0,1,1)&lt;0,MIN(OFFSET(D330,0,0,计算结果!B$18-1,1)),L329)),L329)</f>
        <v>1360.35</v>
      </c>
      <c r="M330" s="34">
        <f t="shared" ca="1" si="29"/>
        <v>1081.4675304256002</v>
      </c>
      <c r="N330" s="33" t="str">
        <f t="shared" ca="1" si="28"/>
        <v>买</v>
      </c>
      <c r="O330" s="4" t="str">
        <f t="shared" ca="1" si="26"/>
        <v/>
      </c>
      <c r="P330" s="3">
        <f ca="1">IF(N329="买",E330/E329-1,0)-IF(O330=1,计算结果!B$17,0)</f>
        <v>5.5413220115658746E-3</v>
      </c>
      <c r="Q330" s="2">
        <f t="shared" ca="1" si="27"/>
        <v>1.4015244445355743</v>
      </c>
      <c r="R330" s="3">
        <f ca="1">1-Q330/MAX(Q$2:Q330)</f>
        <v>0</v>
      </c>
    </row>
    <row r="331" spans="1:18" x14ac:dyDescent="0.15">
      <c r="A331" s="1">
        <v>38860</v>
      </c>
      <c r="B331">
        <v>1365.1</v>
      </c>
      <c r="C331">
        <v>1365.1</v>
      </c>
      <c r="D331" s="22">
        <v>1316.55</v>
      </c>
      <c r="E331" s="22">
        <v>1317.65</v>
      </c>
      <c r="F331" s="16">
        <v>32747751424</v>
      </c>
      <c r="G331" s="3">
        <f t="shared" si="25"/>
        <v>-4.0781264787030369E-2</v>
      </c>
      <c r="H331" s="3">
        <f>1-E331/MAX(E$2:E331)</f>
        <v>4.0781264787030369E-2</v>
      </c>
      <c r="I331" s="44">
        <f>INT((ROW()-2)/计算结果!B$18+1)</f>
        <v>165</v>
      </c>
      <c r="J331" s="3">
        <f ca="1">IF(AND(I331=1,I331&lt;&gt;I330),0,IF(I331&gt;I330,OFFSET(E331,IF(SUM(OFFSET(I331,0,0,计算结果!B$18-1,1))/'000300'!I331=计算结果!B$18,计算结果!B$18-1,SUM(OFFSET(I331,0,0,计算结果!B$18,1))/'000300'!I331-1),0,1,1)/E330-1,J330))</f>
        <v>-3.5465924895688339E-2</v>
      </c>
      <c r="K331" s="34">
        <f ca="1">IF(I331=1,0.02,IF(I331&gt;I330,IF(AND(J331&gt;0,J330&gt;0,MAX(OFFSET(C331,0,0,计算结果!B$18-1,1))&gt;MAX(OFFSET('000300'!C330,0,0,-计算结果!B$18+1,1))),K330+0.02,IF(AND(J331&lt;0,J330&lt;0,MIN(OFFSET(C331,0,0,计算结果!B$18-1,1))&lt;MIN(OFFSET('000300'!C330,0,0,-计算结果!B$18+1,1))),K330+0.02,0.02)),K330))</f>
        <v>0.02</v>
      </c>
      <c r="L331" s="34">
        <f ca="1">IF(I331&lt;&gt;I330,IF(OFFSET(J331,计算结果!B$18,0,1,1)&gt;0,MAX(OFFSET(C331,0,0,计算结果!B$18-1,1)),IF(OFFSET(J331,计算结果!B$18,0,1,1)&lt;0,MIN(OFFSET(D331,0,0,计算结果!B$18-1,1)),L330)),L330)</f>
        <v>1360.35</v>
      </c>
      <c r="M331" s="34">
        <f t="shared" ca="1" si="29"/>
        <v>1081.4675304256002</v>
      </c>
      <c r="N331" s="33" t="str">
        <f t="shared" ca="1" si="28"/>
        <v>买</v>
      </c>
      <c r="O331" s="4" t="str">
        <f t="shared" ca="1" si="26"/>
        <v/>
      </c>
      <c r="P331" s="3">
        <f ca="1">IF(N330="买",E331/E330-1,0)-IF(O331=1,计算结果!B$17,0)</f>
        <v>-4.0781264787030369E-2</v>
      </c>
      <c r="Q331" s="2">
        <f t="shared" ca="1" si="27"/>
        <v>1.3443685050574734</v>
      </c>
      <c r="R331" s="3">
        <f ca="1">1-Q331/MAX(Q$2:Q331)</f>
        <v>4.0781264787030369E-2</v>
      </c>
    </row>
    <row r="332" spans="1:18" x14ac:dyDescent="0.15">
      <c r="A332" s="1">
        <v>38861</v>
      </c>
      <c r="B332">
        <v>1325.68</v>
      </c>
      <c r="C332">
        <v>1351.31</v>
      </c>
      <c r="D332" s="22">
        <v>1277.33</v>
      </c>
      <c r="E332" s="22">
        <v>1308.24</v>
      </c>
      <c r="F332" s="16">
        <v>31096815616</v>
      </c>
      <c r="G332" s="3">
        <f t="shared" si="25"/>
        <v>-7.1415019162904825E-3</v>
      </c>
      <c r="H332" s="3">
        <f>1-E332/MAX(E$2:E332)</f>
        <v>4.763152722269548E-2</v>
      </c>
      <c r="I332" s="44">
        <f>INT((ROW()-2)/计算结果!B$18+1)</f>
        <v>166</v>
      </c>
      <c r="J332" s="3">
        <f ca="1">IF(AND(I332=1,I332&lt;&gt;I331),0,IF(I332&gt;I331,OFFSET(E332,IF(SUM(OFFSET(I332,0,0,计算结果!B$18-1,1))/'000300'!I332=计算结果!B$18,计算结果!B$18-1,SUM(OFFSET(I332,0,0,计算结果!B$18,1))/'000300'!I332-1),0,1,1)/E331-1,J331))</f>
        <v>-7.5513224300839399E-3</v>
      </c>
      <c r="K332" s="34">
        <f ca="1">IF(I332=1,0.02,IF(I332&gt;I331,IF(AND(J332&gt;0,J331&gt;0,MAX(OFFSET(C332,0,0,计算结果!B$18-1,1))&gt;MAX(OFFSET('000300'!C331,0,0,-计算结果!B$18+1,1))),K331+0.02,IF(AND(J332&lt;0,J331&lt;0,MIN(OFFSET(C332,0,0,计算结果!B$18-1,1))&lt;MIN(OFFSET('000300'!C331,0,0,-计算结果!B$18+1,1))),K331+0.02,0.02)),K331))</f>
        <v>0.04</v>
      </c>
      <c r="L332" s="34">
        <f ca="1">IF(I332&lt;&gt;I331,IF(OFFSET(J332,计算结果!B$18,0,1,1)&gt;0,MAX(OFFSET(C332,0,0,计算结果!B$18-1,1)),IF(OFFSET(J332,计算结果!B$18,0,1,1)&lt;0,MIN(OFFSET(D332,0,0,计算结果!B$18-1,1)),L331)),L331)</f>
        <v>1351.31</v>
      </c>
      <c r="M332" s="34">
        <f t="shared" ca="1" si="29"/>
        <v>1092.2612292085762</v>
      </c>
      <c r="N332" s="33" t="str">
        <f t="shared" ca="1" si="28"/>
        <v>买</v>
      </c>
      <c r="O332" s="4" t="str">
        <f t="shared" ca="1" si="26"/>
        <v/>
      </c>
      <c r="P332" s="3">
        <f ca="1">IF(N331="买",E332/E331-1,0)-IF(O332=1,计算结果!B$17,0)</f>
        <v>-7.1415019162904825E-3</v>
      </c>
      <c r="Q332" s="2">
        <f t="shared" ca="1" si="27"/>
        <v>1.334767694802405</v>
      </c>
      <c r="R332" s="3">
        <f ca="1">1-Q332/MAX(Q$2:Q332)</f>
        <v>4.763152722269548E-2</v>
      </c>
    </row>
    <row r="333" spans="1:18" x14ac:dyDescent="0.15">
      <c r="A333" s="1">
        <v>38862</v>
      </c>
      <c r="B333">
        <v>1304.69</v>
      </c>
      <c r="C333">
        <v>1316.47</v>
      </c>
      <c r="D333" s="22">
        <v>1285.73</v>
      </c>
      <c r="E333" s="22">
        <v>1307.7</v>
      </c>
      <c r="F333" s="16">
        <v>20482555904</v>
      </c>
      <c r="G333" s="3">
        <f t="shared" si="25"/>
        <v>-4.12768299394628E-4</v>
      </c>
      <c r="H333" s="3">
        <f>1-E333/MAX(E$2:E333)</f>
        <v>4.8024634737600769E-2</v>
      </c>
      <c r="I333" s="44">
        <f>INT((ROW()-2)/计算结果!B$18+1)</f>
        <v>166</v>
      </c>
      <c r="J333" s="3">
        <f ca="1">IF(AND(I333=1,I333&lt;&gt;I332),0,IF(I333&gt;I332,OFFSET(E333,IF(SUM(OFFSET(I333,0,0,计算结果!B$18-1,1))/'000300'!I333=计算结果!B$18,计算结果!B$18-1,SUM(OFFSET(I333,0,0,计算结果!B$18,1))/'000300'!I333-1),0,1,1)/E332-1,J332))</f>
        <v>-7.5513224300839399E-3</v>
      </c>
      <c r="K333" s="34">
        <f ca="1">IF(I333=1,0.02,IF(I333&gt;I332,IF(AND(J333&gt;0,J332&gt;0,MAX(OFFSET(C333,0,0,计算结果!B$18-1,1))&gt;MAX(OFFSET('000300'!C332,0,0,-计算结果!B$18+1,1))),K332+0.02,IF(AND(J333&lt;0,J332&lt;0,MIN(OFFSET(C333,0,0,计算结果!B$18-1,1))&lt;MIN(OFFSET('000300'!C332,0,0,-计算结果!B$18+1,1))),K332+0.02,0.02)),K332))</f>
        <v>0.04</v>
      </c>
      <c r="L333" s="34">
        <f ca="1">IF(I333&lt;&gt;I332,IF(OFFSET(J333,计算结果!B$18,0,1,1)&gt;0,MAX(OFFSET(C333,0,0,计算结果!B$18-1,1)),IF(OFFSET(J333,计算结果!B$18,0,1,1)&lt;0,MIN(OFFSET(D333,0,0,计算结果!B$18-1,1)),L332)),L332)</f>
        <v>1351.31</v>
      </c>
      <c r="M333" s="34">
        <f t="shared" ca="1" si="29"/>
        <v>1092.2612292085762</v>
      </c>
      <c r="N333" s="33" t="str">
        <f t="shared" ca="1" si="28"/>
        <v>买</v>
      </c>
      <c r="O333" s="4" t="str">
        <f t="shared" ca="1" si="26"/>
        <v/>
      </c>
      <c r="P333" s="3">
        <f ca="1">IF(N332="买",E333/E332-1,0)-IF(O333=1,计算结果!B$17,0)</f>
        <v>-4.12768299394628E-4</v>
      </c>
      <c r="Q333" s="2">
        <f t="shared" ca="1" si="27"/>
        <v>1.3342167450109346</v>
      </c>
      <c r="R333" s="3">
        <f ca="1">1-Q333/MAX(Q$2:Q333)</f>
        <v>4.8024634737600769E-2</v>
      </c>
    </row>
    <row r="334" spans="1:18" x14ac:dyDescent="0.15">
      <c r="A334" s="1">
        <v>38863</v>
      </c>
      <c r="B334">
        <v>1312.24</v>
      </c>
      <c r="C334">
        <v>1331.45</v>
      </c>
      <c r="D334" s="22">
        <v>1309.46</v>
      </c>
      <c r="E334" s="22">
        <v>1331.02</v>
      </c>
      <c r="F334" s="16">
        <v>21741991936</v>
      </c>
      <c r="G334" s="3">
        <f t="shared" si="25"/>
        <v>1.7832836277433595E-2</v>
      </c>
      <c r="H334" s="3">
        <f>1-E334/MAX(E$2:E334)</f>
        <v>3.1048213908726363E-2</v>
      </c>
      <c r="I334" s="44">
        <f>INT((ROW()-2)/计算结果!B$18+1)</f>
        <v>167</v>
      </c>
      <c r="J334" s="3">
        <f ca="1">IF(AND(I334=1,I334&lt;&gt;I333),0,IF(I334&gt;I333,OFFSET(E334,IF(SUM(OFFSET(I334,0,0,计算结果!B$18-1,1))/'000300'!I334=计算结果!B$18,计算结果!B$18-1,SUM(OFFSET(I334,0,0,计算结果!B$18,1))/'000300'!I334-1),0,1,1)/E333-1,J333))</f>
        <v>4.4803854094975781E-2</v>
      </c>
      <c r="K334" s="34">
        <f ca="1">IF(I334=1,0.02,IF(I334&gt;I333,IF(AND(J334&gt;0,J333&gt;0,MAX(OFFSET(C334,0,0,计算结果!B$18-1,1))&gt;MAX(OFFSET('000300'!C333,0,0,-计算结果!B$18+1,1))),K333+0.02,IF(AND(J334&lt;0,J333&lt;0,MIN(OFFSET(C334,0,0,计算结果!B$18-1,1))&lt;MIN(OFFSET('000300'!C333,0,0,-计算结果!B$18+1,1))),K333+0.02,0.02)),K333))</f>
        <v>0.02</v>
      </c>
      <c r="L334" s="34">
        <f ca="1">IF(I334&lt;&gt;I333,IF(OFFSET(J334,计算结果!B$18,0,1,1)&gt;0,MAX(OFFSET(C334,0,0,计算结果!B$18-1,1)),IF(OFFSET(J334,计算结果!B$18,0,1,1)&lt;0,MIN(OFFSET(D334,0,0,计算结果!B$18-1,1)),L333)),L333)</f>
        <v>1309.46</v>
      </c>
      <c r="M334" s="34">
        <f t="shared" ca="1" si="29"/>
        <v>1096.6052046244047</v>
      </c>
      <c r="N334" s="33" t="str">
        <f t="shared" ca="1" si="28"/>
        <v>买</v>
      </c>
      <c r="O334" s="4" t="str">
        <f t="shared" ca="1" si="26"/>
        <v/>
      </c>
      <c r="P334" s="3">
        <f ca="1">IF(N333="买",E334/E333-1,0)-IF(O334=1,计算结果!B$17,0)</f>
        <v>1.7832836277433595E-2</v>
      </c>
      <c r="Q334" s="2">
        <f t="shared" ca="1" si="27"/>
        <v>1.3580096137833249</v>
      </c>
      <c r="R334" s="3">
        <f ca="1">1-Q334/MAX(Q$2:Q334)</f>
        <v>3.1048213908726474E-2</v>
      </c>
    </row>
    <row r="335" spans="1:18" x14ac:dyDescent="0.15">
      <c r="A335" s="1">
        <v>38866</v>
      </c>
      <c r="B335">
        <v>1339.9</v>
      </c>
      <c r="C335">
        <v>1366.84</v>
      </c>
      <c r="D335" s="22">
        <v>1330.63</v>
      </c>
      <c r="E335" s="22">
        <v>1366.29</v>
      </c>
      <c r="F335" s="16">
        <v>27100626944</v>
      </c>
      <c r="G335" s="3">
        <f t="shared" si="25"/>
        <v>2.6498474853871468E-2</v>
      </c>
      <c r="H335" s="3">
        <f>1-E335/MAX(E$2:E335)</f>
        <v>5.3724693703728343E-3</v>
      </c>
      <c r="I335" s="44">
        <f>INT((ROW()-2)/计算结果!B$18+1)</f>
        <v>167</v>
      </c>
      <c r="J335" s="3">
        <f ca="1">IF(AND(I335=1,I335&lt;&gt;I334),0,IF(I335&gt;I334,OFFSET(E335,IF(SUM(OFFSET(I335,0,0,计算结果!B$18-1,1))/'000300'!I335=计算结果!B$18,计算结果!B$18-1,SUM(OFFSET(I335,0,0,计算结果!B$18,1))/'000300'!I335-1),0,1,1)/E334-1,J334))</f>
        <v>4.4803854094975781E-2</v>
      </c>
      <c r="K335" s="34">
        <f ca="1">IF(I335=1,0.02,IF(I335&gt;I334,IF(AND(J335&gt;0,J334&gt;0,MAX(OFFSET(C335,0,0,计算结果!B$18-1,1))&gt;MAX(OFFSET('000300'!C334,0,0,-计算结果!B$18+1,1))),K334+0.02,IF(AND(J335&lt;0,J334&lt;0,MIN(OFFSET(C335,0,0,计算结果!B$18-1,1))&lt;MIN(OFFSET('000300'!C334,0,0,-计算结果!B$18+1,1))),K334+0.02,0.02)),K334))</f>
        <v>0.02</v>
      </c>
      <c r="L335" s="34">
        <f ca="1">IF(I335&lt;&gt;I334,IF(OFFSET(J335,计算结果!B$18,0,1,1)&gt;0,MAX(OFFSET(C335,0,0,计算结果!B$18-1,1)),IF(OFFSET(J335,计算结果!B$18,0,1,1)&lt;0,MIN(OFFSET(D335,0,0,计算结果!B$18-1,1)),L334)),L334)</f>
        <v>1309.46</v>
      </c>
      <c r="M335" s="34">
        <f t="shared" ca="1" si="29"/>
        <v>1096.6052046244047</v>
      </c>
      <c r="N335" s="33" t="str">
        <f t="shared" ca="1" si="28"/>
        <v>买</v>
      </c>
      <c r="O335" s="4" t="str">
        <f t="shared" ca="1" si="26"/>
        <v/>
      </c>
      <c r="P335" s="3">
        <f ca="1">IF(N334="买",E335/E334-1,0)-IF(O335=1,计算结果!B$17,0)</f>
        <v>2.6498474853871468E-2</v>
      </c>
      <c r="Q335" s="2">
        <f t="shared" ca="1" si="27"/>
        <v>1.393994797385478</v>
      </c>
      <c r="R335" s="3">
        <f ca="1">1-Q335/MAX(Q$2:Q335)</f>
        <v>5.3724693703729454E-3</v>
      </c>
    </row>
    <row r="336" spans="1:18" x14ac:dyDescent="0.15">
      <c r="A336" s="1">
        <v>38867</v>
      </c>
      <c r="B336">
        <v>1375.3</v>
      </c>
      <c r="C336">
        <v>1384.68</v>
      </c>
      <c r="D336" s="22">
        <v>1360.55</v>
      </c>
      <c r="E336" s="22">
        <v>1378.76</v>
      </c>
      <c r="F336" s="16">
        <v>28992430080</v>
      </c>
      <c r="G336" s="3">
        <f t="shared" si="25"/>
        <v>9.1269057081586613E-3</v>
      </c>
      <c r="H336" s="3">
        <f>1-E336/MAX(E$2:E336)</f>
        <v>0</v>
      </c>
      <c r="I336" s="44">
        <f>INT((ROW()-2)/计算结果!B$18+1)</f>
        <v>168</v>
      </c>
      <c r="J336" s="3">
        <f ca="1">IF(AND(I336=1,I336&lt;&gt;I335),0,IF(I336&gt;I335,OFFSET(E336,IF(SUM(OFFSET(I336,0,0,计算结果!B$18-1,1))/'000300'!I336=计算结果!B$18,计算结果!B$18-1,SUM(OFFSET(I336,0,0,计算结果!B$18,1))/'000300'!I336-1),0,1,1)/E335-1,J335))</f>
        <v>-6.1480359220944525E-4</v>
      </c>
      <c r="K336" s="34">
        <f ca="1">IF(I336=1,0.02,IF(I336&gt;I335,IF(AND(J336&gt;0,J335&gt;0,MAX(OFFSET(C336,0,0,计算结果!B$18-1,1))&gt;MAX(OFFSET('000300'!C335,0,0,-计算结果!B$18+1,1))),K335+0.02,IF(AND(J336&lt;0,J335&lt;0,MIN(OFFSET(C336,0,0,计算结果!B$18-1,1))&lt;MIN(OFFSET('000300'!C335,0,0,-计算结果!B$18+1,1))),K335+0.02,0.02)),K335))</f>
        <v>0.02</v>
      </c>
      <c r="L336" s="34">
        <f ca="1">IF(I336&lt;&gt;I335,IF(OFFSET(J336,计算结果!B$18,0,1,1)&gt;0,MAX(OFFSET(C336,0,0,计算结果!B$18-1,1)),IF(OFFSET(J336,计算结果!B$18,0,1,1)&lt;0,MIN(OFFSET(D336,0,0,计算结果!B$18-1,1)),L335)),L335)</f>
        <v>1384.68</v>
      </c>
      <c r="M336" s="34">
        <f t="shared" ca="1" si="29"/>
        <v>1102.3667005319166</v>
      </c>
      <c r="N336" s="33" t="str">
        <f t="shared" ca="1" si="28"/>
        <v>买</v>
      </c>
      <c r="O336" s="4" t="str">
        <f t="shared" ca="1" si="26"/>
        <v/>
      </c>
      <c r="P336" s="3">
        <f ca="1">IF(N335="买",E336/E335-1,0)-IF(O336=1,计算结果!B$17,0)</f>
        <v>9.1269057081586613E-3</v>
      </c>
      <c r="Q336" s="2">
        <f t="shared" ca="1" si="27"/>
        <v>1.406717656458879</v>
      </c>
      <c r="R336" s="3">
        <f ca="1">1-Q336/MAX(Q$2:Q336)</f>
        <v>0</v>
      </c>
    </row>
    <row r="337" spans="1:18" x14ac:dyDescent="0.15">
      <c r="A337" s="1">
        <v>38868</v>
      </c>
      <c r="B337">
        <v>1377.45</v>
      </c>
      <c r="C337">
        <v>1386.94</v>
      </c>
      <c r="D337" s="22">
        <v>1355.01</v>
      </c>
      <c r="E337" s="22">
        <v>1365.45</v>
      </c>
      <c r="F337" s="16">
        <v>29359691776</v>
      </c>
      <c r="G337" s="3">
        <f t="shared" si="25"/>
        <v>-9.6536017871130531E-3</v>
      </c>
      <c r="H337" s="3">
        <f>1-E337/MAX(E$2:E337)</f>
        <v>9.6536017871130531E-3</v>
      </c>
      <c r="I337" s="44">
        <f>INT((ROW()-2)/计算结果!B$18+1)</f>
        <v>168</v>
      </c>
      <c r="J337" s="3">
        <f ca="1">IF(AND(I337=1,I337&lt;&gt;I336),0,IF(I337&gt;I336,OFFSET(E337,IF(SUM(OFFSET(I337,0,0,计算结果!B$18-1,1))/'000300'!I337=计算结果!B$18,计算结果!B$18-1,SUM(OFFSET(I337,0,0,计算结果!B$18,1))/'000300'!I337-1),0,1,1)/E336-1,J336))</f>
        <v>-6.1480359220944525E-4</v>
      </c>
      <c r="K337" s="34">
        <f ca="1">IF(I337=1,0.02,IF(I337&gt;I336,IF(AND(J337&gt;0,J336&gt;0,MAX(OFFSET(C337,0,0,计算结果!B$18-1,1))&gt;MAX(OFFSET('000300'!C336,0,0,-计算结果!B$18+1,1))),K336+0.02,IF(AND(J337&lt;0,J336&lt;0,MIN(OFFSET(C337,0,0,计算结果!B$18-1,1))&lt;MIN(OFFSET('000300'!C336,0,0,-计算结果!B$18+1,1))),K336+0.02,0.02)),K336))</f>
        <v>0.02</v>
      </c>
      <c r="L337" s="34">
        <f ca="1">IF(I337&lt;&gt;I336,IF(OFFSET(J337,计算结果!B$18,0,1,1)&gt;0,MAX(OFFSET(C337,0,0,计算结果!B$18-1,1)),IF(OFFSET(J337,计算结果!B$18,0,1,1)&lt;0,MIN(OFFSET(D337,0,0,计算结果!B$18-1,1)),L336)),L336)</f>
        <v>1384.68</v>
      </c>
      <c r="M337" s="34">
        <f t="shared" ca="1" si="29"/>
        <v>1102.3667005319166</v>
      </c>
      <c r="N337" s="33" t="str">
        <f t="shared" ca="1" si="28"/>
        <v>买</v>
      </c>
      <c r="O337" s="4" t="str">
        <f t="shared" ca="1" si="26"/>
        <v/>
      </c>
      <c r="P337" s="3">
        <f ca="1">IF(N336="买",E337/E336-1,0)-IF(O337=1,计算结果!B$17,0)</f>
        <v>-9.6536017871130531E-3</v>
      </c>
      <c r="Q337" s="2">
        <f t="shared" ca="1" si="27"/>
        <v>1.3931377643765241</v>
      </c>
      <c r="R337" s="3">
        <f ca="1">1-Q337/MAX(Q$2:Q337)</f>
        <v>9.6536017871130531E-3</v>
      </c>
    </row>
    <row r="338" spans="1:18" x14ac:dyDescent="0.15">
      <c r="A338" s="1">
        <v>38869</v>
      </c>
      <c r="B338">
        <v>1364.18</v>
      </c>
      <c r="C338">
        <v>1403.27</v>
      </c>
      <c r="D338" s="22">
        <v>1362.94</v>
      </c>
      <c r="E338" s="22">
        <v>1402.88</v>
      </c>
      <c r="F338" s="16">
        <v>31383492608</v>
      </c>
      <c r="G338" s="3">
        <f t="shared" si="25"/>
        <v>2.7412208429455465E-2</v>
      </c>
      <c r="H338" s="3">
        <f>1-E338/MAX(E$2:E338)</f>
        <v>0</v>
      </c>
      <c r="I338" s="44">
        <f>INT((ROW()-2)/计算结果!B$18+1)</f>
        <v>169</v>
      </c>
      <c r="J338" s="3">
        <f ca="1">IF(AND(I338=1,I338&lt;&gt;I337),0,IF(I338&gt;I337,OFFSET(E338,IF(SUM(OFFSET(I338,0,0,计算结果!B$18-1,1))/'000300'!I338=计算结果!B$18,计算结果!B$18-1,SUM(OFFSET(I338,0,0,计算结果!B$18,1))/'000300'!I338-1),0,1,1)/E337-1,J337))</f>
        <v>1.8067303819253588E-2</v>
      </c>
      <c r="K338" s="34">
        <f ca="1">IF(I338=1,0.02,IF(I338&gt;I337,IF(AND(J338&gt;0,J337&gt;0,MAX(OFFSET(C338,0,0,计算结果!B$18-1,1))&gt;MAX(OFFSET('000300'!C337,0,0,-计算结果!B$18+1,1))),K337+0.02,IF(AND(J338&lt;0,J337&lt;0,MIN(OFFSET(C338,0,0,计算结果!B$18-1,1))&lt;MIN(OFFSET('000300'!C337,0,0,-计算结果!B$18+1,1))),K337+0.02,0.02)),K337))</f>
        <v>0.02</v>
      </c>
      <c r="L338" s="34">
        <f ca="1">IF(I338&lt;&gt;I337,IF(OFFSET(J338,计算结果!B$18,0,1,1)&gt;0,MAX(OFFSET(C338,0,0,计算结果!B$18-1,1)),IF(OFFSET(J338,计算结果!B$18,0,1,1)&lt;0,MIN(OFFSET(D338,0,0,计算结果!B$18-1,1)),L337)),L337)</f>
        <v>1403.27</v>
      </c>
      <c r="M338" s="34">
        <f t="shared" ca="1" si="29"/>
        <v>1108.3847665212784</v>
      </c>
      <c r="N338" s="33" t="str">
        <f t="shared" ca="1" si="28"/>
        <v>买</v>
      </c>
      <c r="O338" s="4" t="str">
        <f t="shared" ca="1" si="26"/>
        <v/>
      </c>
      <c r="P338" s="3">
        <f ca="1">IF(N337="买",E338/E337-1,0)-IF(O338=1,计算结果!B$17,0)</f>
        <v>2.7412208429455465E-2</v>
      </c>
      <c r="Q338" s="2">
        <f t="shared" ca="1" si="27"/>
        <v>1.431326747144559</v>
      </c>
      <c r="R338" s="3">
        <f ca="1">1-Q338/MAX(Q$2:Q338)</f>
        <v>0</v>
      </c>
    </row>
    <row r="339" spans="1:18" x14ac:dyDescent="0.15">
      <c r="A339" s="1">
        <v>38870</v>
      </c>
      <c r="B339">
        <v>1406.62</v>
      </c>
      <c r="C339">
        <v>1411.78</v>
      </c>
      <c r="D339" s="22">
        <v>1382</v>
      </c>
      <c r="E339" s="22">
        <v>1390.12</v>
      </c>
      <c r="F339" s="16">
        <v>37407322112</v>
      </c>
      <c r="G339" s="3">
        <f t="shared" si="25"/>
        <v>-9.095574817518437E-3</v>
      </c>
      <c r="H339" s="3">
        <f>1-E339/MAX(E$2:E339)</f>
        <v>9.095574817518437E-3</v>
      </c>
      <c r="I339" s="44">
        <f>INT((ROW()-2)/计算结果!B$18+1)</f>
        <v>169</v>
      </c>
      <c r="J339" s="3">
        <f ca="1">IF(AND(I339=1,I339&lt;&gt;I338),0,IF(I339&gt;I338,OFFSET(E339,IF(SUM(OFFSET(I339,0,0,计算结果!B$18-1,1))/'000300'!I339=计算结果!B$18,计算结果!B$18-1,SUM(OFFSET(I339,0,0,计算结果!B$18,1))/'000300'!I339-1),0,1,1)/E338-1,J338))</f>
        <v>1.8067303819253588E-2</v>
      </c>
      <c r="K339" s="34">
        <f ca="1">IF(I339=1,0.02,IF(I339&gt;I338,IF(AND(J339&gt;0,J338&gt;0,MAX(OFFSET(C339,0,0,计算结果!B$18-1,1))&gt;MAX(OFFSET('000300'!C338,0,0,-计算结果!B$18+1,1))),K338+0.02,IF(AND(J339&lt;0,J338&lt;0,MIN(OFFSET(C339,0,0,计算结果!B$18-1,1))&lt;MIN(OFFSET('000300'!C338,0,0,-计算结果!B$18+1,1))),K338+0.02,0.02)),K338))</f>
        <v>0.02</v>
      </c>
      <c r="L339" s="34">
        <f ca="1">IF(I339&lt;&gt;I338,IF(OFFSET(J339,计算结果!B$18,0,1,1)&gt;0,MAX(OFFSET(C339,0,0,计算结果!B$18-1,1)),IF(OFFSET(J339,计算结果!B$18,0,1,1)&lt;0,MIN(OFFSET(D339,0,0,计算结果!B$18-1,1)),L338)),L338)</f>
        <v>1403.27</v>
      </c>
      <c r="M339" s="34">
        <f t="shared" ca="1" si="29"/>
        <v>1108.3847665212784</v>
      </c>
      <c r="N339" s="33" t="str">
        <f t="shared" ca="1" si="28"/>
        <v>买</v>
      </c>
      <c r="O339" s="4" t="str">
        <f t="shared" ca="1" si="26"/>
        <v/>
      </c>
      <c r="P339" s="3">
        <f ca="1">IF(N338="买",E339/E338-1,0)-IF(O339=1,计算结果!B$17,0)</f>
        <v>-9.095574817518437E-3</v>
      </c>
      <c r="Q339" s="2">
        <f t="shared" ca="1" si="27"/>
        <v>1.4183080076275905</v>
      </c>
      <c r="R339" s="3">
        <f ca="1">1-Q339/MAX(Q$2:Q339)</f>
        <v>9.095574817518326E-3</v>
      </c>
    </row>
    <row r="340" spans="1:18" x14ac:dyDescent="0.15">
      <c r="A340" s="1">
        <v>38873</v>
      </c>
      <c r="B340">
        <v>1391.46</v>
      </c>
      <c r="C340">
        <v>1403.3</v>
      </c>
      <c r="D340" s="22">
        <v>1362.72</v>
      </c>
      <c r="E340" s="22">
        <v>1403.16</v>
      </c>
      <c r="F340" s="16">
        <v>29784741888</v>
      </c>
      <c r="G340" s="3">
        <f t="shared" si="25"/>
        <v>9.3804851379737375E-3</v>
      </c>
      <c r="H340" s="3">
        <f>1-E340/MAX(E$2:E340)</f>
        <v>0</v>
      </c>
      <c r="I340" s="44">
        <f>INT((ROW()-2)/计算结果!B$18+1)</f>
        <v>170</v>
      </c>
      <c r="J340" s="3">
        <f ca="1">IF(AND(I340=1,I340&lt;&gt;I339),0,IF(I340&gt;I339,OFFSET(E340,IF(SUM(OFFSET(I340,0,0,计算结果!B$18-1,1))/'000300'!I340=计算结果!B$18,计算结果!B$18-1,SUM(OFFSET(I340,0,0,计算结果!B$18,1))/'000300'!I340-1),0,1,1)/E339-1,J339))</f>
        <v>6.4886484620034768E-3</v>
      </c>
      <c r="K340" s="34">
        <f ca="1">IF(I340=1,0.02,IF(I340&gt;I339,IF(AND(J340&gt;0,J339&gt;0,MAX(OFFSET(C340,0,0,计算结果!B$18-1,1))&gt;MAX(OFFSET('000300'!C339,0,0,-计算结果!B$18+1,1))),K339+0.02,IF(AND(J340&lt;0,J339&lt;0,MIN(OFFSET(C340,0,0,计算结果!B$18-1,1))&lt;MIN(OFFSET('000300'!C339,0,0,-计算结果!B$18+1,1))),K339+0.02,0.02)),K339))</f>
        <v>0.02</v>
      </c>
      <c r="L340" s="34">
        <f ca="1">IF(I340&lt;&gt;I339,IF(OFFSET(J340,计算结果!B$18,0,1,1)&gt;0,MAX(OFFSET(C340,0,0,计算结果!B$18-1,1)),IF(OFFSET(J340,计算结果!B$18,0,1,1)&lt;0,MIN(OFFSET(D340,0,0,计算结果!B$18-1,1)),L339)),L339)</f>
        <v>1362.72</v>
      </c>
      <c r="M340" s="34">
        <f t="shared" ca="1" si="29"/>
        <v>1113.4714711908528</v>
      </c>
      <c r="N340" s="33" t="str">
        <f t="shared" ca="1" si="28"/>
        <v>买</v>
      </c>
      <c r="O340" s="4" t="str">
        <f t="shared" ca="1" si="26"/>
        <v/>
      </c>
      <c r="P340" s="3">
        <f ca="1">IF(N339="买",E340/E339-1,0)-IF(O340=1,计算结果!B$17,0)</f>
        <v>9.3804851379737375E-3</v>
      </c>
      <c r="Q340" s="2">
        <f t="shared" ca="1" si="27"/>
        <v>1.4316124248142101</v>
      </c>
      <c r="R340" s="3">
        <f ca="1">1-Q340/MAX(Q$2:Q340)</f>
        <v>0</v>
      </c>
    </row>
    <row r="341" spans="1:18" x14ac:dyDescent="0.15">
      <c r="A341" s="1">
        <v>38874</v>
      </c>
      <c r="B341">
        <v>1400.27</v>
      </c>
      <c r="C341">
        <v>1413.11</v>
      </c>
      <c r="D341" s="22">
        <v>1391.9</v>
      </c>
      <c r="E341" s="22">
        <v>1399.14</v>
      </c>
      <c r="F341" s="16">
        <v>26497855488</v>
      </c>
      <c r="G341" s="3">
        <f t="shared" si="25"/>
        <v>-2.8649619430428652E-3</v>
      </c>
      <c r="H341" s="3">
        <f>1-E341/MAX(E$2:E341)</f>
        <v>2.8649619430428652E-3</v>
      </c>
      <c r="I341" s="44">
        <f>INT((ROW()-2)/计算结果!B$18+1)</f>
        <v>170</v>
      </c>
      <c r="J341" s="3">
        <f ca="1">IF(AND(I341=1,I341&lt;&gt;I340),0,IF(I341&gt;I340,OFFSET(E341,IF(SUM(OFFSET(I341,0,0,计算结果!B$18-1,1))/'000300'!I341=计算结果!B$18,计算结果!B$18-1,SUM(OFFSET(I341,0,0,计算结果!B$18,1))/'000300'!I341-1),0,1,1)/E340-1,J340))</f>
        <v>6.4886484620034768E-3</v>
      </c>
      <c r="K341" s="34">
        <f ca="1">IF(I341=1,0.02,IF(I341&gt;I340,IF(AND(J341&gt;0,J340&gt;0,MAX(OFFSET(C341,0,0,计算结果!B$18-1,1))&gt;MAX(OFFSET('000300'!C340,0,0,-计算结果!B$18+1,1))),K340+0.02,IF(AND(J341&lt;0,J340&lt;0,MIN(OFFSET(C341,0,0,计算结果!B$18-1,1))&lt;MIN(OFFSET('000300'!C340,0,0,-计算结果!B$18+1,1))),K340+0.02,0.02)),K340))</f>
        <v>0.02</v>
      </c>
      <c r="L341" s="34">
        <f ca="1">IF(I341&lt;&gt;I340,IF(OFFSET(J341,计算结果!B$18,0,1,1)&gt;0,MAX(OFFSET(C341,0,0,计算结果!B$18-1,1)),IF(OFFSET(J341,计算结果!B$18,0,1,1)&lt;0,MIN(OFFSET(D341,0,0,计算结果!B$18-1,1)),L340)),L340)</f>
        <v>1362.72</v>
      </c>
      <c r="M341" s="34">
        <f t="shared" ca="1" si="29"/>
        <v>1113.4714711908528</v>
      </c>
      <c r="N341" s="33" t="str">
        <f t="shared" ca="1" si="28"/>
        <v>买</v>
      </c>
      <c r="O341" s="4" t="str">
        <f t="shared" ca="1" si="26"/>
        <v/>
      </c>
      <c r="P341" s="3">
        <f ca="1">IF(N340="买",E341/E340-1,0)-IF(O341=1,计算结果!B$17,0)</f>
        <v>-2.8649619430428652E-3</v>
      </c>
      <c r="Q341" s="2">
        <f t="shared" ca="1" si="27"/>
        <v>1.4275109096999301</v>
      </c>
      <c r="R341" s="3">
        <f ca="1">1-Q341/MAX(Q$2:Q341)</f>
        <v>2.8649619430428652E-3</v>
      </c>
    </row>
    <row r="342" spans="1:18" x14ac:dyDescent="0.15">
      <c r="A342" s="1">
        <v>38875</v>
      </c>
      <c r="B342">
        <v>1398.18</v>
      </c>
      <c r="C342">
        <v>1398.18</v>
      </c>
      <c r="D342" s="22">
        <v>1319.7</v>
      </c>
      <c r="E342" s="22">
        <v>1320.23</v>
      </c>
      <c r="F342" s="16">
        <v>31076290560</v>
      </c>
      <c r="G342" s="3">
        <f t="shared" si="25"/>
        <v>-5.6398930771759836E-2</v>
      </c>
      <c r="H342" s="3">
        <f>1-E342/MAX(E$2:E342)</f>
        <v>5.9102311924513318E-2</v>
      </c>
      <c r="I342" s="44">
        <f>INT((ROW()-2)/计算结果!B$18+1)</f>
        <v>171</v>
      </c>
      <c r="J342" s="3">
        <f ca="1">IF(AND(I342=1,I342&lt;&gt;I341),0,IF(I342&gt;I341,OFFSET(E342,IF(SUM(OFFSET(I342,0,0,计算结果!B$18-1,1))/'000300'!I342=计算结果!B$18,计算结果!B$18-1,SUM(OFFSET(I342,0,0,计算结果!B$18,1))/'000300'!I342-1),0,1,1)/E341-1,J341))</f>
        <v>-5.2289263404662889E-2</v>
      </c>
      <c r="K342" s="34">
        <f ca="1">IF(I342=1,0.02,IF(I342&gt;I341,IF(AND(J342&gt;0,J341&gt;0,MAX(OFFSET(C342,0,0,计算结果!B$18-1,1))&gt;MAX(OFFSET('000300'!C341,0,0,-计算结果!B$18+1,1))),K341+0.02,IF(AND(J342&lt;0,J341&lt;0,MIN(OFFSET(C342,0,0,计算结果!B$18-1,1))&lt;MIN(OFFSET('000300'!C341,0,0,-计算结果!B$18+1,1))),K341+0.02,0.02)),K341))</f>
        <v>0.02</v>
      </c>
      <c r="L342" s="34">
        <f ca="1">IF(I342&lt;&gt;I341,IF(OFFSET(J342,计算结果!B$18,0,1,1)&gt;0,MAX(OFFSET(C342,0,0,计算结果!B$18-1,1)),IF(OFFSET(J342,计算结果!B$18,0,1,1)&lt;0,MIN(OFFSET(D342,0,0,计算结果!B$18-1,1)),L341)),L341)</f>
        <v>1319.7</v>
      </c>
      <c r="M342" s="34">
        <f t="shared" ca="1" si="29"/>
        <v>1117.5960417670358</v>
      </c>
      <c r="N342" s="33" t="str">
        <f t="shared" ca="1" si="28"/>
        <v>买</v>
      </c>
      <c r="O342" s="4" t="str">
        <f t="shared" ca="1" si="26"/>
        <v/>
      </c>
      <c r="P342" s="3">
        <f ca="1">IF(N341="买",E342/E341-1,0)-IF(O342=1,计算结果!B$17,0)</f>
        <v>-5.6398930771759836E-2</v>
      </c>
      <c r="Q342" s="2">
        <f t="shared" ca="1" si="27"/>
        <v>1.3470008207278319</v>
      </c>
      <c r="R342" s="3">
        <f ca="1">1-Q342/MAX(Q$2:Q342)</f>
        <v>5.9102311924513318E-2</v>
      </c>
    </row>
    <row r="343" spans="1:18" x14ac:dyDescent="0.15">
      <c r="A343" s="1">
        <v>38876</v>
      </c>
      <c r="B343">
        <v>1309.07</v>
      </c>
      <c r="C343">
        <v>1331.89</v>
      </c>
      <c r="D343" s="22">
        <v>1286.9000000000001</v>
      </c>
      <c r="E343" s="22">
        <v>1325.98</v>
      </c>
      <c r="F343" s="16">
        <v>26462586880</v>
      </c>
      <c r="G343" s="3">
        <f t="shared" si="25"/>
        <v>4.3553017277293549E-3</v>
      </c>
      <c r="H343" s="3">
        <f>1-E343/MAX(E$2:E343)</f>
        <v>5.5004418598021632E-2</v>
      </c>
      <c r="I343" s="44">
        <f>INT((ROW()-2)/计算结果!B$18+1)</f>
        <v>171</v>
      </c>
      <c r="J343" s="3">
        <f ca="1">IF(AND(I343=1,I343&lt;&gt;I342),0,IF(I343&gt;I342,OFFSET(E343,IF(SUM(OFFSET(I343,0,0,计算结果!B$18-1,1))/'000300'!I343=计算结果!B$18,计算结果!B$18-1,SUM(OFFSET(I343,0,0,计算结果!B$18,1))/'000300'!I343-1),0,1,1)/E342-1,J342))</f>
        <v>-5.2289263404662889E-2</v>
      </c>
      <c r="K343" s="34">
        <f ca="1">IF(I343=1,0.02,IF(I343&gt;I342,IF(AND(J343&gt;0,J342&gt;0,MAX(OFFSET(C343,0,0,计算结果!B$18-1,1))&gt;MAX(OFFSET('000300'!C342,0,0,-计算结果!B$18+1,1))),K342+0.02,IF(AND(J343&lt;0,J342&lt;0,MIN(OFFSET(C343,0,0,计算结果!B$18-1,1))&lt;MIN(OFFSET('000300'!C342,0,0,-计算结果!B$18+1,1))),K342+0.02,0.02)),K342))</f>
        <v>0.02</v>
      </c>
      <c r="L343" s="34">
        <f ca="1">IF(I343&lt;&gt;I342,IF(OFFSET(J343,计算结果!B$18,0,1,1)&gt;0,MAX(OFFSET(C343,0,0,计算结果!B$18-1,1)),IF(OFFSET(J343,计算结果!B$18,0,1,1)&lt;0,MIN(OFFSET(D343,0,0,计算结果!B$18-1,1)),L342)),L342)</f>
        <v>1319.7</v>
      </c>
      <c r="M343" s="34">
        <f t="shared" ca="1" si="29"/>
        <v>1117.5960417670358</v>
      </c>
      <c r="N343" s="33" t="str">
        <f t="shared" ca="1" si="28"/>
        <v>买</v>
      </c>
      <c r="O343" s="4" t="str">
        <f t="shared" ca="1" si="26"/>
        <v/>
      </c>
      <c r="P343" s="3">
        <f ca="1">IF(N342="买",E343/E342-1,0)-IF(O343=1,计算结果!B$17,0)</f>
        <v>4.3553017277293549E-3</v>
      </c>
      <c r="Q343" s="2">
        <f t="shared" ca="1" si="27"/>
        <v>1.3528674157296008</v>
      </c>
      <c r="R343" s="3">
        <f ca="1">1-Q343/MAX(Q$2:Q343)</f>
        <v>5.5004418598021521E-2</v>
      </c>
    </row>
    <row r="344" spans="1:18" x14ac:dyDescent="0.15">
      <c r="A344" s="1">
        <v>38877</v>
      </c>
      <c r="B344">
        <v>1320.81</v>
      </c>
      <c r="C344">
        <v>1329.83</v>
      </c>
      <c r="D344" s="22">
        <v>1293.05</v>
      </c>
      <c r="E344" s="22">
        <v>1294.19</v>
      </c>
      <c r="F344" s="16">
        <v>21631041536</v>
      </c>
      <c r="G344" s="3">
        <f t="shared" si="25"/>
        <v>-2.3974720584020837E-2</v>
      </c>
      <c r="H344" s="3">
        <f>1-E344/MAX(E$2:E344)</f>
        <v>7.766042361526837E-2</v>
      </c>
      <c r="I344" s="44">
        <f>INT((ROW()-2)/计算结果!B$18+1)</f>
        <v>172</v>
      </c>
      <c r="J344" s="3">
        <f ca="1">IF(AND(I344=1,I344&lt;&gt;I343),0,IF(I344&gt;I343,OFFSET(E344,IF(SUM(OFFSET(I344,0,0,计算结果!B$18-1,1))/'000300'!I344=计算结果!B$18,计算结果!B$18-1,SUM(OFFSET(I344,0,0,计算结果!B$18,1))/'000300'!I344-1),0,1,1)/E343-1,J343))</f>
        <v>-2.1350246610054358E-2</v>
      </c>
      <c r="K344" s="34">
        <f ca="1">IF(I344=1,0.02,IF(I344&gt;I343,IF(AND(J344&gt;0,J343&gt;0,MAX(OFFSET(C344,0,0,计算结果!B$18-1,1))&gt;MAX(OFFSET('000300'!C343,0,0,-计算结果!B$18+1,1))),K343+0.02,IF(AND(J344&lt;0,J343&lt;0,MIN(OFFSET(C344,0,0,计算结果!B$18-1,1))&lt;MIN(OFFSET('000300'!C343,0,0,-计算结果!B$18+1,1))),K343+0.02,0.02)),K343))</f>
        <v>0.04</v>
      </c>
      <c r="L344" s="34">
        <f ca="1">IF(I344&lt;&gt;I343,IF(OFFSET(J344,计算结果!B$18,0,1,1)&gt;0,MAX(OFFSET(C344,0,0,计算结果!B$18-1,1)),IF(OFFSET(J344,计算结果!B$18,0,1,1)&lt;0,MIN(OFFSET(D344,0,0,计算结果!B$18-1,1)),L343)),L343)</f>
        <v>1293.05</v>
      </c>
      <c r="M344" s="34">
        <f t="shared" ca="1" si="29"/>
        <v>1124.6142000963544</v>
      </c>
      <c r="N344" s="33" t="str">
        <f t="shared" ca="1" si="28"/>
        <v>买</v>
      </c>
      <c r="O344" s="4" t="str">
        <f t="shared" ca="1" si="26"/>
        <v/>
      </c>
      <c r="P344" s="3">
        <f ca="1">IF(N343="买",E344/E343-1,0)-IF(O344=1,计算结果!B$17,0)</f>
        <v>-2.3974720584020837E-2</v>
      </c>
      <c r="Q344" s="2">
        <f t="shared" ca="1" si="27"/>
        <v>1.3204327974502572</v>
      </c>
      <c r="R344" s="3">
        <f ca="1">1-Q344/MAX(Q$2:Q344)</f>
        <v>7.7660423615268259E-2</v>
      </c>
    </row>
    <row r="345" spans="1:18" x14ac:dyDescent="0.15">
      <c r="A345" s="1">
        <v>38880</v>
      </c>
      <c r="B345">
        <v>1283.83</v>
      </c>
      <c r="C345">
        <v>1308.1199999999999</v>
      </c>
      <c r="D345" s="22">
        <v>1275.4000000000001</v>
      </c>
      <c r="E345" s="22">
        <v>1297.67</v>
      </c>
      <c r="F345" s="16">
        <v>15025359872</v>
      </c>
      <c r="G345" s="3">
        <f t="shared" si="25"/>
        <v>2.6889405728680593E-3</v>
      </c>
      <c r="H345" s="3">
        <f>1-E345/MAX(E$2:E345)</f>
        <v>7.5180307306365601E-2</v>
      </c>
      <c r="I345" s="44">
        <f>INT((ROW()-2)/计算结果!B$18+1)</f>
        <v>172</v>
      </c>
      <c r="J345" s="3">
        <f ca="1">IF(AND(I345=1,I345&lt;&gt;I344),0,IF(I345&gt;I344,OFFSET(E345,IF(SUM(OFFSET(I345,0,0,计算结果!B$18-1,1))/'000300'!I345=计算结果!B$18,计算结果!B$18-1,SUM(OFFSET(I345,0,0,计算结果!B$18,1))/'000300'!I345-1),0,1,1)/E344-1,J344))</f>
        <v>-2.1350246610054358E-2</v>
      </c>
      <c r="K345" s="34">
        <f ca="1">IF(I345=1,0.02,IF(I345&gt;I344,IF(AND(J345&gt;0,J344&gt;0,MAX(OFFSET(C345,0,0,计算结果!B$18-1,1))&gt;MAX(OFFSET('000300'!C344,0,0,-计算结果!B$18+1,1))),K344+0.02,IF(AND(J345&lt;0,J344&lt;0,MIN(OFFSET(C345,0,0,计算结果!B$18-1,1))&lt;MIN(OFFSET('000300'!C344,0,0,-计算结果!B$18+1,1))),K344+0.02,0.02)),K344))</f>
        <v>0.04</v>
      </c>
      <c r="L345" s="34">
        <f ca="1">IF(I345&lt;&gt;I344,IF(OFFSET(J345,计算结果!B$18,0,1,1)&gt;0,MAX(OFFSET(C345,0,0,计算结果!B$18-1,1)),IF(OFFSET(J345,计算结果!B$18,0,1,1)&lt;0,MIN(OFFSET(D345,0,0,计算结果!B$18-1,1)),L344)),L344)</f>
        <v>1293.05</v>
      </c>
      <c r="M345" s="34">
        <f t="shared" ca="1" si="29"/>
        <v>1124.6142000963544</v>
      </c>
      <c r="N345" s="33" t="str">
        <f t="shared" ca="1" si="28"/>
        <v>买</v>
      </c>
      <c r="O345" s="4" t="str">
        <f t="shared" ca="1" si="26"/>
        <v/>
      </c>
      <c r="P345" s="3">
        <f ca="1">IF(N344="买",E345/E344-1,0)-IF(O345=1,计算结果!B$17,0)</f>
        <v>2.6889405728680593E-3</v>
      </c>
      <c r="Q345" s="2">
        <f t="shared" ca="1" si="27"/>
        <v>1.3239833627730668</v>
      </c>
      <c r="R345" s="3">
        <f ca="1">1-Q345/MAX(Q$2:Q345)</f>
        <v>7.518030730636549E-2</v>
      </c>
    </row>
    <row r="346" spans="1:18" x14ac:dyDescent="0.15">
      <c r="A346" s="1">
        <v>38881</v>
      </c>
      <c r="B346">
        <v>1296.4100000000001</v>
      </c>
      <c r="C346">
        <v>1312.13</v>
      </c>
      <c r="D346" s="22">
        <v>1284.6199999999999</v>
      </c>
      <c r="E346" s="22">
        <v>1298.28</v>
      </c>
      <c r="F346" s="16">
        <v>16716170240</v>
      </c>
      <c r="G346" s="3">
        <f t="shared" si="25"/>
        <v>4.7007328519566016E-4</v>
      </c>
      <c r="H346" s="3">
        <f>1-E346/MAX(E$2:E346)</f>
        <v>7.4745574275207449E-2</v>
      </c>
      <c r="I346" s="44">
        <f>INT((ROW()-2)/计算结果!B$18+1)</f>
        <v>173</v>
      </c>
      <c r="J346" s="3">
        <f ca="1">IF(AND(I346=1,I346&lt;&gt;I345),0,IF(I346&gt;I345,OFFSET(E346,IF(SUM(OFFSET(I346,0,0,计算结果!B$18-1,1))/'000300'!I346=计算结果!B$18,计算结果!B$18-1,SUM(OFFSET(I346,0,0,计算结果!B$18,1))/'000300'!I346-1),0,1,1)/E345-1,J345))</f>
        <v>-1.0626738693196192E-2</v>
      </c>
      <c r="K346" s="34">
        <f ca="1">IF(I346=1,0.02,IF(I346&gt;I345,IF(AND(J346&gt;0,J345&gt;0,MAX(OFFSET(C346,0,0,计算结果!B$18-1,1))&gt;MAX(OFFSET('000300'!C345,0,0,-计算结果!B$18+1,1))),K345+0.02,IF(AND(J346&lt;0,J345&lt;0,MIN(OFFSET(C346,0,0,计算结果!B$18-1,1))&lt;MIN(OFFSET('000300'!C345,0,0,-计算结果!B$18+1,1))),K345+0.02,0.02)),K345))</f>
        <v>0.02</v>
      </c>
      <c r="L346" s="34">
        <f ca="1">IF(I346&lt;&gt;I345,IF(OFFSET(J346,计算结果!B$18,0,1,1)&gt;0,MAX(OFFSET(C346,0,0,计算结果!B$18-1,1)),IF(OFFSET(J346,计算结果!B$18,0,1,1)&lt;0,MIN(OFFSET(D346,0,0,计算结果!B$18-1,1)),L345)),L345)</f>
        <v>1312.13</v>
      </c>
      <c r="M346" s="34">
        <f t="shared" ca="1" si="29"/>
        <v>1128.3645160944272</v>
      </c>
      <c r="N346" s="33" t="str">
        <f t="shared" ca="1" si="28"/>
        <v>买</v>
      </c>
      <c r="O346" s="4" t="str">
        <f t="shared" ca="1" si="26"/>
        <v/>
      </c>
      <c r="P346" s="3">
        <f ca="1">IF(N345="买",E346/E345-1,0)-IF(O346=1,计算结果!B$17,0)</f>
        <v>4.7007328519566016E-4</v>
      </c>
      <c r="Q346" s="2">
        <f t="shared" ca="1" si="27"/>
        <v>1.32460573198195</v>
      </c>
      <c r="R346" s="3">
        <f ca="1">1-Q346/MAX(Q$2:Q346)</f>
        <v>7.4745574275207338E-2</v>
      </c>
    </row>
    <row r="347" spans="1:18" x14ac:dyDescent="0.15">
      <c r="A347" s="1">
        <v>38882</v>
      </c>
      <c r="B347">
        <v>1291.69</v>
      </c>
      <c r="C347">
        <v>1291.69</v>
      </c>
      <c r="D347" s="22">
        <v>1269.52</v>
      </c>
      <c r="E347" s="22">
        <v>1283.8800000000001</v>
      </c>
      <c r="F347" s="16">
        <v>15982326784</v>
      </c>
      <c r="G347" s="3">
        <f t="shared" si="25"/>
        <v>-1.1091598114428169E-2</v>
      </c>
      <c r="H347" s="3">
        <f>1-E347/MAX(E$2:E347)</f>
        <v>8.5008124518942907E-2</v>
      </c>
      <c r="I347" s="44">
        <f>INT((ROW()-2)/计算结果!B$18+1)</f>
        <v>173</v>
      </c>
      <c r="J347" s="3">
        <f ca="1">IF(AND(I347=1,I347&lt;&gt;I346),0,IF(I347&gt;I346,OFFSET(E347,IF(SUM(OFFSET(I347,0,0,计算结果!B$18-1,1))/'000300'!I347=计算结果!B$18,计算结果!B$18-1,SUM(OFFSET(I347,0,0,计算结果!B$18,1))/'000300'!I347-1),0,1,1)/E346-1,J346))</f>
        <v>-1.0626738693196192E-2</v>
      </c>
      <c r="K347" s="34">
        <f ca="1">IF(I347=1,0.02,IF(I347&gt;I346,IF(AND(J347&gt;0,J346&gt;0,MAX(OFFSET(C347,0,0,计算结果!B$18-1,1))&gt;MAX(OFFSET('000300'!C346,0,0,-计算结果!B$18+1,1))),K346+0.02,IF(AND(J347&lt;0,J346&lt;0,MIN(OFFSET(C347,0,0,计算结果!B$18-1,1))&lt;MIN(OFFSET('000300'!C346,0,0,-计算结果!B$18+1,1))),K346+0.02,0.02)),K346))</f>
        <v>0.02</v>
      </c>
      <c r="L347" s="34">
        <f ca="1">IF(I347&lt;&gt;I346,IF(OFFSET(J347,计算结果!B$18,0,1,1)&gt;0,MAX(OFFSET(C347,0,0,计算结果!B$18-1,1)),IF(OFFSET(J347,计算结果!B$18,0,1,1)&lt;0,MIN(OFFSET(D347,0,0,计算结果!B$18-1,1)),L346)),L346)</f>
        <v>1312.13</v>
      </c>
      <c r="M347" s="34">
        <f t="shared" ca="1" si="29"/>
        <v>1128.3645160944272</v>
      </c>
      <c r="N347" s="33" t="str">
        <f t="shared" ca="1" si="28"/>
        <v>买</v>
      </c>
      <c r="O347" s="4" t="str">
        <f t="shared" ca="1" si="26"/>
        <v/>
      </c>
      <c r="P347" s="3">
        <f ca="1">IF(N346="买",E347/E346-1,0)-IF(O347=1,计算结果!B$17,0)</f>
        <v>-1.1091598114428169E-2</v>
      </c>
      <c r="Q347" s="2">
        <f t="shared" ca="1" si="27"/>
        <v>1.3099137375427383</v>
      </c>
      <c r="R347" s="3">
        <f ca="1">1-Q347/MAX(Q$2:Q347)</f>
        <v>8.5008124518942685E-2</v>
      </c>
    </row>
    <row r="348" spans="1:18" x14ac:dyDescent="0.15">
      <c r="A348" s="1">
        <v>38883</v>
      </c>
      <c r="B348">
        <v>1283.72</v>
      </c>
      <c r="C348">
        <v>1300.1099999999999</v>
      </c>
      <c r="D348" s="22">
        <v>1280.5</v>
      </c>
      <c r="E348" s="22">
        <v>1285.3900000000001</v>
      </c>
      <c r="F348" s="16">
        <v>12947893248</v>
      </c>
      <c r="G348" s="3">
        <f t="shared" si="25"/>
        <v>1.1761223790385245E-3</v>
      </c>
      <c r="H348" s="3">
        <f>1-E348/MAX(E$2:E348)</f>
        <v>8.3931982097551261E-2</v>
      </c>
      <c r="I348" s="44">
        <f>INT((ROW()-2)/计算结果!B$18+1)</f>
        <v>174</v>
      </c>
      <c r="J348" s="3">
        <f ca="1">IF(AND(I348=1,I348&lt;&gt;I347),0,IF(I348&gt;I347,OFFSET(E348,IF(SUM(OFFSET(I348,0,0,计算结果!B$18-1,1))/'000300'!I348=计算结果!B$18,计算结果!B$18-1,SUM(OFFSET(I348,0,0,计算结果!B$18,1))/'000300'!I348-1),0,1,1)/E347-1,J347))</f>
        <v>2.6583481322241864E-2</v>
      </c>
      <c r="K348" s="34">
        <f ca="1">IF(I348=1,0.02,IF(I348&gt;I347,IF(AND(J348&gt;0,J347&gt;0,MAX(OFFSET(C348,0,0,计算结果!B$18-1,1))&gt;MAX(OFFSET('000300'!C347,0,0,-计算结果!B$18+1,1))),K347+0.02,IF(AND(J348&lt;0,J347&lt;0,MIN(OFFSET(C348,0,0,计算结果!B$18-1,1))&lt;MIN(OFFSET('000300'!C347,0,0,-计算结果!B$18+1,1))),K347+0.02,0.02)),K347))</f>
        <v>0.02</v>
      </c>
      <c r="L348" s="34">
        <f ca="1">IF(I348&lt;&gt;I347,IF(OFFSET(J348,计算结果!B$18,0,1,1)&gt;0,MAX(OFFSET(C348,0,0,计算结果!B$18-1,1)),IF(OFFSET(J348,计算结果!B$18,0,1,1)&lt;0,MIN(OFFSET(D348,0,0,计算结果!B$18-1,1)),L347)),L347)</f>
        <v>1300.1099999999999</v>
      </c>
      <c r="M348" s="34">
        <f t="shared" ca="1" si="29"/>
        <v>1131.7994257725386</v>
      </c>
      <c r="N348" s="33" t="str">
        <f t="shared" ca="1" si="28"/>
        <v>买</v>
      </c>
      <c r="O348" s="4" t="str">
        <f t="shared" ca="1" si="26"/>
        <v/>
      </c>
      <c r="P348" s="3">
        <f ca="1">IF(N347="买",E348/E347-1,0)-IF(O348=1,计算结果!B$17,0)</f>
        <v>1.1761223790385245E-3</v>
      </c>
      <c r="Q348" s="2">
        <f t="shared" ca="1" si="27"/>
        <v>1.3114543564040724</v>
      </c>
      <c r="R348" s="3">
        <f ca="1">1-Q348/MAX(Q$2:Q348)</f>
        <v>8.3931982097550928E-2</v>
      </c>
    </row>
    <row r="349" spans="1:18" x14ac:dyDescent="0.15">
      <c r="A349" s="1">
        <v>38884</v>
      </c>
      <c r="B349">
        <v>1290</v>
      </c>
      <c r="C349">
        <v>1318.02</v>
      </c>
      <c r="D349" s="22">
        <v>1290</v>
      </c>
      <c r="E349" s="22">
        <v>1318.01</v>
      </c>
      <c r="F349" s="16">
        <v>16152374272</v>
      </c>
      <c r="G349" s="3">
        <f t="shared" si="25"/>
        <v>2.5377511883552861E-2</v>
      </c>
      <c r="H349" s="3">
        <f>1-E349/MAX(E$2:E349)</f>
        <v>6.0684455087089195E-2</v>
      </c>
      <c r="I349" s="44">
        <f>INT((ROW()-2)/计算结果!B$18+1)</f>
        <v>174</v>
      </c>
      <c r="J349" s="3">
        <f ca="1">IF(AND(I349=1,I349&lt;&gt;I348),0,IF(I349&gt;I348,OFFSET(E349,IF(SUM(OFFSET(I349,0,0,计算结果!B$18-1,1))/'000300'!I349=计算结果!B$18,计算结果!B$18-1,SUM(OFFSET(I349,0,0,计算结果!B$18,1))/'000300'!I349-1),0,1,1)/E348-1,J348))</f>
        <v>2.6583481322241864E-2</v>
      </c>
      <c r="K349" s="34">
        <f ca="1">IF(I349=1,0.02,IF(I349&gt;I348,IF(AND(J349&gt;0,J348&gt;0,MAX(OFFSET(C349,0,0,计算结果!B$18-1,1))&gt;MAX(OFFSET('000300'!C348,0,0,-计算结果!B$18+1,1))),K348+0.02,IF(AND(J349&lt;0,J348&lt;0,MIN(OFFSET(C349,0,0,计算结果!B$18-1,1))&lt;MIN(OFFSET('000300'!C348,0,0,-计算结果!B$18+1,1))),K348+0.02,0.02)),K348))</f>
        <v>0.02</v>
      </c>
      <c r="L349" s="34">
        <f ca="1">IF(I349&lt;&gt;I348,IF(OFFSET(J349,计算结果!B$18,0,1,1)&gt;0,MAX(OFFSET(C349,0,0,计算结果!B$18-1,1)),IF(OFFSET(J349,计算结果!B$18,0,1,1)&lt;0,MIN(OFFSET(D349,0,0,计算结果!B$18-1,1)),L348)),L348)</f>
        <v>1300.1099999999999</v>
      </c>
      <c r="M349" s="34">
        <f t="shared" ca="1" si="29"/>
        <v>1131.7994257725386</v>
      </c>
      <c r="N349" s="33" t="str">
        <f t="shared" ca="1" si="28"/>
        <v>买</v>
      </c>
      <c r="O349" s="4" t="str">
        <f t="shared" ca="1" si="26"/>
        <v/>
      </c>
      <c r="P349" s="3">
        <f ca="1">IF(N348="买",E349/E348-1,0)-IF(O349=1,计算结果!B$17,0)</f>
        <v>2.5377511883552861E-2</v>
      </c>
      <c r="Q349" s="2">
        <f t="shared" ca="1" si="27"/>
        <v>1.3447358049184539</v>
      </c>
      <c r="R349" s="3">
        <f ca="1">1-Q349/MAX(Q$2:Q349)</f>
        <v>6.0684455087088751E-2</v>
      </c>
    </row>
    <row r="350" spans="1:18" x14ac:dyDescent="0.15">
      <c r="A350" s="1">
        <v>38887</v>
      </c>
      <c r="B350">
        <v>1306.26</v>
      </c>
      <c r="C350">
        <v>1341.99</v>
      </c>
      <c r="D350" s="22">
        <v>1294.9000000000001</v>
      </c>
      <c r="E350" s="22">
        <v>1334.89</v>
      </c>
      <c r="F350" s="16">
        <v>18672646144</v>
      </c>
      <c r="G350" s="3">
        <f t="shared" si="25"/>
        <v>1.2807186591907493E-2</v>
      </c>
      <c r="H350" s="3">
        <f>1-E350/MAX(E$2:E350)</f>
        <v>4.8654465634710209E-2</v>
      </c>
      <c r="I350" s="44">
        <f>INT((ROW()-2)/计算结果!B$18+1)</f>
        <v>175</v>
      </c>
      <c r="J350" s="3">
        <f ca="1">IF(AND(I350=1,I350&lt;&gt;I349),0,IF(I350&gt;I349,OFFSET(E350,IF(SUM(OFFSET(I350,0,0,计算结果!B$18-1,1))/'000300'!I350=计算结果!B$18,计算结果!B$18-1,SUM(OFFSET(I350,0,0,计算结果!B$18,1))/'000300'!I350-1),0,1,1)/E349-1,J349))</f>
        <v>1.5333722809386829E-2</v>
      </c>
      <c r="K350" s="34">
        <f ca="1">IF(I350=1,0.02,IF(I350&gt;I349,IF(AND(J350&gt;0,J349&gt;0,MAX(OFFSET(C350,0,0,计算结果!B$18-1,1))&gt;MAX(OFFSET('000300'!C349,0,0,-计算结果!B$18+1,1))),K349+0.02,IF(AND(J350&lt;0,J349&lt;0,MIN(OFFSET(C350,0,0,计算结果!B$18-1,1))&lt;MIN(OFFSET('000300'!C349,0,0,-计算结果!B$18+1,1))),K349+0.02,0.02)),K349))</f>
        <v>0.04</v>
      </c>
      <c r="L350" s="34">
        <f ca="1">IF(I350&lt;&gt;I349,IF(OFFSET(J350,计算结果!B$18,0,1,1)&gt;0,MAX(OFFSET(C350,0,0,计算结果!B$18-1,1)),IF(OFFSET(J350,计算结果!B$18,0,1,1)&lt;0,MIN(OFFSET(D350,0,0,计算结果!B$18-1,1)),L349)),L349)</f>
        <v>1294.9000000000001</v>
      </c>
      <c r="M350" s="34">
        <f t="shared" ca="1" si="29"/>
        <v>1138.3234487416371</v>
      </c>
      <c r="N350" s="33" t="str">
        <f t="shared" ca="1" si="28"/>
        <v>买</v>
      </c>
      <c r="O350" s="4" t="str">
        <f t="shared" ca="1" si="26"/>
        <v/>
      </c>
      <c r="P350" s="3">
        <f ca="1">IF(N349="买",E350/E349-1,0)-IF(O350=1,计算结果!B$17,0)</f>
        <v>1.2807186591907493E-2</v>
      </c>
      <c r="Q350" s="2">
        <f t="shared" ca="1" si="27"/>
        <v>1.3619580872888635</v>
      </c>
      <c r="R350" s="3">
        <f ca="1">1-Q350/MAX(Q$2:Q350)</f>
        <v>4.8654465634709876E-2</v>
      </c>
    </row>
    <row r="351" spans="1:18" x14ac:dyDescent="0.15">
      <c r="A351" s="1">
        <v>38888</v>
      </c>
      <c r="B351">
        <v>1333.62</v>
      </c>
      <c r="C351">
        <v>1341.24</v>
      </c>
      <c r="D351" s="22">
        <v>1323.78</v>
      </c>
      <c r="E351" s="22">
        <v>1338.22</v>
      </c>
      <c r="F351" s="16">
        <v>16416714752</v>
      </c>
      <c r="G351" s="3">
        <f t="shared" si="25"/>
        <v>2.494587569013218E-3</v>
      </c>
      <c r="H351" s="3">
        <f>1-E351/MAX(E$2:E351)</f>
        <v>4.6281250890846448E-2</v>
      </c>
      <c r="I351" s="44">
        <f>INT((ROW()-2)/计算结果!B$18+1)</f>
        <v>175</v>
      </c>
      <c r="J351" s="3">
        <f ca="1">IF(AND(I351=1,I351&lt;&gt;I350),0,IF(I351&gt;I350,OFFSET(E351,IF(SUM(OFFSET(I351,0,0,计算结果!B$18-1,1))/'000300'!I351=计算结果!B$18,计算结果!B$18-1,SUM(OFFSET(I351,0,0,计算结果!B$18,1))/'000300'!I351-1),0,1,1)/E350-1,J350))</f>
        <v>1.5333722809386829E-2</v>
      </c>
      <c r="K351" s="34">
        <f ca="1">IF(I351=1,0.02,IF(I351&gt;I350,IF(AND(J351&gt;0,J350&gt;0,MAX(OFFSET(C351,0,0,计算结果!B$18-1,1))&gt;MAX(OFFSET('000300'!C350,0,0,-计算结果!B$18+1,1))),K350+0.02,IF(AND(J351&lt;0,J350&lt;0,MIN(OFFSET(C351,0,0,计算结果!B$18-1,1))&lt;MIN(OFFSET('000300'!C350,0,0,-计算结果!B$18+1,1))),K350+0.02,0.02)),K350))</f>
        <v>0.04</v>
      </c>
      <c r="L351" s="34">
        <f ca="1">IF(I351&lt;&gt;I350,IF(OFFSET(J351,计算结果!B$18,0,1,1)&gt;0,MAX(OFFSET(C351,0,0,计算结果!B$18-1,1)),IF(OFFSET(J351,计算结果!B$18,0,1,1)&lt;0,MIN(OFFSET(D351,0,0,计算结果!B$18-1,1)),L350)),L350)</f>
        <v>1294.9000000000001</v>
      </c>
      <c r="M351" s="34">
        <f t="shared" ca="1" si="29"/>
        <v>1138.3234487416371</v>
      </c>
      <c r="N351" s="33" t="str">
        <f t="shared" ca="1" si="28"/>
        <v>买</v>
      </c>
      <c r="O351" s="4" t="str">
        <f t="shared" ca="1" si="26"/>
        <v/>
      </c>
      <c r="P351" s="3">
        <f ca="1">IF(N350="买",E351/E350-1,0)-IF(O351=1,计算结果!B$17,0)</f>
        <v>2.494587569013218E-3</v>
      </c>
      <c r="Q351" s="2">
        <f t="shared" ca="1" si="27"/>
        <v>1.3653556110029312</v>
      </c>
      <c r="R351" s="3">
        <f ca="1">1-Q351/MAX(Q$2:Q351)</f>
        <v>4.6281250890846004E-2</v>
      </c>
    </row>
    <row r="352" spans="1:18" x14ac:dyDescent="0.15">
      <c r="A352" s="1">
        <v>38889</v>
      </c>
      <c r="B352">
        <v>1336.84</v>
      </c>
      <c r="C352">
        <v>1347</v>
      </c>
      <c r="D352" s="22">
        <v>1320.41</v>
      </c>
      <c r="E352" s="22">
        <v>1333.53</v>
      </c>
      <c r="F352" s="16">
        <v>18271592448</v>
      </c>
      <c r="G352" s="3">
        <f t="shared" si="25"/>
        <v>-3.5046554378204142E-3</v>
      </c>
      <c r="H352" s="3">
        <f>1-E352/MAX(E$2:E352)</f>
        <v>4.9623706491063069E-2</v>
      </c>
      <c r="I352" s="44">
        <f>INT((ROW()-2)/计算结果!B$18+1)</f>
        <v>176</v>
      </c>
      <c r="J352" s="3">
        <f ca="1">IF(AND(I352=1,I352&lt;&gt;I351),0,IF(I352&gt;I351,OFFSET(E352,IF(SUM(OFFSET(I352,0,0,计算结果!B$18-1,1))/'000300'!I352=计算结果!B$18,计算结果!B$18-1,SUM(OFFSET(I352,0,0,计算结果!B$18,1))/'000300'!I352-1),0,1,1)/E351-1,J351))</f>
        <v>-4.9842327868363512E-3</v>
      </c>
      <c r="K352" s="34">
        <f ca="1">IF(I352=1,0.02,IF(I352&gt;I351,IF(AND(J352&gt;0,J351&gt;0,MAX(OFFSET(C352,0,0,计算结果!B$18-1,1))&gt;MAX(OFFSET('000300'!C351,0,0,-计算结果!B$18+1,1))),K351+0.02,IF(AND(J352&lt;0,J351&lt;0,MIN(OFFSET(C352,0,0,计算结果!B$18-1,1))&lt;MIN(OFFSET('000300'!C351,0,0,-计算结果!B$18+1,1))),K351+0.02,0.02)),K351))</f>
        <v>0.02</v>
      </c>
      <c r="L352" s="34">
        <f ca="1">IF(I352&lt;&gt;I351,IF(OFFSET(J352,计算结果!B$18,0,1,1)&gt;0,MAX(OFFSET(C352,0,0,计算结果!B$18-1,1)),IF(OFFSET(J352,计算结果!B$18,0,1,1)&lt;0,MIN(OFFSET(D352,0,0,计算结果!B$18-1,1)),L351)),L351)</f>
        <v>1347</v>
      </c>
      <c r="M352" s="34">
        <f t="shared" ca="1" si="29"/>
        <v>1142.4969797668043</v>
      </c>
      <c r="N352" s="33" t="str">
        <f t="shared" ca="1" si="28"/>
        <v>买</v>
      </c>
      <c r="O352" s="4" t="str">
        <f t="shared" ca="1" si="26"/>
        <v/>
      </c>
      <c r="P352" s="3">
        <f ca="1">IF(N351="买",E352/E351-1,0)-IF(O352=1,计算结果!B$17,0)</f>
        <v>-3.5046554378204142E-3</v>
      </c>
      <c r="Q352" s="2">
        <f t="shared" ca="1" si="27"/>
        <v>1.3605705100362713</v>
      </c>
      <c r="R352" s="3">
        <f ca="1">1-Q352/MAX(Q$2:Q352)</f>
        <v>4.9623706491062625E-2</v>
      </c>
    </row>
    <row r="353" spans="1:18" x14ac:dyDescent="0.15">
      <c r="A353" s="1">
        <v>38890</v>
      </c>
      <c r="B353">
        <v>1331.93</v>
      </c>
      <c r="C353">
        <v>1341.73</v>
      </c>
      <c r="D353" s="22">
        <v>1326.15</v>
      </c>
      <c r="E353" s="22">
        <v>1331.55</v>
      </c>
      <c r="F353" s="16">
        <v>14642393088</v>
      </c>
      <c r="G353" s="3">
        <f t="shared" si="25"/>
        <v>-1.4847809948033142E-3</v>
      </c>
      <c r="H353" s="3">
        <f>1-E353/MAX(E$2:E353)</f>
        <v>5.1034807149576755E-2</v>
      </c>
      <c r="I353" s="44">
        <f>INT((ROW()-2)/计算结果!B$18+1)</f>
        <v>176</v>
      </c>
      <c r="J353" s="3">
        <f ca="1">IF(AND(I353=1,I353&lt;&gt;I352),0,IF(I353&gt;I352,OFFSET(E353,IF(SUM(OFFSET(I353,0,0,计算结果!B$18-1,1))/'000300'!I353=计算结果!B$18,计算结果!B$18-1,SUM(OFFSET(I353,0,0,计算结果!B$18,1))/'000300'!I353-1),0,1,1)/E352-1,J352))</f>
        <v>-4.9842327868363512E-3</v>
      </c>
      <c r="K353" s="34">
        <f ca="1">IF(I353=1,0.02,IF(I353&gt;I352,IF(AND(J353&gt;0,J352&gt;0,MAX(OFFSET(C353,0,0,计算结果!B$18-1,1))&gt;MAX(OFFSET('000300'!C352,0,0,-计算结果!B$18+1,1))),K352+0.02,IF(AND(J353&lt;0,J352&lt;0,MIN(OFFSET(C353,0,0,计算结果!B$18-1,1))&lt;MIN(OFFSET('000300'!C352,0,0,-计算结果!B$18+1,1))),K352+0.02,0.02)),K352))</f>
        <v>0.02</v>
      </c>
      <c r="L353" s="34">
        <f ca="1">IF(I353&lt;&gt;I352,IF(OFFSET(J353,计算结果!B$18,0,1,1)&gt;0,MAX(OFFSET(C353,0,0,计算结果!B$18-1,1)),IF(OFFSET(J353,计算结果!B$18,0,1,1)&lt;0,MIN(OFFSET(D353,0,0,计算结果!B$18-1,1)),L352)),L352)</f>
        <v>1347</v>
      </c>
      <c r="M353" s="34">
        <f t="shared" ca="1" si="29"/>
        <v>1142.4969797668043</v>
      </c>
      <c r="N353" s="33" t="str">
        <f t="shared" ca="1" si="28"/>
        <v>买</v>
      </c>
      <c r="O353" s="4" t="str">
        <f t="shared" ca="1" si="26"/>
        <v/>
      </c>
      <c r="P353" s="3">
        <f ca="1">IF(N352="买",E353/E352-1,0)-IF(O353=1,计算结果!B$17,0)</f>
        <v>-1.4847809948033142E-3</v>
      </c>
      <c r="Q353" s="2">
        <f t="shared" ca="1" si="27"/>
        <v>1.3585503608008795</v>
      </c>
      <c r="R353" s="3">
        <f ca="1">1-Q353/MAX(Q$2:Q353)</f>
        <v>5.1034807149576311E-2</v>
      </c>
    </row>
    <row r="354" spans="1:18" x14ac:dyDescent="0.15">
      <c r="A354" s="1">
        <v>38891</v>
      </c>
      <c r="B354">
        <v>1329.11</v>
      </c>
      <c r="C354">
        <v>1340.27</v>
      </c>
      <c r="D354" s="22">
        <v>1319.51</v>
      </c>
      <c r="E354" s="22">
        <v>1339.45</v>
      </c>
      <c r="F354" s="16">
        <v>15125536768</v>
      </c>
      <c r="G354" s="3">
        <f t="shared" si="25"/>
        <v>5.9329353009651697E-3</v>
      </c>
      <c r="H354" s="3">
        <f>1-E354/MAX(E$2:E354)</f>
        <v>4.5404658057527358E-2</v>
      </c>
      <c r="I354" s="44">
        <f>INT((ROW()-2)/计算结果!B$18+1)</f>
        <v>177</v>
      </c>
      <c r="J354" s="3">
        <f ca="1">IF(AND(I354=1,I354&lt;&gt;I353),0,IF(I354&gt;I353,OFFSET(E354,IF(SUM(OFFSET(I354,0,0,计算结果!B$18-1,1))/'000300'!I354=计算结果!B$18,计算结果!B$18-1,SUM(OFFSET(I354,0,0,计算结果!B$18,1))/'000300'!I354-1),0,1,1)/E353-1,J353))</f>
        <v>2.3927002365664141E-2</v>
      </c>
      <c r="K354" s="34">
        <f ca="1">IF(I354=1,0.02,IF(I354&gt;I353,IF(AND(J354&gt;0,J353&gt;0,MAX(OFFSET(C354,0,0,计算结果!B$18-1,1))&gt;MAX(OFFSET('000300'!C353,0,0,-计算结果!B$18+1,1))),K353+0.02,IF(AND(J354&lt;0,J353&lt;0,MIN(OFFSET(C354,0,0,计算结果!B$18-1,1))&lt;MIN(OFFSET('000300'!C353,0,0,-计算结果!B$18+1,1))),K353+0.02,0.02)),K353))</f>
        <v>0.02</v>
      </c>
      <c r="L354" s="34">
        <f ca="1">IF(I354&lt;&gt;I353,IF(OFFSET(J354,计算结果!B$18,0,1,1)&gt;0,MAX(OFFSET(C354,0,0,计算结果!B$18-1,1)),IF(OFFSET(J354,计算结果!B$18,0,1,1)&lt;0,MIN(OFFSET(D354,0,0,计算结果!B$18-1,1)),L353)),L353)</f>
        <v>1319.51</v>
      </c>
      <c r="M354" s="34">
        <f t="shared" ca="1" si="29"/>
        <v>1146.0372401714683</v>
      </c>
      <c r="N354" s="33" t="str">
        <f t="shared" ca="1" si="28"/>
        <v>买</v>
      </c>
      <c r="O354" s="4" t="str">
        <f t="shared" ca="1" si="26"/>
        <v/>
      </c>
      <c r="P354" s="3">
        <f ca="1">IF(N353="买",E354/E353-1,0)-IF(O354=1,计算结果!B$17,0)</f>
        <v>5.9329353009651697E-3</v>
      </c>
      <c r="Q354" s="2">
        <f t="shared" ca="1" si="27"/>
        <v>1.3666105521946141</v>
      </c>
      <c r="R354" s="3">
        <f ca="1">1-Q354/MAX(Q$2:Q354)</f>
        <v>4.5404658057526803E-2</v>
      </c>
    </row>
    <row r="355" spans="1:18" x14ac:dyDescent="0.15">
      <c r="A355" s="1">
        <v>38894</v>
      </c>
      <c r="B355">
        <v>1341.61</v>
      </c>
      <c r="C355">
        <v>1363.57</v>
      </c>
      <c r="D355" s="22">
        <v>1341.61</v>
      </c>
      <c r="E355" s="22">
        <v>1363.41</v>
      </c>
      <c r="F355" s="16">
        <v>18564767744</v>
      </c>
      <c r="G355" s="3">
        <f t="shared" si="25"/>
        <v>1.7887939079472837E-2</v>
      </c>
      <c r="H355" s="3">
        <f>1-E355/MAX(E$2:E355)</f>
        <v>2.8328914735311739E-2</v>
      </c>
      <c r="I355" s="44">
        <f>INT((ROW()-2)/计算结果!B$18+1)</f>
        <v>177</v>
      </c>
      <c r="J355" s="3">
        <f ca="1">IF(AND(I355=1,I355&lt;&gt;I354),0,IF(I355&gt;I354,OFFSET(E355,IF(SUM(OFFSET(I355,0,0,计算结果!B$18-1,1))/'000300'!I355=计算结果!B$18,计算结果!B$18-1,SUM(OFFSET(I355,0,0,计算结果!B$18,1))/'000300'!I355-1),0,1,1)/E354-1,J354))</f>
        <v>2.3927002365664141E-2</v>
      </c>
      <c r="K355" s="34">
        <f ca="1">IF(I355=1,0.02,IF(I355&gt;I354,IF(AND(J355&gt;0,J354&gt;0,MAX(OFFSET(C355,0,0,计算结果!B$18-1,1))&gt;MAX(OFFSET('000300'!C354,0,0,-计算结果!B$18+1,1))),K354+0.02,IF(AND(J355&lt;0,J354&lt;0,MIN(OFFSET(C355,0,0,计算结果!B$18-1,1))&lt;MIN(OFFSET('000300'!C354,0,0,-计算结果!B$18+1,1))),K354+0.02,0.02)),K354))</f>
        <v>0.02</v>
      </c>
      <c r="L355" s="34">
        <f ca="1">IF(I355&lt;&gt;I354,IF(OFFSET(J355,计算结果!B$18,0,1,1)&gt;0,MAX(OFFSET(C355,0,0,计算结果!B$18-1,1)),IF(OFFSET(J355,计算结果!B$18,0,1,1)&lt;0,MIN(OFFSET(D355,0,0,计算结果!B$18-1,1)),L354)),L354)</f>
        <v>1319.51</v>
      </c>
      <c r="M355" s="34">
        <f t="shared" ca="1" si="29"/>
        <v>1146.0372401714683</v>
      </c>
      <c r="N355" s="33" t="str">
        <f t="shared" ca="1" si="28"/>
        <v>买</v>
      </c>
      <c r="O355" s="4" t="str">
        <f t="shared" ca="1" si="26"/>
        <v/>
      </c>
      <c r="P355" s="3">
        <f ca="1">IF(N354="买",E355/E354-1,0)-IF(O355=1,计算结果!B$17,0)</f>
        <v>1.7887939079472837E-2</v>
      </c>
      <c r="Q355" s="2">
        <f t="shared" ca="1" si="27"/>
        <v>1.3910563984976361</v>
      </c>
      <c r="R355" s="3">
        <f ca="1">1-Q355/MAX(Q$2:Q355)</f>
        <v>2.8328914735311295E-2</v>
      </c>
    </row>
    <row r="356" spans="1:18" x14ac:dyDescent="0.15">
      <c r="A356" s="1">
        <v>38895</v>
      </c>
      <c r="B356">
        <v>1365.04</v>
      </c>
      <c r="C356">
        <v>1368.41</v>
      </c>
      <c r="D356" s="22">
        <v>1354.09</v>
      </c>
      <c r="E356" s="22">
        <v>1363.9</v>
      </c>
      <c r="F356" s="16">
        <v>16022197248</v>
      </c>
      <c r="G356" s="3">
        <f t="shared" si="25"/>
        <v>3.5939299257004009E-4</v>
      </c>
      <c r="H356" s="3">
        <f>1-E356/MAX(E$2:E356)</f>
        <v>2.7979702956184571E-2</v>
      </c>
      <c r="I356" s="44">
        <f>INT((ROW()-2)/计算结果!B$18+1)</f>
        <v>178</v>
      </c>
      <c r="J356" s="3">
        <f ca="1">IF(AND(I356=1,I356&lt;&gt;I355),0,IF(I356&gt;I355,OFFSET(E356,IF(SUM(OFFSET(I356,0,0,计算结果!B$18-1,1))/'000300'!I356=计算结果!B$18,计算结果!B$18-1,SUM(OFFSET(I356,0,0,计算结果!B$18,1))/'000300'!I356-1),0,1,1)/E355-1,J355))</f>
        <v>-3.8139664517644611E-4</v>
      </c>
      <c r="K356" s="34">
        <f ca="1">IF(I356=1,0.02,IF(I356&gt;I355,IF(AND(J356&gt;0,J355&gt;0,MAX(OFFSET(C356,0,0,计算结果!B$18-1,1))&gt;MAX(OFFSET('000300'!C355,0,0,-计算结果!B$18+1,1))),K355+0.02,IF(AND(J356&lt;0,J355&lt;0,MIN(OFFSET(C356,0,0,计算结果!B$18-1,1))&lt;MIN(OFFSET('000300'!C355,0,0,-计算结果!B$18+1,1))),K355+0.02,0.02)),K355))</f>
        <v>0.02</v>
      </c>
      <c r="L356" s="34">
        <f ca="1">IF(I356&lt;&gt;I355,IF(OFFSET(J356,计算结果!B$18,0,1,1)&gt;0,MAX(OFFSET(C356,0,0,计算结果!B$18-1,1)),IF(OFFSET(J356,计算结果!B$18,0,1,1)&lt;0,MIN(OFFSET(D356,0,0,计算结果!B$18-1,1)),L355)),L355)</f>
        <v>1368.41</v>
      </c>
      <c r="M356" s="34">
        <f t="shared" ca="1" si="29"/>
        <v>1150.484695368039</v>
      </c>
      <c r="N356" s="33" t="str">
        <f t="shared" ca="1" si="28"/>
        <v>买</v>
      </c>
      <c r="O356" s="4" t="str">
        <f t="shared" ca="1" si="26"/>
        <v/>
      </c>
      <c r="P356" s="3">
        <f ca="1">IF(N355="买",E356/E355-1,0)-IF(O356=1,计算结果!B$17,0)</f>
        <v>3.5939299257004009E-4</v>
      </c>
      <c r="Q356" s="2">
        <f t="shared" ca="1" si="27"/>
        <v>1.3915563344195259</v>
      </c>
      <c r="R356" s="3">
        <f ca="1">1-Q356/MAX(Q$2:Q356)</f>
        <v>2.7979702956184238E-2</v>
      </c>
    </row>
    <row r="357" spans="1:18" x14ac:dyDescent="0.15">
      <c r="A357" s="1">
        <v>38896</v>
      </c>
      <c r="B357">
        <v>1361.79</v>
      </c>
      <c r="C357">
        <v>1366.34</v>
      </c>
      <c r="D357" s="22">
        <v>1353.63</v>
      </c>
      <c r="E357" s="22">
        <v>1362.89</v>
      </c>
      <c r="F357" s="16">
        <v>14836163584</v>
      </c>
      <c r="G357" s="3">
        <f t="shared" si="25"/>
        <v>-7.4052349879027979E-4</v>
      </c>
      <c r="H357" s="3">
        <f>1-E357/MAX(E$2:E357)</f>
        <v>2.8699506827446597E-2</v>
      </c>
      <c r="I357" s="44">
        <f>INT((ROW()-2)/计算结果!B$18+1)</f>
        <v>178</v>
      </c>
      <c r="J357" s="3">
        <f ca="1">IF(AND(I357=1,I357&lt;&gt;I356),0,IF(I357&gt;I356,OFFSET(E357,IF(SUM(OFFSET(I357,0,0,计算结果!B$18-1,1))/'000300'!I357=计算结果!B$18,计算结果!B$18-1,SUM(OFFSET(I357,0,0,计算结果!B$18,1))/'000300'!I357-1),0,1,1)/E356-1,J356))</f>
        <v>-3.8139664517644611E-4</v>
      </c>
      <c r="K357" s="34">
        <f ca="1">IF(I357=1,0.02,IF(I357&gt;I356,IF(AND(J357&gt;0,J356&gt;0,MAX(OFFSET(C357,0,0,计算结果!B$18-1,1))&gt;MAX(OFFSET('000300'!C356,0,0,-计算结果!B$18+1,1))),K356+0.02,IF(AND(J357&lt;0,J356&lt;0,MIN(OFFSET(C357,0,0,计算结果!B$18-1,1))&lt;MIN(OFFSET('000300'!C356,0,0,-计算结果!B$18+1,1))),K356+0.02,0.02)),K356))</f>
        <v>0.02</v>
      </c>
      <c r="L357" s="34">
        <f ca="1">IF(I357&lt;&gt;I356,IF(OFFSET(J357,计算结果!B$18,0,1,1)&gt;0,MAX(OFFSET(C357,0,0,计算结果!B$18-1,1)),IF(OFFSET(J357,计算结果!B$18,0,1,1)&lt;0,MIN(OFFSET(D357,0,0,计算结果!B$18-1,1)),L356)),L356)</f>
        <v>1368.41</v>
      </c>
      <c r="M357" s="34">
        <f t="shared" ca="1" si="29"/>
        <v>1150.484695368039</v>
      </c>
      <c r="N357" s="33" t="str">
        <f t="shared" ca="1" si="28"/>
        <v>买</v>
      </c>
      <c r="O357" s="4" t="str">
        <f t="shared" ca="1" si="26"/>
        <v/>
      </c>
      <c r="P357" s="3">
        <f ca="1">IF(N356="买",E357/E356-1,0)-IF(O357=1,计算结果!B$17,0)</f>
        <v>-7.4052349879027979E-4</v>
      </c>
      <c r="Q357" s="2">
        <f t="shared" ca="1" si="27"/>
        <v>1.3905258542539978</v>
      </c>
      <c r="R357" s="3">
        <f ca="1">1-Q357/MAX(Q$2:Q357)</f>
        <v>2.8699506827446264E-2</v>
      </c>
    </row>
    <row r="358" spans="1:18" x14ac:dyDescent="0.15">
      <c r="A358" s="1">
        <v>38897</v>
      </c>
      <c r="B358">
        <v>1365.25</v>
      </c>
      <c r="C358">
        <v>1395.24</v>
      </c>
      <c r="D358" s="22">
        <v>1365.25</v>
      </c>
      <c r="E358" s="22">
        <v>1395.12</v>
      </c>
      <c r="F358" s="16">
        <v>24225652736</v>
      </c>
      <c r="G358" s="3">
        <f t="shared" si="25"/>
        <v>2.3648276823514669E-2</v>
      </c>
      <c r="H358" s="3">
        <f>1-E358/MAX(E$2:E358)</f>
        <v>5.7299238860858415E-3</v>
      </c>
      <c r="I358" s="44">
        <f>INT((ROW()-2)/计算结果!B$18+1)</f>
        <v>179</v>
      </c>
      <c r="J358" s="3">
        <f ca="1">IF(AND(I358=1,I358&lt;&gt;I357),0,IF(I358&gt;I357,OFFSET(E358,IF(SUM(OFFSET(I358,0,0,计算结果!B$18-1,1))/'000300'!I358=计算结果!B$18,计算结果!B$18-1,SUM(OFFSET(I358,0,0,计算结果!B$18,1))/'000300'!I358-1),0,1,1)/E357-1,J357))</f>
        <v>2.2797144303648764E-2</v>
      </c>
      <c r="K358" s="34">
        <f ca="1">IF(I358=1,0.02,IF(I358&gt;I357,IF(AND(J358&gt;0,J357&gt;0,MAX(OFFSET(C358,0,0,计算结果!B$18-1,1))&gt;MAX(OFFSET('000300'!C357,0,0,-计算结果!B$18+1,1))),K357+0.02,IF(AND(J358&lt;0,J357&lt;0,MIN(OFFSET(C358,0,0,计算结果!B$18-1,1))&lt;MIN(OFFSET('000300'!C357,0,0,-计算结果!B$18+1,1))),K357+0.02,0.02)),K357))</f>
        <v>0.02</v>
      </c>
      <c r="L358" s="34">
        <f ca="1">IF(I358&lt;&gt;I357,IF(OFFSET(J358,计算结果!B$18,0,1,1)&gt;0,MAX(OFFSET(C358,0,0,计算结果!B$18-1,1)),IF(OFFSET(J358,计算结果!B$18,0,1,1)&lt;0,MIN(OFFSET(D358,0,0,计算结果!B$18-1,1)),L357)),L357)</f>
        <v>1395.24</v>
      </c>
      <c r="M358" s="34">
        <f t="shared" ca="1" si="29"/>
        <v>1155.3798014606782</v>
      </c>
      <c r="N358" s="33" t="str">
        <f t="shared" ca="1" si="28"/>
        <v>买</v>
      </c>
      <c r="O358" s="4" t="str">
        <f t="shared" ca="1" si="26"/>
        <v/>
      </c>
      <c r="P358" s="3">
        <f ca="1">IF(N357="买",E358/E357-1,0)-IF(O358=1,计算结果!B$17,0)</f>
        <v>2.3648276823514669E-2</v>
      </c>
      <c r="Q358" s="2">
        <f t="shared" ca="1" si="27"/>
        <v>1.4234093945856505</v>
      </c>
      <c r="R358" s="3">
        <f ca="1">1-Q358/MAX(Q$2:Q358)</f>
        <v>5.7299238860853974E-3</v>
      </c>
    </row>
    <row r="359" spans="1:18" x14ac:dyDescent="0.15">
      <c r="A359" s="1">
        <v>38898</v>
      </c>
      <c r="B359">
        <v>1402.59</v>
      </c>
      <c r="C359">
        <v>1408.79</v>
      </c>
      <c r="D359" s="22">
        <v>1384.99</v>
      </c>
      <c r="E359" s="22">
        <v>1393.96</v>
      </c>
      <c r="F359" s="16">
        <v>22942443520</v>
      </c>
      <c r="G359" s="3">
        <f t="shared" si="25"/>
        <v>-8.3146969436309615E-4</v>
      </c>
      <c r="H359" s="3">
        <f>1-E359/MAX(E$2:E359)</f>
        <v>6.5566293223866534E-3</v>
      </c>
      <c r="I359" s="44">
        <f>INT((ROW()-2)/计算结果!B$18+1)</f>
        <v>179</v>
      </c>
      <c r="J359" s="3">
        <f ca="1">IF(AND(I359=1,I359&lt;&gt;I358),0,IF(I359&gt;I358,OFFSET(E359,IF(SUM(OFFSET(I359,0,0,计算结果!B$18-1,1))/'000300'!I359=计算结果!B$18,计算结果!B$18-1,SUM(OFFSET(I359,0,0,计算结果!B$18,1))/'000300'!I359-1),0,1,1)/E358-1,J358))</f>
        <v>2.2797144303648764E-2</v>
      </c>
      <c r="K359" s="34">
        <f ca="1">IF(I359=1,0.02,IF(I359&gt;I358,IF(AND(J359&gt;0,J358&gt;0,MAX(OFFSET(C359,0,0,计算结果!B$18-1,1))&gt;MAX(OFFSET('000300'!C358,0,0,-计算结果!B$18+1,1))),K358+0.02,IF(AND(J359&lt;0,J358&lt;0,MIN(OFFSET(C359,0,0,计算结果!B$18-1,1))&lt;MIN(OFFSET('000300'!C358,0,0,-计算结果!B$18+1,1))),K358+0.02,0.02)),K358))</f>
        <v>0.02</v>
      </c>
      <c r="L359" s="34">
        <f ca="1">IF(I359&lt;&gt;I358,IF(OFFSET(J359,计算结果!B$18,0,1,1)&gt;0,MAX(OFFSET(C359,0,0,计算结果!B$18-1,1)),IF(OFFSET(J359,计算结果!B$18,0,1,1)&lt;0,MIN(OFFSET(D359,0,0,计算结果!B$18-1,1)),L358)),L358)</f>
        <v>1395.24</v>
      </c>
      <c r="M359" s="34">
        <f t="shared" ca="1" si="29"/>
        <v>1155.3798014606782</v>
      </c>
      <c r="N359" s="33" t="str">
        <f t="shared" ca="1" si="28"/>
        <v>买</v>
      </c>
      <c r="O359" s="4" t="str">
        <f t="shared" ca="1" si="26"/>
        <v/>
      </c>
      <c r="P359" s="3">
        <f ca="1">IF(N358="买",E359/E358-1,0)-IF(O359=1,计算结果!B$17,0)</f>
        <v>-8.3146969436309615E-4</v>
      </c>
      <c r="Q359" s="2">
        <f t="shared" ca="1" si="27"/>
        <v>1.4222258728113808</v>
      </c>
      <c r="R359" s="3">
        <f ca="1">1-Q359/MAX(Q$2:Q359)</f>
        <v>6.5566293223862093E-3</v>
      </c>
    </row>
    <row r="360" spans="1:18" x14ac:dyDescent="0.15">
      <c r="A360" s="1">
        <v>38901</v>
      </c>
      <c r="B360">
        <v>1398.74</v>
      </c>
      <c r="C360">
        <v>1420.33</v>
      </c>
      <c r="D360" s="22">
        <v>1393.92</v>
      </c>
      <c r="E360" s="22">
        <v>1420.33</v>
      </c>
      <c r="F360" s="16">
        <v>24423131136</v>
      </c>
      <c r="G360" s="3">
        <f t="shared" si="25"/>
        <v>1.8917329048179221E-2</v>
      </c>
      <c r="H360" s="3">
        <f>1-E360/MAX(E$2:E360)</f>
        <v>0</v>
      </c>
      <c r="I360" s="44">
        <f>INT((ROW()-2)/计算结果!B$18+1)</f>
        <v>180</v>
      </c>
      <c r="J360" s="3">
        <f ca="1">IF(AND(I360=1,I360&lt;&gt;I359),0,IF(I360&gt;I359,OFFSET(E360,IF(SUM(OFFSET(I360,0,0,计算结果!B$18-1,1))/'000300'!I360=计算结果!B$18,计算结果!B$18-1,SUM(OFFSET(I360,0,0,计算结果!B$18,1))/'000300'!I360-1),0,1,1)/E359-1,J359))</f>
        <v>1.2231340928003709E-2</v>
      </c>
      <c r="K360" s="34">
        <f ca="1">IF(I360=1,0.02,IF(I360&gt;I359,IF(AND(J360&gt;0,J359&gt;0,MAX(OFFSET(C360,0,0,计算结果!B$18-1,1))&gt;MAX(OFFSET('000300'!C359,0,0,-计算结果!B$18+1,1))),K359+0.02,IF(AND(J360&lt;0,J359&lt;0,MIN(OFFSET(C360,0,0,计算结果!B$18-1,1))&lt;MIN(OFFSET('000300'!C359,0,0,-计算结果!B$18+1,1))),K359+0.02,0.02)),K359))</f>
        <v>0.04</v>
      </c>
      <c r="L360" s="34">
        <f ca="1">IF(I360&lt;&gt;I359,IF(OFFSET(J360,计算结果!B$18,0,1,1)&gt;0,MAX(OFFSET(C360,0,0,计算结果!B$18-1,1)),IF(OFFSET(J360,计算结果!B$18,0,1,1)&lt;0,MIN(OFFSET(D360,0,0,计算结果!B$18-1,1)),L359)),L359)</f>
        <v>1420.33</v>
      </c>
      <c r="M360" s="34">
        <f t="shared" ca="1" si="29"/>
        <v>1165.9778094022511</v>
      </c>
      <c r="N360" s="33" t="str">
        <f t="shared" ca="1" si="28"/>
        <v>买</v>
      </c>
      <c r="O360" s="4" t="str">
        <f t="shared" ca="1" si="26"/>
        <v/>
      </c>
      <c r="P360" s="3">
        <f ca="1">IF(N359="买",E360/E359-1,0)-IF(O360=1,计算结果!B$17,0)</f>
        <v>1.8917329048179221E-2</v>
      </c>
      <c r="Q360" s="2">
        <f t="shared" ca="1" si="27"/>
        <v>1.4491305876281875</v>
      </c>
      <c r="R360" s="3">
        <f ca="1">1-Q360/MAX(Q$2:Q360)</f>
        <v>0</v>
      </c>
    </row>
    <row r="361" spans="1:18" x14ac:dyDescent="0.15">
      <c r="A361" s="1">
        <v>38902</v>
      </c>
      <c r="B361">
        <v>1423.08</v>
      </c>
      <c r="C361">
        <v>1426.1</v>
      </c>
      <c r="D361" s="22">
        <v>1401.15</v>
      </c>
      <c r="E361" s="22">
        <v>1411.01</v>
      </c>
      <c r="F361" s="16">
        <v>28116074496</v>
      </c>
      <c r="G361" s="3">
        <f t="shared" si="25"/>
        <v>-6.5618553434764193E-3</v>
      </c>
      <c r="H361" s="3">
        <f>1-E361/MAX(E$2:E361)</f>
        <v>6.5618553434764193E-3</v>
      </c>
      <c r="I361" s="44">
        <f>INT((ROW()-2)/计算结果!B$18+1)</f>
        <v>180</v>
      </c>
      <c r="J361" s="3">
        <f ca="1">IF(AND(I361=1,I361&lt;&gt;I360),0,IF(I361&gt;I360,OFFSET(E361,IF(SUM(OFFSET(I361,0,0,计算结果!B$18-1,1))/'000300'!I361=计算结果!B$18,计算结果!B$18-1,SUM(OFFSET(I361,0,0,计算结果!B$18,1))/'000300'!I361-1),0,1,1)/E360-1,J360))</f>
        <v>1.2231340928003709E-2</v>
      </c>
      <c r="K361" s="34">
        <f ca="1">IF(I361=1,0.02,IF(I361&gt;I360,IF(AND(J361&gt;0,J360&gt;0,MAX(OFFSET(C361,0,0,计算结果!B$18-1,1))&gt;MAX(OFFSET('000300'!C360,0,0,-计算结果!B$18+1,1))),K360+0.02,IF(AND(J361&lt;0,J360&lt;0,MIN(OFFSET(C361,0,0,计算结果!B$18-1,1))&lt;MIN(OFFSET('000300'!C360,0,0,-计算结果!B$18+1,1))),K360+0.02,0.02)),K360))</f>
        <v>0.04</v>
      </c>
      <c r="L361" s="34">
        <f ca="1">IF(I361&lt;&gt;I360,IF(OFFSET(J361,计算结果!B$18,0,1,1)&gt;0,MAX(OFFSET(C361,0,0,计算结果!B$18-1,1)),IF(OFFSET(J361,计算结果!B$18,0,1,1)&lt;0,MIN(OFFSET(D361,0,0,计算结果!B$18-1,1)),L360)),L360)</f>
        <v>1420.33</v>
      </c>
      <c r="M361" s="34">
        <f t="shared" ca="1" si="29"/>
        <v>1165.9778094022511</v>
      </c>
      <c r="N361" s="33" t="str">
        <f t="shared" ca="1" si="28"/>
        <v>买</v>
      </c>
      <c r="O361" s="4" t="str">
        <f t="shared" ca="1" si="26"/>
        <v/>
      </c>
      <c r="P361" s="3">
        <f ca="1">IF(N360="买",E361/E360-1,0)-IF(O361=1,计算结果!B$17,0)</f>
        <v>-6.5618553434764193E-3</v>
      </c>
      <c r="Q361" s="2">
        <f t="shared" ca="1" si="27"/>
        <v>1.4396216023383643</v>
      </c>
      <c r="R361" s="3">
        <f ca="1">1-Q361/MAX(Q$2:Q361)</f>
        <v>6.5618553434764193E-3</v>
      </c>
    </row>
    <row r="362" spans="1:18" x14ac:dyDescent="0.15">
      <c r="A362" s="1">
        <v>38903</v>
      </c>
      <c r="B362">
        <v>1409.9</v>
      </c>
      <c r="C362">
        <v>1409.9</v>
      </c>
      <c r="D362" s="22">
        <v>1377.22</v>
      </c>
      <c r="E362" s="22">
        <v>1393.01</v>
      </c>
      <c r="F362" s="16">
        <v>21154127872</v>
      </c>
      <c r="G362" s="3">
        <f t="shared" si="25"/>
        <v>-1.2756819583135459E-2</v>
      </c>
      <c r="H362" s="3">
        <f>1-E362/MAX(E$2:E362)</f>
        <v>1.9234966521864627E-2</v>
      </c>
      <c r="I362" s="44">
        <f>INT((ROW()-2)/计算结果!B$18+1)</f>
        <v>181</v>
      </c>
      <c r="J362" s="3">
        <f ca="1">IF(AND(I362=1,I362&lt;&gt;I361),0,IF(I362&gt;I361,OFFSET(E362,IF(SUM(OFFSET(I362,0,0,计算结果!B$18-1,1))/'000300'!I362=计算结果!B$18,计算结果!B$18-1,SUM(OFFSET(I362,0,0,计算结果!B$18,1))/'000300'!I362-1),0,1,1)/E361-1,J361))</f>
        <v>5.4358225668138527E-3</v>
      </c>
      <c r="K362" s="34">
        <f ca="1">IF(I362=1,0.02,IF(I362&gt;I361,IF(AND(J362&gt;0,J361&gt;0,MAX(OFFSET(C362,0,0,计算结果!B$18-1,1))&gt;MAX(OFFSET('000300'!C361,0,0,-计算结果!B$18+1,1))),K361+0.02,IF(AND(J362&lt;0,J361&lt;0,MIN(OFFSET(C362,0,0,计算结果!B$18-1,1))&lt;MIN(OFFSET('000300'!C361,0,0,-计算结果!B$18+1,1))),K361+0.02,0.02)),K361))</f>
        <v>0.02</v>
      </c>
      <c r="L362" s="34">
        <f ca="1">IF(I362&lt;&gt;I361,IF(OFFSET(J362,计算结果!B$18,0,1,1)&gt;0,MAX(OFFSET(C362,0,0,计算结果!B$18-1,1)),IF(OFFSET(J362,计算结果!B$18,0,1,1)&lt;0,MIN(OFFSET(D362,0,0,计算结果!B$18-1,1)),L361)),L361)</f>
        <v>1377.22</v>
      </c>
      <c r="M362" s="34">
        <f t="shared" ca="1" si="29"/>
        <v>1170.2026532142061</v>
      </c>
      <c r="N362" s="33" t="str">
        <f t="shared" ca="1" si="28"/>
        <v>买</v>
      </c>
      <c r="O362" s="4" t="str">
        <f t="shared" ca="1" si="26"/>
        <v/>
      </c>
      <c r="P362" s="3">
        <f ca="1">IF(N361="买",E362/E361-1,0)-IF(O362=1,计算结果!B$17,0)</f>
        <v>-1.2756819583135459E-2</v>
      </c>
      <c r="Q362" s="2">
        <f t="shared" ca="1" si="27"/>
        <v>1.4212566092893495</v>
      </c>
      <c r="R362" s="3">
        <f ca="1">1-Q362/MAX(Q$2:Q362)</f>
        <v>1.9234966521864516E-2</v>
      </c>
    </row>
    <row r="363" spans="1:18" x14ac:dyDescent="0.15">
      <c r="A363" s="1">
        <v>38904</v>
      </c>
      <c r="B363">
        <v>1391.64</v>
      </c>
      <c r="C363">
        <v>1418.76</v>
      </c>
      <c r="D363" s="22">
        <v>1390.19</v>
      </c>
      <c r="E363" s="22">
        <v>1418.68</v>
      </c>
      <c r="F363" s="16">
        <v>21637517312</v>
      </c>
      <c r="G363" s="3">
        <f t="shared" si="25"/>
        <v>1.8427721265461106E-2</v>
      </c>
      <c r="H363" s="3">
        <f>1-E363/MAX(E$2:E363)</f>
        <v>1.1617018580187821E-3</v>
      </c>
      <c r="I363" s="44">
        <f>INT((ROW()-2)/计算结果!B$18+1)</f>
        <v>181</v>
      </c>
      <c r="J363" s="3">
        <f ca="1">IF(AND(I363=1,I363&lt;&gt;I362),0,IF(I363&gt;I362,OFFSET(E363,IF(SUM(OFFSET(I363,0,0,计算结果!B$18-1,1))/'000300'!I363=计算结果!B$18,计算结果!B$18-1,SUM(OFFSET(I363,0,0,计算结果!B$18,1))/'000300'!I363-1),0,1,1)/E362-1,J362))</f>
        <v>5.4358225668138527E-3</v>
      </c>
      <c r="K363" s="34">
        <f ca="1">IF(I363=1,0.02,IF(I363&gt;I362,IF(AND(J363&gt;0,J362&gt;0,MAX(OFFSET(C363,0,0,计算结果!B$18-1,1))&gt;MAX(OFFSET('000300'!C362,0,0,-计算结果!B$18+1,1))),K362+0.02,IF(AND(J363&lt;0,J362&lt;0,MIN(OFFSET(C363,0,0,计算结果!B$18-1,1))&lt;MIN(OFFSET('000300'!C362,0,0,-计算结果!B$18+1,1))),K362+0.02,0.02)),K362))</f>
        <v>0.02</v>
      </c>
      <c r="L363" s="34">
        <f ca="1">IF(I363&lt;&gt;I362,IF(OFFSET(J363,计算结果!B$18,0,1,1)&gt;0,MAX(OFFSET(C363,0,0,计算结果!B$18-1,1)),IF(OFFSET(J363,计算结果!B$18,0,1,1)&lt;0,MIN(OFFSET(D363,0,0,计算结果!B$18-1,1)),L362)),L362)</f>
        <v>1377.22</v>
      </c>
      <c r="M363" s="34">
        <f t="shared" ca="1" si="29"/>
        <v>1170.2026532142061</v>
      </c>
      <c r="N363" s="33" t="str">
        <f t="shared" ca="1" si="28"/>
        <v>买</v>
      </c>
      <c r="O363" s="4" t="str">
        <f t="shared" ca="1" si="26"/>
        <v/>
      </c>
      <c r="P363" s="3">
        <f ca="1">IF(N362="买",E363/E362-1,0)-IF(O363=1,计算结果!B$17,0)</f>
        <v>1.8427721265461106E-2</v>
      </c>
      <c r="Q363" s="2">
        <f t="shared" ca="1" si="27"/>
        <v>1.447447129932028</v>
      </c>
      <c r="R363" s="3">
        <f ca="1">1-Q363/MAX(Q$2:Q363)</f>
        <v>1.1617018580187821E-3</v>
      </c>
    </row>
    <row r="364" spans="1:18" x14ac:dyDescent="0.15">
      <c r="A364" s="1">
        <v>38905</v>
      </c>
      <c r="B364">
        <v>1423.72</v>
      </c>
      <c r="C364">
        <v>1426.4</v>
      </c>
      <c r="D364" s="22">
        <v>1405.99</v>
      </c>
      <c r="E364" s="22">
        <v>1410.43</v>
      </c>
      <c r="F364" s="16">
        <v>22529570816</v>
      </c>
      <c r="G364" s="3">
        <f t="shared" si="25"/>
        <v>-5.8152648941269813E-3</v>
      </c>
      <c r="H364" s="3">
        <f>1-E364/MAX(E$2:E364)</f>
        <v>6.9702111481133588E-3</v>
      </c>
      <c r="I364" s="44">
        <f>INT((ROW()-2)/计算结果!B$18+1)</f>
        <v>182</v>
      </c>
      <c r="J364" s="3">
        <f ca="1">IF(AND(I364=1,I364&lt;&gt;I363),0,IF(I364&gt;I363,OFFSET(E364,IF(SUM(OFFSET(I364,0,0,计算结果!B$18-1,1))/'000300'!I364=计算结果!B$18,计算结果!B$18-1,SUM(OFFSET(I364,0,0,计算结果!B$18,1))/'000300'!I364-1),0,1,1)/E363-1,J363))</f>
        <v>-4.62401669157253E-3</v>
      </c>
      <c r="K364" s="34">
        <f ca="1">IF(I364=1,0.02,IF(I364&gt;I363,IF(AND(J364&gt;0,J363&gt;0,MAX(OFFSET(C364,0,0,计算结果!B$18-1,1))&gt;MAX(OFFSET('000300'!C363,0,0,-计算结果!B$18+1,1))),K363+0.02,IF(AND(J364&lt;0,J363&lt;0,MIN(OFFSET(C364,0,0,计算结果!B$18-1,1))&lt;MIN(OFFSET('000300'!C363,0,0,-计算结果!B$18+1,1))),K363+0.02,0.02)),K363))</f>
        <v>0.02</v>
      </c>
      <c r="L364" s="34">
        <f ca="1">IF(I364&lt;&gt;I363,IF(OFFSET(J364,计算结果!B$18,0,1,1)&gt;0,MAX(OFFSET(C364,0,0,计算结果!B$18-1,1)),IF(OFFSET(J364,计算结果!B$18,0,1,1)&lt;0,MIN(OFFSET(D364,0,0,计算结果!B$18-1,1)),L363)),L363)</f>
        <v>1426.4</v>
      </c>
      <c r="M364" s="34">
        <f t="shared" ca="1" si="29"/>
        <v>1175.3266001499219</v>
      </c>
      <c r="N364" s="33" t="str">
        <f t="shared" ca="1" si="28"/>
        <v>买</v>
      </c>
      <c r="O364" s="4" t="str">
        <f t="shared" ca="1" si="26"/>
        <v/>
      </c>
      <c r="P364" s="3">
        <f ca="1">IF(N363="买",E364/E363-1,0)-IF(O364=1,计算结果!B$17,0)</f>
        <v>-5.8152648941269813E-3</v>
      </c>
      <c r="Q364" s="2">
        <f t="shared" ca="1" si="27"/>
        <v>1.4390298414512295</v>
      </c>
      <c r="R364" s="3">
        <f ca="1">1-Q364/MAX(Q$2:Q364)</f>
        <v>6.9702111481133588E-3</v>
      </c>
    </row>
    <row r="365" spans="1:18" x14ac:dyDescent="0.15">
      <c r="A365" s="1">
        <v>38908</v>
      </c>
      <c r="B365">
        <v>1410.5</v>
      </c>
      <c r="C365">
        <v>1413.58</v>
      </c>
      <c r="D365" s="22">
        <v>1397.44</v>
      </c>
      <c r="E365" s="22">
        <v>1412.12</v>
      </c>
      <c r="F365" s="16">
        <v>18616784896</v>
      </c>
      <c r="G365" s="3">
        <f t="shared" si="25"/>
        <v>1.1982161468486741E-3</v>
      </c>
      <c r="H365" s="3">
        <f>1-E365/MAX(E$2:E365)</f>
        <v>5.7803468208093012E-3</v>
      </c>
      <c r="I365" s="44">
        <f>INT((ROW()-2)/计算结果!B$18+1)</f>
        <v>182</v>
      </c>
      <c r="J365" s="3">
        <f ca="1">IF(AND(I365=1,I365&lt;&gt;I364),0,IF(I365&gt;I364,OFFSET(E365,IF(SUM(OFFSET(I365,0,0,计算结果!B$18-1,1))/'000300'!I365=计算结果!B$18,计算结果!B$18-1,SUM(OFFSET(I365,0,0,计算结果!B$18,1))/'000300'!I365-1),0,1,1)/E364-1,J364))</f>
        <v>-4.62401669157253E-3</v>
      </c>
      <c r="K365" s="34">
        <f ca="1">IF(I365=1,0.02,IF(I365&gt;I364,IF(AND(J365&gt;0,J364&gt;0,MAX(OFFSET(C365,0,0,计算结果!B$18-1,1))&gt;MAX(OFFSET('000300'!C364,0,0,-计算结果!B$18+1,1))),K364+0.02,IF(AND(J365&lt;0,J364&lt;0,MIN(OFFSET(C365,0,0,计算结果!B$18-1,1))&lt;MIN(OFFSET('000300'!C364,0,0,-计算结果!B$18+1,1))),K364+0.02,0.02)),K364))</f>
        <v>0.02</v>
      </c>
      <c r="L365" s="34">
        <f ca="1">IF(I365&lt;&gt;I364,IF(OFFSET(J365,计算结果!B$18,0,1,1)&gt;0,MAX(OFFSET(C365,0,0,计算结果!B$18-1,1)),IF(OFFSET(J365,计算结果!B$18,0,1,1)&lt;0,MIN(OFFSET(D365,0,0,计算结果!B$18-1,1)),L364)),L364)</f>
        <v>1426.4</v>
      </c>
      <c r="M365" s="34">
        <f t="shared" ca="1" si="29"/>
        <v>1175.3266001499219</v>
      </c>
      <c r="N365" s="33" t="str">
        <f t="shared" ca="1" si="28"/>
        <v>买</v>
      </c>
      <c r="O365" s="4" t="str">
        <f t="shared" ca="1" si="26"/>
        <v/>
      </c>
      <c r="P365" s="3">
        <f ca="1">IF(N364="买",E365/E364-1,0)-IF(O365=1,计算结果!B$17,0)</f>
        <v>1.1982161468486741E-3</v>
      </c>
      <c r="Q365" s="2">
        <f t="shared" ca="1" si="27"/>
        <v>1.4407541102430534</v>
      </c>
      <c r="R365" s="3">
        <f ca="1">1-Q365/MAX(Q$2:Q365)</f>
        <v>5.7803468208093012E-3</v>
      </c>
    </row>
    <row r="366" spans="1:18" x14ac:dyDescent="0.15">
      <c r="A366" s="1">
        <v>38909</v>
      </c>
      <c r="B366">
        <v>1414.14</v>
      </c>
      <c r="C366">
        <v>1418.82</v>
      </c>
      <c r="D366" s="22">
        <v>1406.5</v>
      </c>
      <c r="E366" s="22">
        <v>1418.57</v>
      </c>
      <c r="F366" s="16">
        <v>18958952448</v>
      </c>
      <c r="G366" s="3">
        <f t="shared" si="25"/>
        <v>4.5676004872108322E-3</v>
      </c>
      <c r="H366" s="3">
        <f>1-E366/MAX(E$2:E366)</f>
        <v>1.2391486485534564E-3</v>
      </c>
      <c r="I366" s="44">
        <f>INT((ROW()-2)/计算结果!B$18+1)</f>
        <v>183</v>
      </c>
      <c r="J366" s="3">
        <f ca="1">IF(AND(I366=1,I366&lt;&gt;I365),0,IF(I366&gt;I365,OFFSET(E366,IF(SUM(OFFSET(I366,0,0,计算结果!B$18-1,1))/'000300'!I366=计算结果!B$18,计算结果!B$18-1,SUM(OFFSET(I366,0,0,计算结果!B$18,1))/'000300'!I366-1),0,1,1)/E365-1,J365))</f>
        <v>5.0137382092174665E-3</v>
      </c>
      <c r="K366" s="34">
        <f ca="1">IF(I366=1,0.02,IF(I366&gt;I365,IF(AND(J366&gt;0,J365&gt;0,MAX(OFFSET(C366,0,0,计算结果!B$18-1,1))&gt;MAX(OFFSET('000300'!C365,0,0,-计算结果!B$18+1,1))),K365+0.02,IF(AND(J366&lt;0,J365&lt;0,MIN(OFFSET(C366,0,0,计算结果!B$18-1,1))&lt;MIN(OFFSET('000300'!C365,0,0,-计算结果!B$18+1,1))),K365+0.02,0.02)),K365))</f>
        <v>0.02</v>
      </c>
      <c r="L366" s="34">
        <f ca="1">IF(I366&lt;&gt;I365,IF(OFFSET(J366,计算结果!B$18,0,1,1)&gt;0,MAX(OFFSET(C366,0,0,计算结果!B$18-1,1)),IF(OFFSET(J366,计算结果!B$18,0,1,1)&lt;0,MIN(OFFSET(D366,0,0,计算结果!B$18-1,1)),L365)),L365)</f>
        <v>1406.5</v>
      </c>
      <c r="M366" s="34">
        <f t="shared" ca="1" si="29"/>
        <v>1179.9500681469235</v>
      </c>
      <c r="N366" s="33" t="str">
        <f t="shared" ca="1" si="28"/>
        <v>买</v>
      </c>
      <c r="O366" s="4" t="str">
        <f t="shared" ca="1" si="26"/>
        <v/>
      </c>
      <c r="P366" s="3">
        <f ca="1">IF(N365="买",E366/E365-1,0)-IF(O366=1,计算结果!B$17,0)</f>
        <v>4.5676004872108322E-3</v>
      </c>
      <c r="Q366" s="2">
        <f t="shared" ca="1" si="27"/>
        <v>1.4473348994189505</v>
      </c>
      <c r="R366" s="3">
        <f ca="1">1-Q366/MAX(Q$2:Q366)</f>
        <v>1.2391486485534564E-3</v>
      </c>
    </row>
    <row r="367" spans="1:18" x14ac:dyDescent="0.15">
      <c r="A367" s="1">
        <v>38910</v>
      </c>
      <c r="B367">
        <v>1419.07</v>
      </c>
      <c r="C367">
        <v>1430.94</v>
      </c>
      <c r="D367" s="22">
        <v>1416.74</v>
      </c>
      <c r="E367" s="22">
        <v>1419.2</v>
      </c>
      <c r="F367" s="16">
        <v>24831172608</v>
      </c>
      <c r="G367" s="3">
        <f t="shared" si="25"/>
        <v>4.4410920856918779E-4</v>
      </c>
      <c r="H367" s="3">
        <f>1-E367/MAX(E$2:E367)</f>
        <v>7.9558975730986692E-4</v>
      </c>
      <c r="I367" s="44">
        <f>INT((ROW()-2)/计算结果!B$18+1)</f>
        <v>183</v>
      </c>
      <c r="J367" s="3">
        <f ca="1">IF(AND(I367=1,I367&lt;&gt;I366),0,IF(I367&gt;I366,OFFSET(E367,IF(SUM(OFFSET(I367,0,0,计算结果!B$18-1,1))/'000300'!I367=计算结果!B$18,计算结果!B$18-1,SUM(OFFSET(I367,0,0,计算结果!B$18,1))/'000300'!I367-1),0,1,1)/E366-1,J366))</f>
        <v>5.0137382092174665E-3</v>
      </c>
      <c r="K367" s="34">
        <f ca="1">IF(I367=1,0.02,IF(I367&gt;I366,IF(AND(J367&gt;0,J366&gt;0,MAX(OFFSET(C367,0,0,计算结果!B$18-1,1))&gt;MAX(OFFSET('000300'!C366,0,0,-计算结果!B$18+1,1))),K366+0.02,IF(AND(J367&lt;0,J366&lt;0,MIN(OFFSET(C367,0,0,计算结果!B$18-1,1))&lt;MIN(OFFSET('000300'!C366,0,0,-计算结果!B$18+1,1))),K366+0.02,0.02)),K366))</f>
        <v>0.02</v>
      </c>
      <c r="L367" s="34">
        <f ca="1">IF(I367&lt;&gt;I366,IF(OFFSET(J367,计算结果!B$18,0,1,1)&gt;0,MAX(OFFSET(C367,0,0,计算结果!B$18-1,1)),IF(OFFSET(J367,计算结果!B$18,0,1,1)&lt;0,MIN(OFFSET(D367,0,0,计算结果!B$18-1,1)),L366)),L366)</f>
        <v>1406.5</v>
      </c>
      <c r="M367" s="34">
        <f t="shared" ca="1" si="29"/>
        <v>1179.9500681469235</v>
      </c>
      <c r="N367" s="33" t="str">
        <f t="shared" ca="1" si="28"/>
        <v>买</v>
      </c>
      <c r="O367" s="4" t="str">
        <f t="shared" ca="1" si="26"/>
        <v/>
      </c>
      <c r="P367" s="3">
        <f ca="1">IF(N366="买",E367/E366-1,0)-IF(O367=1,计算结果!B$17,0)</f>
        <v>4.4410920856918779E-4</v>
      </c>
      <c r="Q367" s="2">
        <f t="shared" ca="1" si="27"/>
        <v>1.447977674175666</v>
      </c>
      <c r="R367" s="3">
        <f ca="1">1-Q367/MAX(Q$2:Q367)</f>
        <v>7.9558975730986692E-4</v>
      </c>
    </row>
    <row r="368" spans="1:18" x14ac:dyDescent="0.15">
      <c r="A368" s="1">
        <v>38911</v>
      </c>
      <c r="B368">
        <v>1415.88</v>
      </c>
      <c r="C368">
        <v>1418.14</v>
      </c>
      <c r="D368" s="22">
        <v>1344.16</v>
      </c>
      <c r="E368" s="22">
        <v>1346.09</v>
      </c>
      <c r="F368" s="16">
        <v>31700086784</v>
      </c>
      <c r="G368" s="3">
        <f t="shared" si="25"/>
        <v>-5.1514937993235699E-2</v>
      </c>
      <c r="H368" s="3">
        <f>1-E368/MAX(E$2:E368)</f>
        <v>5.2269542993529705E-2</v>
      </c>
      <c r="I368" s="44">
        <f>INT((ROW()-2)/计算结果!B$18+1)</f>
        <v>184</v>
      </c>
      <c r="J368" s="3">
        <f ca="1">IF(AND(I368=1,I368&lt;&gt;I367),0,IF(I368&gt;I367,OFFSET(E368,IF(SUM(OFFSET(I368,0,0,计算结果!B$18-1,1))/'000300'!I368=计算结果!B$18,计算结果!B$18-1,SUM(OFFSET(I368,0,0,计算结果!B$18,1))/'000300'!I368-1),0,1,1)/E367-1,J367))</f>
        <v>-4.3735907553551279E-2</v>
      </c>
      <c r="K368" s="34">
        <f ca="1">IF(I368=1,0.02,IF(I368&gt;I367,IF(AND(J368&gt;0,J367&gt;0,MAX(OFFSET(C368,0,0,计算结果!B$18-1,1))&gt;MAX(OFFSET('000300'!C367,0,0,-计算结果!B$18+1,1))),K367+0.02,IF(AND(J368&lt;0,J367&lt;0,MIN(OFFSET(C368,0,0,计算结果!B$18-1,1))&lt;MIN(OFFSET('000300'!C367,0,0,-计算结果!B$18+1,1))),K367+0.02,0.02)),K367))</f>
        <v>0.02</v>
      </c>
      <c r="L368" s="34">
        <f ca="1">IF(I368&lt;&gt;I367,IF(OFFSET(J368,计算结果!B$18,0,1,1)&gt;0,MAX(OFFSET(C368,0,0,计算结果!B$18-1,1)),IF(OFFSET(J368,计算结果!B$18,0,1,1)&lt;0,MIN(OFFSET(D368,0,0,计算结果!B$18-1,1)),L367)),L367)</f>
        <v>1418.14</v>
      </c>
      <c r="M368" s="34">
        <f t="shared" ca="1" si="29"/>
        <v>1184.7138667839849</v>
      </c>
      <c r="N368" s="33" t="str">
        <f t="shared" ca="1" si="28"/>
        <v>买</v>
      </c>
      <c r="O368" s="4" t="str">
        <f t="shared" ca="1" si="26"/>
        <v/>
      </c>
      <c r="P368" s="3">
        <f ca="1">IF(N367="买",E368/E367-1,0)-IF(O368=1,计算结果!B$17,0)</f>
        <v>-5.1514937993235699E-2</v>
      </c>
      <c r="Q368" s="2">
        <f t="shared" ca="1" si="27"/>
        <v>1.3733851940749169</v>
      </c>
      <c r="R368" s="3">
        <f ca="1">1-Q368/MAX(Q$2:Q368)</f>
        <v>5.2269542993529705E-2</v>
      </c>
    </row>
    <row r="369" spans="1:18" x14ac:dyDescent="0.15">
      <c r="A369" s="1">
        <v>38912</v>
      </c>
      <c r="B369">
        <v>1333.74</v>
      </c>
      <c r="C369">
        <v>1367.74</v>
      </c>
      <c r="D369" s="22">
        <v>1327.59</v>
      </c>
      <c r="E369" s="22">
        <v>1357.13</v>
      </c>
      <c r="F369" s="16">
        <v>21065093120</v>
      </c>
      <c r="G369" s="3">
        <f t="shared" si="25"/>
        <v>8.2015318440817886E-3</v>
      </c>
      <c r="H369" s="3">
        <f>1-E369/MAX(E$2:E369)</f>
        <v>4.4496701470784883E-2</v>
      </c>
      <c r="I369" s="44">
        <f>INT((ROW()-2)/计算结果!B$18+1)</f>
        <v>184</v>
      </c>
      <c r="J369" s="3">
        <f ca="1">IF(AND(I369=1,I369&lt;&gt;I368),0,IF(I369&gt;I368,OFFSET(E369,IF(SUM(OFFSET(I369,0,0,计算结果!B$18-1,1))/'000300'!I369=计算结果!B$18,计算结果!B$18-1,SUM(OFFSET(I369,0,0,计算结果!B$18,1))/'000300'!I369-1),0,1,1)/E368-1,J368))</f>
        <v>-4.3735907553551279E-2</v>
      </c>
      <c r="K369" s="34">
        <f ca="1">IF(I369=1,0.02,IF(I369&gt;I368,IF(AND(J369&gt;0,J368&gt;0,MAX(OFFSET(C369,0,0,计算结果!B$18-1,1))&gt;MAX(OFFSET('000300'!C368,0,0,-计算结果!B$18+1,1))),K368+0.02,IF(AND(J369&lt;0,J368&lt;0,MIN(OFFSET(C369,0,0,计算结果!B$18-1,1))&lt;MIN(OFFSET('000300'!C368,0,0,-计算结果!B$18+1,1))),K368+0.02,0.02)),K368))</f>
        <v>0.02</v>
      </c>
      <c r="L369" s="34">
        <f ca="1">IF(I369&lt;&gt;I368,IF(OFFSET(J369,计算结果!B$18,0,1,1)&gt;0,MAX(OFFSET(C369,0,0,计算结果!B$18-1,1)),IF(OFFSET(J369,计算结果!B$18,0,1,1)&lt;0,MIN(OFFSET(D369,0,0,计算结果!B$18-1,1)),L368)),L368)</f>
        <v>1418.14</v>
      </c>
      <c r="M369" s="34">
        <f t="shared" ca="1" si="29"/>
        <v>1184.7138667839849</v>
      </c>
      <c r="N369" s="33" t="str">
        <f t="shared" ca="1" si="28"/>
        <v>买</v>
      </c>
      <c r="O369" s="4" t="str">
        <f t="shared" ca="1" si="26"/>
        <v/>
      </c>
      <c r="P369" s="3">
        <f ca="1">IF(N368="买",E369/E368-1,0)-IF(O369=1,计算结果!B$17,0)</f>
        <v>8.2015318440817886E-3</v>
      </c>
      <c r="Q369" s="2">
        <f t="shared" ca="1" si="27"/>
        <v>1.3846490564783127</v>
      </c>
      <c r="R369" s="3">
        <f ca="1">1-Q369/MAX(Q$2:Q369)</f>
        <v>4.4496701470784994E-2</v>
      </c>
    </row>
    <row r="370" spans="1:18" x14ac:dyDescent="0.15">
      <c r="A370" s="1">
        <v>38915</v>
      </c>
      <c r="B370">
        <v>1354.14</v>
      </c>
      <c r="C370">
        <v>1372.25</v>
      </c>
      <c r="D370" s="22">
        <v>1348.43</v>
      </c>
      <c r="E370" s="22">
        <v>1372.25</v>
      </c>
      <c r="F370" s="16">
        <v>16046823424</v>
      </c>
      <c r="G370" s="3">
        <f t="shared" si="25"/>
        <v>1.1141158179393207E-2</v>
      </c>
      <c r="H370" s="3">
        <f>1-E370/MAX(E$2:E370)</f>
        <v>3.3851288080938846E-2</v>
      </c>
      <c r="I370" s="44">
        <f>INT((ROW()-2)/计算结果!B$18+1)</f>
        <v>185</v>
      </c>
      <c r="J370" s="3">
        <f ca="1">IF(AND(I370=1,I370&lt;&gt;I369),0,IF(I370&gt;I369,OFFSET(E370,IF(SUM(OFFSET(I370,0,0,计算结果!B$18-1,1))/'000300'!I370=计算结果!B$18,计算结果!B$18-1,SUM(OFFSET(I370,0,0,计算结果!B$18,1))/'000300'!I370-1),0,1,1)/E369-1,J369))</f>
        <v>1.2003271609941635E-2</v>
      </c>
      <c r="K370" s="34">
        <f ca="1">IF(I370=1,0.02,IF(I370&gt;I369,IF(AND(J370&gt;0,J369&gt;0,MAX(OFFSET(C370,0,0,计算结果!B$18-1,1))&gt;MAX(OFFSET('000300'!C369,0,0,-计算结果!B$18+1,1))),K369+0.02,IF(AND(J370&lt;0,J369&lt;0,MIN(OFFSET(C370,0,0,计算结果!B$18-1,1))&lt;MIN(OFFSET('000300'!C369,0,0,-计算结果!B$18+1,1))),K369+0.02,0.02)),K369))</f>
        <v>0.02</v>
      </c>
      <c r="L370" s="34">
        <f ca="1">IF(I370&lt;&gt;I369,IF(OFFSET(J370,计算结果!B$18,0,1,1)&gt;0,MAX(OFFSET(C370,0,0,计算结果!B$18-1,1)),IF(OFFSET(J370,计算结果!B$18,0,1,1)&lt;0,MIN(OFFSET(D370,0,0,计算结果!B$18-1,1)),L369)),L369)</f>
        <v>1348.43</v>
      </c>
      <c r="M370" s="34">
        <f t="shared" ca="1" si="29"/>
        <v>1187.9881894483053</v>
      </c>
      <c r="N370" s="33" t="str">
        <f t="shared" ca="1" si="28"/>
        <v>买</v>
      </c>
      <c r="O370" s="4" t="str">
        <f t="shared" ca="1" si="26"/>
        <v/>
      </c>
      <c r="P370" s="3">
        <f ca="1">IF(N369="买",E370/E369-1,0)-IF(O370=1,计算结果!B$17,0)</f>
        <v>1.1141158179393207E-2</v>
      </c>
      <c r="Q370" s="2">
        <f t="shared" ca="1" si="27"/>
        <v>1.4000756506394851</v>
      </c>
      <c r="R370" s="3">
        <f ca="1">1-Q370/MAX(Q$2:Q370)</f>
        <v>3.3851288080939068E-2</v>
      </c>
    </row>
    <row r="371" spans="1:18" x14ac:dyDescent="0.15">
      <c r="A371" s="1">
        <v>38916</v>
      </c>
      <c r="B371">
        <v>1370.9</v>
      </c>
      <c r="C371">
        <v>1373.59</v>
      </c>
      <c r="D371" s="22">
        <v>1359.91</v>
      </c>
      <c r="E371" s="22">
        <v>1373.42</v>
      </c>
      <c r="F371" s="16">
        <v>14797115392</v>
      </c>
      <c r="G371" s="3">
        <f t="shared" si="25"/>
        <v>8.52614319548195E-4</v>
      </c>
      <c r="H371" s="3">
        <f>1-E371/MAX(E$2:E371)</f>
        <v>3.3027535854343593E-2</v>
      </c>
      <c r="I371" s="44">
        <f>INT((ROW()-2)/计算结果!B$18+1)</f>
        <v>185</v>
      </c>
      <c r="J371" s="3">
        <f ca="1">IF(AND(I371=1,I371&lt;&gt;I370),0,IF(I371&gt;I370,OFFSET(E371,IF(SUM(OFFSET(I371,0,0,计算结果!B$18-1,1))/'000300'!I371=计算结果!B$18,计算结果!B$18-1,SUM(OFFSET(I371,0,0,计算结果!B$18,1))/'000300'!I371-1),0,1,1)/E370-1,J370))</f>
        <v>1.2003271609941635E-2</v>
      </c>
      <c r="K371" s="34">
        <f ca="1">IF(I371=1,0.02,IF(I371&gt;I370,IF(AND(J371&gt;0,J370&gt;0,MAX(OFFSET(C371,0,0,计算结果!B$18-1,1))&gt;MAX(OFFSET('000300'!C370,0,0,-计算结果!B$18+1,1))),K370+0.02,IF(AND(J371&lt;0,J370&lt;0,MIN(OFFSET(C371,0,0,计算结果!B$18-1,1))&lt;MIN(OFFSET('000300'!C370,0,0,-计算结果!B$18+1,1))),K370+0.02,0.02)),K370))</f>
        <v>0.02</v>
      </c>
      <c r="L371" s="34">
        <f ca="1">IF(I371&lt;&gt;I370,IF(OFFSET(J371,计算结果!B$18,0,1,1)&gt;0,MAX(OFFSET(C371,0,0,计算结果!B$18-1,1)),IF(OFFSET(J371,计算结果!B$18,0,1,1)&lt;0,MIN(OFFSET(D371,0,0,计算结果!B$18-1,1)),L370)),L370)</f>
        <v>1348.43</v>
      </c>
      <c r="M371" s="34">
        <f t="shared" ca="1" si="29"/>
        <v>1187.9881894483053</v>
      </c>
      <c r="N371" s="33" t="str">
        <f t="shared" ca="1" si="28"/>
        <v>买</v>
      </c>
      <c r="O371" s="4" t="str">
        <f t="shared" ca="1" si="26"/>
        <v/>
      </c>
      <c r="P371" s="3">
        <f ca="1">IF(N370="买",E371/E370-1,0)-IF(O371=1,计算结果!B$17,0)</f>
        <v>8.52614319548195E-4</v>
      </c>
      <c r="Q371" s="2">
        <f t="shared" ca="1" si="27"/>
        <v>1.401269375187671</v>
      </c>
      <c r="R371" s="3">
        <f ca="1">1-Q371/MAX(Q$2:Q371)</f>
        <v>3.3027535854343926E-2</v>
      </c>
    </row>
    <row r="372" spans="1:18" x14ac:dyDescent="0.15">
      <c r="A372" s="1">
        <v>38917</v>
      </c>
      <c r="B372">
        <v>1370.29</v>
      </c>
      <c r="C372">
        <v>1370.29</v>
      </c>
      <c r="D372" s="22">
        <v>1330.28</v>
      </c>
      <c r="E372" s="22">
        <v>1336.64</v>
      </c>
      <c r="F372" s="16">
        <v>15923620864</v>
      </c>
      <c r="G372" s="3">
        <f t="shared" si="25"/>
        <v>-2.677986340667815E-2</v>
      </c>
      <c r="H372" s="3">
        <f>1-E372/MAX(E$2:E372)</f>
        <v>5.8922926362183325E-2</v>
      </c>
      <c r="I372" s="44">
        <f>INT((ROW()-2)/计算结果!B$18+1)</f>
        <v>186</v>
      </c>
      <c r="J372" s="3">
        <f ca="1">IF(AND(I372=1,I372&lt;&gt;I371),0,IF(I372&gt;I371,OFFSET(E372,IF(SUM(OFFSET(I372,0,0,计算结果!B$18-1,1))/'000300'!I372=计算结果!B$18,计算结果!B$18-1,SUM(OFFSET(I372,0,0,计算结果!B$18,1))/'000300'!I372-1),0,1,1)/E371-1,J371))</f>
        <v>-2.0554528112303627E-2</v>
      </c>
      <c r="K372" s="34">
        <f ca="1">IF(I372=1,0.02,IF(I372&gt;I371,IF(AND(J372&gt;0,J371&gt;0,MAX(OFFSET(C372,0,0,计算结果!B$18-1,1))&gt;MAX(OFFSET('000300'!C371,0,0,-计算结果!B$18+1,1))),K371+0.02,IF(AND(J372&lt;0,J371&lt;0,MIN(OFFSET(C372,0,0,计算结果!B$18-1,1))&lt;MIN(OFFSET('000300'!C371,0,0,-计算结果!B$18+1,1))),K371+0.02,0.02)),K371))</f>
        <v>0.02</v>
      </c>
      <c r="L372" s="34">
        <f ca="1">IF(I372&lt;&gt;I371,IF(OFFSET(J372,计算结果!B$18,0,1,1)&gt;0,MAX(OFFSET(C372,0,0,计算结果!B$18-1,1)),IF(OFFSET(J372,计算结果!B$18,0,1,1)&lt;0,MIN(OFFSET(D372,0,0,计算结果!B$18-1,1)),L371)),L371)</f>
        <v>1370.29</v>
      </c>
      <c r="M372" s="34">
        <f t="shared" ca="1" si="29"/>
        <v>1191.6342256593391</v>
      </c>
      <c r="N372" s="33" t="str">
        <f t="shared" ca="1" si="28"/>
        <v>买</v>
      </c>
      <c r="O372" s="4" t="str">
        <f t="shared" ca="1" si="26"/>
        <v/>
      </c>
      <c r="P372" s="3">
        <f ca="1">IF(N371="买",E372/E371-1,0)-IF(O372=1,计算结果!B$17,0)</f>
        <v>-2.677986340667815E-2</v>
      </c>
      <c r="Q372" s="2">
        <f t="shared" ca="1" si="27"/>
        <v>1.363743572724184</v>
      </c>
      <c r="R372" s="3">
        <f ca="1">1-Q372/MAX(Q$2:Q372)</f>
        <v>5.8922926362183548E-2</v>
      </c>
    </row>
    <row r="373" spans="1:18" x14ac:dyDescent="0.15">
      <c r="A373" s="1">
        <v>38918</v>
      </c>
      <c r="B373">
        <v>1335.41</v>
      </c>
      <c r="C373">
        <v>1346.85</v>
      </c>
      <c r="D373" s="22">
        <v>1329.18</v>
      </c>
      <c r="E373" s="22">
        <v>1345.19</v>
      </c>
      <c r="F373" s="16">
        <v>11505538048</v>
      </c>
      <c r="G373" s="3">
        <f t="shared" si="25"/>
        <v>6.3966363418721528E-3</v>
      </c>
      <c r="H373" s="3">
        <f>1-E373/MAX(E$2:E373)</f>
        <v>5.290319855244896E-2</v>
      </c>
      <c r="I373" s="44">
        <f>INT((ROW()-2)/计算结果!B$18+1)</f>
        <v>186</v>
      </c>
      <c r="J373" s="3">
        <f ca="1">IF(AND(I373=1,I373&lt;&gt;I372),0,IF(I373&gt;I372,OFFSET(E373,IF(SUM(OFFSET(I373,0,0,计算结果!B$18-1,1))/'000300'!I373=计算结果!B$18,计算结果!B$18-1,SUM(OFFSET(I373,0,0,计算结果!B$18,1))/'000300'!I373-1),0,1,1)/E372-1,J372))</f>
        <v>-2.0554528112303627E-2</v>
      </c>
      <c r="K373" s="34">
        <f ca="1">IF(I373=1,0.02,IF(I373&gt;I372,IF(AND(J373&gt;0,J372&gt;0,MAX(OFFSET(C373,0,0,计算结果!B$18-1,1))&gt;MAX(OFFSET('000300'!C372,0,0,-计算结果!B$18+1,1))),K372+0.02,IF(AND(J373&lt;0,J372&lt;0,MIN(OFFSET(C373,0,0,计算结果!B$18-1,1))&lt;MIN(OFFSET('000300'!C372,0,0,-计算结果!B$18+1,1))),K372+0.02,0.02)),K372))</f>
        <v>0.02</v>
      </c>
      <c r="L373" s="34">
        <f ca="1">IF(I373&lt;&gt;I372,IF(OFFSET(J373,计算结果!B$18,0,1,1)&gt;0,MAX(OFFSET(C373,0,0,计算结果!B$18-1,1)),IF(OFFSET(J373,计算结果!B$18,0,1,1)&lt;0,MIN(OFFSET(D373,0,0,计算结果!B$18-1,1)),L372)),L372)</f>
        <v>1370.29</v>
      </c>
      <c r="M373" s="34">
        <f t="shared" ca="1" si="29"/>
        <v>1191.6342256593391</v>
      </c>
      <c r="N373" s="33" t="str">
        <f t="shared" ca="1" si="28"/>
        <v>买</v>
      </c>
      <c r="O373" s="4" t="str">
        <f t="shared" ca="1" si="26"/>
        <v/>
      </c>
      <c r="P373" s="3">
        <f ca="1">IF(N372="买",E373/E372-1,0)-IF(O373=1,计算结果!B$17,0)</f>
        <v>6.3966363418721528E-3</v>
      </c>
      <c r="Q373" s="2">
        <f t="shared" ca="1" si="27"/>
        <v>1.3724669444224662</v>
      </c>
      <c r="R373" s="3">
        <f ca="1">1-Q373/MAX(Q$2:Q373)</f>
        <v>5.2903198552449071E-2</v>
      </c>
    </row>
    <row r="374" spans="1:18" x14ac:dyDescent="0.15">
      <c r="A374" s="1">
        <v>38919</v>
      </c>
      <c r="B374">
        <v>1344.6</v>
      </c>
      <c r="C374">
        <v>1357.34</v>
      </c>
      <c r="D374" s="22">
        <v>1344.57</v>
      </c>
      <c r="E374" s="22">
        <v>1356.03</v>
      </c>
      <c r="F374" s="16">
        <v>12442432512</v>
      </c>
      <c r="G374" s="3">
        <f t="shared" si="25"/>
        <v>8.058341200871233E-3</v>
      </c>
      <c r="H374" s="3">
        <f>1-E374/MAX(E$2:E374)</f>
        <v>4.5271169376130849E-2</v>
      </c>
      <c r="I374" s="44">
        <f>INT((ROW()-2)/计算结果!B$18+1)</f>
        <v>187</v>
      </c>
      <c r="J374" s="3">
        <f ca="1">IF(AND(I374=1,I374&lt;&gt;I373),0,IF(I374&gt;I373,OFFSET(E374,IF(SUM(OFFSET(I374,0,0,计算结果!B$18-1,1))/'000300'!I374=计算结果!B$18,计算结果!B$18-1,SUM(OFFSET(I374,0,0,计算结果!B$18,1))/'000300'!I374-1),0,1,1)/E373-1,J373))</f>
        <v>9.6120250670908014E-3</v>
      </c>
      <c r="K374" s="34">
        <f ca="1">IF(I374=1,0.02,IF(I374&gt;I373,IF(AND(J374&gt;0,J373&gt;0,MAX(OFFSET(C374,0,0,计算结果!B$18-1,1))&gt;MAX(OFFSET('000300'!C373,0,0,-计算结果!B$18+1,1))),K373+0.02,IF(AND(J374&lt;0,J373&lt;0,MIN(OFFSET(C374,0,0,计算结果!B$18-1,1))&lt;MIN(OFFSET('000300'!C373,0,0,-计算结果!B$18+1,1))),K373+0.02,0.02)),K373))</f>
        <v>0.02</v>
      </c>
      <c r="L374" s="34">
        <f ca="1">IF(I374&lt;&gt;I373,IF(OFFSET(J374,计算结果!B$18,0,1,1)&gt;0,MAX(OFFSET(C374,0,0,计算结果!B$18-1,1)),IF(OFFSET(J374,计算结果!B$18,0,1,1)&lt;0,MIN(OFFSET(D374,0,0,计算结果!B$18-1,1)),L373)),L373)</f>
        <v>1357.34</v>
      </c>
      <c r="M374" s="34">
        <f t="shared" ca="1" si="29"/>
        <v>1194.9483411461524</v>
      </c>
      <c r="N374" s="33" t="str">
        <f t="shared" ca="1" si="28"/>
        <v>买</v>
      </c>
      <c r="O374" s="4" t="str">
        <f t="shared" ca="1" si="26"/>
        <v/>
      </c>
      <c r="P374" s="3">
        <f ca="1">IF(N373="买",E374/E373-1,0)-IF(O374=1,计算结果!B$17,0)</f>
        <v>8.058341200871233E-3</v>
      </c>
      <c r="Q374" s="2">
        <f t="shared" ca="1" si="27"/>
        <v>1.3835267513475396</v>
      </c>
      <c r="R374" s="3">
        <f ca="1">1-Q374/MAX(Q$2:Q374)</f>
        <v>4.527116937613096E-2</v>
      </c>
    </row>
    <row r="375" spans="1:18" x14ac:dyDescent="0.15">
      <c r="A375" s="1">
        <v>38922</v>
      </c>
      <c r="B375">
        <v>1340.28</v>
      </c>
      <c r="C375">
        <v>1359.56</v>
      </c>
      <c r="D375" s="22">
        <v>1327.9</v>
      </c>
      <c r="E375" s="22">
        <v>1358.12</v>
      </c>
      <c r="F375" s="16">
        <v>12517729280</v>
      </c>
      <c r="G375" s="3">
        <f t="shared" si="25"/>
        <v>1.5412638363456743E-3</v>
      </c>
      <c r="H375" s="3">
        <f>1-E375/MAX(E$2:E375)</f>
        <v>4.3799680355973591E-2</v>
      </c>
      <c r="I375" s="44">
        <f>INT((ROW()-2)/计算结果!B$18+1)</f>
        <v>187</v>
      </c>
      <c r="J375" s="3">
        <f ca="1">IF(AND(I375=1,I375&lt;&gt;I374),0,IF(I375&gt;I374,OFFSET(E375,IF(SUM(OFFSET(I375,0,0,计算结果!B$18-1,1))/'000300'!I375=计算结果!B$18,计算结果!B$18-1,SUM(OFFSET(I375,0,0,计算结果!B$18,1))/'000300'!I375-1),0,1,1)/E374-1,J374))</f>
        <v>9.6120250670908014E-3</v>
      </c>
      <c r="K375" s="34">
        <f ca="1">IF(I375=1,0.02,IF(I375&gt;I374,IF(AND(J375&gt;0,J374&gt;0,MAX(OFFSET(C375,0,0,计算结果!B$18-1,1))&gt;MAX(OFFSET('000300'!C374,0,0,-计算结果!B$18+1,1))),K374+0.02,IF(AND(J375&lt;0,J374&lt;0,MIN(OFFSET(C375,0,0,计算结果!B$18-1,1))&lt;MIN(OFFSET('000300'!C374,0,0,-计算结果!B$18+1,1))),K374+0.02,0.02)),K374))</f>
        <v>0.02</v>
      </c>
      <c r="L375" s="34">
        <f ca="1">IF(I375&lt;&gt;I374,IF(OFFSET(J375,计算结果!B$18,0,1,1)&gt;0,MAX(OFFSET(C375,0,0,计算结果!B$18-1,1)),IF(OFFSET(J375,计算结果!B$18,0,1,1)&lt;0,MIN(OFFSET(D375,0,0,计算结果!B$18-1,1)),L374)),L374)</f>
        <v>1357.34</v>
      </c>
      <c r="M375" s="34">
        <f t="shared" ca="1" si="29"/>
        <v>1194.9483411461524</v>
      </c>
      <c r="N375" s="33" t="str">
        <f t="shared" ca="1" si="28"/>
        <v>买</v>
      </c>
      <c r="O375" s="4" t="str">
        <f t="shared" ca="1" si="26"/>
        <v/>
      </c>
      <c r="P375" s="3">
        <f ca="1">IF(N374="买",E375/E374-1,0)-IF(O375=1,计算结果!B$17,0)</f>
        <v>1.5412638363456743E-3</v>
      </c>
      <c r="Q375" s="2">
        <f t="shared" ca="1" si="27"/>
        <v>1.3856591310960082</v>
      </c>
      <c r="R375" s="3">
        <f ca="1">1-Q375/MAX(Q$2:Q375)</f>
        <v>4.3799680355973925E-2</v>
      </c>
    </row>
    <row r="376" spans="1:18" x14ac:dyDescent="0.15">
      <c r="A376" s="1">
        <v>38923</v>
      </c>
      <c r="B376">
        <v>1359.32</v>
      </c>
      <c r="C376">
        <v>1378.84</v>
      </c>
      <c r="D376" s="22">
        <v>1359.32</v>
      </c>
      <c r="E376" s="22">
        <v>1374.17</v>
      </c>
      <c r="F376" s="16">
        <v>14089738240</v>
      </c>
      <c r="G376" s="3">
        <f t="shared" si="25"/>
        <v>1.1817806968456468E-2</v>
      </c>
      <c r="H376" s="3">
        <f>1-E376/MAX(E$2:E376)</f>
        <v>3.2499489555244065E-2</v>
      </c>
      <c r="I376" s="44">
        <f>INT((ROW()-2)/计算结果!B$18+1)</f>
        <v>188</v>
      </c>
      <c r="J376" s="3">
        <f ca="1">IF(AND(I376=1,I376&lt;&gt;I375),0,IF(I376&gt;I375,OFFSET(E376,IF(SUM(OFFSET(I376,0,0,计算结果!B$18-1,1))/'000300'!I376=计算结果!B$18,计算结果!B$18-1,SUM(OFFSET(I376,0,0,计算结果!B$18,1))/'000300'!I376-1),0,1,1)/E375-1,J375))</f>
        <v>9.7045916413867062E-3</v>
      </c>
      <c r="K376" s="34">
        <f ca="1">IF(I376=1,0.02,IF(I376&gt;I375,IF(AND(J376&gt;0,J375&gt;0,MAX(OFFSET(C376,0,0,计算结果!B$18-1,1))&gt;MAX(OFFSET('000300'!C375,0,0,-计算结果!B$18+1,1))),K375+0.02,IF(AND(J376&lt;0,J375&lt;0,MIN(OFFSET(C376,0,0,计算结果!B$18-1,1))&lt;MIN(OFFSET('000300'!C375,0,0,-计算结果!B$18+1,1))),K375+0.02,0.02)),K375))</f>
        <v>0.04</v>
      </c>
      <c r="L376" s="34">
        <f ca="1">IF(I376&lt;&gt;I375,IF(OFFSET(J376,计算结果!B$18,0,1,1)&gt;0,MAX(OFFSET(C376,0,0,计算结果!B$18-1,1)),IF(OFFSET(J376,计算结果!B$18,0,1,1)&lt;0,MIN(OFFSET(D376,0,0,计算结果!B$18-1,1)),L375)),L375)</f>
        <v>1359.32</v>
      </c>
      <c r="M376" s="34">
        <f t="shared" ca="1" si="29"/>
        <v>1201.5232075003064</v>
      </c>
      <c r="N376" s="33" t="str">
        <f t="shared" ca="1" si="28"/>
        <v>买</v>
      </c>
      <c r="O376" s="4" t="str">
        <f t="shared" ca="1" si="26"/>
        <v/>
      </c>
      <c r="P376" s="3">
        <f ca="1">IF(N375="买",E376/E375-1,0)-IF(O376=1,计算结果!B$17,0)</f>
        <v>1.1817806968456468E-2</v>
      </c>
      <c r="Q376" s="2">
        <f t="shared" ca="1" si="27"/>
        <v>1.4020345832313801</v>
      </c>
      <c r="R376" s="3">
        <f ca="1">1-Q376/MAX(Q$2:Q376)</f>
        <v>3.2499489555244399E-2</v>
      </c>
    </row>
    <row r="377" spans="1:18" x14ac:dyDescent="0.15">
      <c r="A377" s="1">
        <v>38924</v>
      </c>
      <c r="B377">
        <v>1377.78</v>
      </c>
      <c r="C377">
        <v>1380.8</v>
      </c>
      <c r="D377" s="22">
        <v>1367.05</v>
      </c>
      <c r="E377" s="22">
        <v>1371.3</v>
      </c>
      <c r="F377" s="16">
        <v>12059952128</v>
      </c>
      <c r="G377" s="3">
        <f t="shared" si="25"/>
        <v>-2.0885334420051027E-3</v>
      </c>
      <c r="H377" s="3">
        <f>1-E377/MAX(E$2:E377)</f>
        <v>3.4520146726464973E-2</v>
      </c>
      <c r="I377" s="44">
        <f>INT((ROW()-2)/计算结果!B$18+1)</f>
        <v>188</v>
      </c>
      <c r="J377" s="3">
        <f ca="1">IF(AND(I377=1,I377&lt;&gt;I376),0,IF(I377&gt;I376,OFFSET(E377,IF(SUM(OFFSET(I377,0,0,计算结果!B$18-1,1))/'000300'!I377=计算结果!B$18,计算结果!B$18-1,SUM(OFFSET(I377,0,0,计算结果!B$18,1))/'000300'!I377-1),0,1,1)/E376-1,J376))</f>
        <v>9.7045916413867062E-3</v>
      </c>
      <c r="K377" s="34">
        <f ca="1">IF(I377=1,0.02,IF(I377&gt;I376,IF(AND(J377&gt;0,J376&gt;0,MAX(OFFSET(C377,0,0,计算结果!B$18-1,1))&gt;MAX(OFFSET('000300'!C376,0,0,-计算结果!B$18+1,1))),K376+0.02,IF(AND(J377&lt;0,J376&lt;0,MIN(OFFSET(C377,0,0,计算结果!B$18-1,1))&lt;MIN(OFFSET('000300'!C376,0,0,-计算结果!B$18+1,1))),K376+0.02,0.02)),K376))</f>
        <v>0.04</v>
      </c>
      <c r="L377" s="34">
        <f ca="1">IF(I377&lt;&gt;I376,IF(OFFSET(J377,计算结果!B$18,0,1,1)&gt;0,MAX(OFFSET(C377,0,0,计算结果!B$18-1,1)),IF(OFFSET(J377,计算结果!B$18,0,1,1)&lt;0,MIN(OFFSET(D377,0,0,计算结果!B$18-1,1)),L376)),L376)</f>
        <v>1359.32</v>
      </c>
      <c r="M377" s="34">
        <f t="shared" ca="1" si="29"/>
        <v>1201.5232075003064</v>
      </c>
      <c r="N377" s="33" t="str">
        <f t="shared" ca="1" si="28"/>
        <v>买</v>
      </c>
      <c r="O377" s="4" t="str">
        <f t="shared" ca="1" si="26"/>
        <v/>
      </c>
      <c r="P377" s="3">
        <f ca="1">IF(N376="买",E377/E376-1,0)-IF(O377=1,计算结果!B$17,0)</f>
        <v>-2.0885334420051027E-3</v>
      </c>
      <c r="Q377" s="2">
        <f t="shared" ca="1" si="27"/>
        <v>1.3991063871174536</v>
      </c>
      <c r="R377" s="3">
        <f ca="1">1-Q377/MAX(Q$2:Q377)</f>
        <v>3.4520146726465306E-2</v>
      </c>
    </row>
    <row r="378" spans="1:18" x14ac:dyDescent="0.15">
      <c r="A378" s="1">
        <v>38925</v>
      </c>
      <c r="B378">
        <v>1370.75</v>
      </c>
      <c r="C378">
        <v>1379.25</v>
      </c>
      <c r="D378" s="22">
        <v>1347.29</v>
      </c>
      <c r="E378" s="22">
        <v>1355.55</v>
      </c>
      <c r="F378" s="16">
        <v>14751695872</v>
      </c>
      <c r="G378" s="3">
        <f t="shared" si="25"/>
        <v>-1.1485451761102605E-2</v>
      </c>
      <c r="H378" s="3">
        <f>1-E378/MAX(E$2:E378)</f>
        <v>4.5609119007554599E-2</v>
      </c>
      <c r="I378" s="44">
        <f>INT((ROW()-2)/计算结果!B$18+1)</f>
        <v>189</v>
      </c>
      <c r="J378" s="3">
        <f ca="1">IF(AND(I378=1,I378&lt;&gt;I377),0,IF(I378&gt;I377,OFFSET(E378,IF(SUM(OFFSET(I378,0,0,计算结果!B$18-1,1))/'000300'!I378=计算结果!B$18,计算结果!B$18-1,SUM(OFFSET(I378,0,0,计算结果!B$18,1))/'000300'!I378-1),0,1,1)/E377-1,J377))</f>
        <v>-2.181141982060808E-2</v>
      </c>
      <c r="K378" s="34">
        <f ca="1">IF(I378=1,0.02,IF(I378&gt;I377,IF(AND(J378&gt;0,J377&gt;0,MAX(OFFSET(C378,0,0,计算结果!B$18-1,1))&gt;MAX(OFFSET('000300'!C377,0,0,-计算结果!B$18+1,1))),K377+0.02,IF(AND(J378&lt;0,J377&lt;0,MIN(OFFSET(C378,0,0,计算结果!B$18-1,1))&lt;MIN(OFFSET('000300'!C377,0,0,-计算结果!B$18+1,1))),K377+0.02,0.02)),K377))</f>
        <v>0.02</v>
      </c>
      <c r="L378" s="34">
        <f ca="1">IF(I378&lt;&gt;I377,IF(OFFSET(J378,计算结果!B$18,0,1,1)&gt;0,MAX(OFFSET(C378,0,0,计算结果!B$18-1,1)),IF(OFFSET(J378,计算结果!B$18,0,1,1)&lt;0,MIN(OFFSET(D378,0,0,计算结果!B$18-1,1)),L377)),L377)</f>
        <v>1347.29</v>
      </c>
      <c r="M378" s="34">
        <f t="shared" ca="1" si="29"/>
        <v>1204.4385433503003</v>
      </c>
      <c r="N378" s="33" t="str">
        <f t="shared" ca="1" si="28"/>
        <v>买</v>
      </c>
      <c r="O378" s="4" t="str">
        <f t="shared" ca="1" si="26"/>
        <v/>
      </c>
      <c r="P378" s="3">
        <f ca="1">IF(N377="买",E378/E377-1,0)-IF(O378=1,计算结果!B$17,0)</f>
        <v>-1.1485451761102605E-2</v>
      </c>
      <c r="Q378" s="2">
        <f t="shared" ca="1" si="27"/>
        <v>1.3830370181995655</v>
      </c>
      <c r="R378" s="3">
        <f ca="1">1-Q378/MAX(Q$2:Q378)</f>
        <v>4.5609119007554932E-2</v>
      </c>
    </row>
    <row r="379" spans="1:18" x14ac:dyDescent="0.15">
      <c r="A379" s="1">
        <v>38926</v>
      </c>
      <c r="B379">
        <v>1354.92</v>
      </c>
      <c r="C379">
        <v>1359.74</v>
      </c>
      <c r="D379" s="22">
        <v>1327.66</v>
      </c>
      <c r="E379" s="22">
        <v>1341.39</v>
      </c>
      <c r="F379" s="16">
        <v>13809393664</v>
      </c>
      <c r="G379" s="3">
        <f t="shared" si="25"/>
        <v>-1.0445944450591882E-2</v>
      </c>
      <c r="H379" s="3">
        <f>1-E379/MAX(E$2:E379)</f>
        <v>5.5578633134553135E-2</v>
      </c>
      <c r="I379" s="44">
        <f>INT((ROW()-2)/计算结果!B$18+1)</f>
        <v>189</v>
      </c>
      <c r="J379" s="3">
        <f ca="1">IF(AND(I379=1,I379&lt;&gt;I378),0,IF(I379&gt;I378,OFFSET(E379,IF(SUM(OFFSET(I379,0,0,计算结果!B$18-1,1))/'000300'!I379=计算结果!B$18,计算结果!B$18-1,SUM(OFFSET(I379,0,0,计算结果!B$18,1))/'000300'!I379-1),0,1,1)/E378-1,J378))</f>
        <v>-2.181141982060808E-2</v>
      </c>
      <c r="K379" s="34">
        <f ca="1">IF(I379=1,0.02,IF(I379&gt;I378,IF(AND(J379&gt;0,J378&gt;0,MAX(OFFSET(C379,0,0,计算结果!B$18-1,1))&gt;MAX(OFFSET('000300'!C378,0,0,-计算结果!B$18+1,1))),K378+0.02,IF(AND(J379&lt;0,J378&lt;0,MIN(OFFSET(C379,0,0,计算结果!B$18-1,1))&lt;MIN(OFFSET('000300'!C378,0,0,-计算结果!B$18+1,1))),K378+0.02,0.02)),K378))</f>
        <v>0.02</v>
      </c>
      <c r="L379" s="34">
        <f ca="1">IF(I379&lt;&gt;I378,IF(OFFSET(J379,计算结果!B$18,0,1,1)&gt;0,MAX(OFFSET(C379,0,0,计算结果!B$18-1,1)),IF(OFFSET(J379,计算结果!B$18,0,1,1)&lt;0,MIN(OFFSET(D379,0,0,计算结果!B$18-1,1)),L378)),L378)</f>
        <v>1347.29</v>
      </c>
      <c r="M379" s="34">
        <f t="shared" ca="1" si="29"/>
        <v>1204.4385433503003</v>
      </c>
      <c r="N379" s="33" t="str">
        <f t="shared" ca="1" si="28"/>
        <v>买</v>
      </c>
      <c r="O379" s="4" t="str">
        <f t="shared" ca="1" si="26"/>
        <v/>
      </c>
      <c r="P379" s="3">
        <f ca="1">IF(N378="买",E379/E378-1,0)-IF(O379=1,计算结果!B$17,0)</f>
        <v>-1.0445944450591882E-2</v>
      </c>
      <c r="Q379" s="2">
        <f t="shared" ca="1" si="27"/>
        <v>1.3685898903343405</v>
      </c>
      <c r="R379" s="3">
        <f ca="1">1-Q379/MAX(Q$2:Q379)</f>
        <v>5.5578633134553468E-2</v>
      </c>
    </row>
    <row r="380" spans="1:18" x14ac:dyDescent="0.15">
      <c r="A380" s="1">
        <v>38929</v>
      </c>
      <c r="B380">
        <v>1338.04</v>
      </c>
      <c r="C380">
        <v>1338.04</v>
      </c>
      <c r="D380" s="22">
        <v>1293.53</v>
      </c>
      <c r="E380" s="22">
        <v>1294.33</v>
      </c>
      <c r="F380" s="16">
        <v>13115401216</v>
      </c>
      <c r="G380" s="3">
        <f t="shared" si="25"/>
        <v>-3.5083010906597045E-2</v>
      </c>
      <c r="H380" s="3">
        <f>1-E380/MAX(E$2:E380)</f>
        <v>8.8711778248716899E-2</v>
      </c>
      <c r="I380" s="44">
        <f>INT((ROW()-2)/计算结果!B$18+1)</f>
        <v>190</v>
      </c>
      <c r="J380" s="3">
        <f ca="1">IF(AND(I380=1,I380&lt;&gt;I379),0,IF(I380&gt;I379,OFFSET(E380,IF(SUM(OFFSET(I380,0,0,计算结果!B$18-1,1))/'000300'!I380=计算结果!B$18,计算结果!B$18-1,SUM(OFFSET(I380,0,0,计算结果!B$18,1))/'000300'!I380-1),0,1,1)/E379-1,J379))</f>
        <v>-4.4230238782158926E-2</v>
      </c>
      <c r="K380" s="34">
        <f ca="1">IF(I380=1,0.02,IF(I380&gt;I379,IF(AND(J380&gt;0,J379&gt;0,MAX(OFFSET(C380,0,0,计算结果!B$18-1,1))&gt;MAX(OFFSET('000300'!C379,0,0,-计算结果!B$18+1,1))),K379+0.02,IF(AND(J380&lt;0,J379&lt;0,MIN(OFFSET(C380,0,0,计算结果!B$18-1,1))&lt;MIN(OFFSET('000300'!C379,0,0,-计算结果!B$18+1,1))),K379+0.02,0.02)),K379))</f>
        <v>0.04</v>
      </c>
      <c r="L380" s="34">
        <f ca="1">IF(I380&lt;&gt;I379,IF(OFFSET(J380,计算结果!B$18,0,1,1)&gt;0,MAX(OFFSET(C380,0,0,计算结果!B$18-1,1)),IF(OFFSET(J380,计算结果!B$18,0,1,1)&lt;0,MIN(OFFSET(D380,0,0,计算结果!B$18-1,1)),L379)),L379)</f>
        <v>1293.53</v>
      </c>
      <c r="M380" s="34">
        <f t="shared" ca="1" si="29"/>
        <v>1208.0022016162882</v>
      </c>
      <c r="N380" s="33" t="str">
        <f t="shared" ca="1" si="28"/>
        <v>买</v>
      </c>
      <c r="O380" s="4" t="str">
        <f t="shared" ca="1" si="26"/>
        <v/>
      </c>
      <c r="P380" s="3">
        <f ca="1">IF(N379="买",E380/E379-1,0)-IF(O380=1,计算结果!B$17,0)</f>
        <v>-3.5083010906597045E-2</v>
      </c>
      <c r="Q380" s="2">
        <f t="shared" ca="1" si="27"/>
        <v>1.3205756362850825</v>
      </c>
      <c r="R380" s="3">
        <f ca="1">1-Q380/MAX(Q$2:Q380)</f>
        <v>8.8711778248717232E-2</v>
      </c>
    </row>
    <row r="381" spans="1:18" x14ac:dyDescent="0.15">
      <c r="A381" s="1">
        <v>38930</v>
      </c>
      <c r="B381">
        <v>1292.71</v>
      </c>
      <c r="C381">
        <v>1302.8900000000001</v>
      </c>
      <c r="D381" s="22">
        <v>1278.54</v>
      </c>
      <c r="E381" s="22">
        <v>1282.06</v>
      </c>
      <c r="F381" s="16">
        <v>10137959424</v>
      </c>
      <c r="G381" s="3">
        <f t="shared" si="25"/>
        <v>-9.4798080860367673E-3</v>
      </c>
      <c r="H381" s="3">
        <f>1-E381/MAX(E$2:E381)</f>
        <v>9.7350615701984777E-2</v>
      </c>
      <c r="I381" s="44">
        <f>INT((ROW()-2)/计算结果!B$18+1)</f>
        <v>190</v>
      </c>
      <c r="J381" s="3">
        <f ca="1">IF(AND(I381=1,I381&lt;&gt;I380),0,IF(I381&gt;I380,OFFSET(E381,IF(SUM(OFFSET(I381,0,0,计算结果!B$18-1,1))/'000300'!I381=计算结果!B$18,计算结果!B$18-1,SUM(OFFSET(I381,0,0,计算结果!B$18,1))/'000300'!I381-1),0,1,1)/E380-1,J380))</f>
        <v>-4.4230238782158926E-2</v>
      </c>
      <c r="K381" s="34">
        <f ca="1">IF(I381=1,0.02,IF(I381&gt;I380,IF(AND(J381&gt;0,J380&gt;0,MAX(OFFSET(C381,0,0,计算结果!B$18-1,1))&gt;MAX(OFFSET('000300'!C380,0,0,-计算结果!B$18+1,1))),K380+0.02,IF(AND(J381&lt;0,J380&lt;0,MIN(OFFSET(C381,0,0,计算结果!B$18-1,1))&lt;MIN(OFFSET('000300'!C380,0,0,-计算结果!B$18+1,1))),K380+0.02,0.02)),K380))</f>
        <v>0.04</v>
      </c>
      <c r="L381" s="34">
        <f ca="1">IF(I381&lt;&gt;I380,IF(OFFSET(J381,计算结果!B$18,0,1,1)&gt;0,MAX(OFFSET(C381,0,0,计算结果!B$18-1,1)),IF(OFFSET(J381,计算结果!B$18,0,1,1)&lt;0,MIN(OFFSET(D381,0,0,计算结果!B$18-1,1)),L380)),L380)</f>
        <v>1293.53</v>
      </c>
      <c r="M381" s="34">
        <f t="shared" ca="1" si="29"/>
        <v>1208.0022016162882</v>
      </c>
      <c r="N381" s="33" t="str">
        <f t="shared" ca="1" si="28"/>
        <v>买</v>
      </c>
      <c r="O381" s="4" t="str">
        <f t="shared" ca="1" si="26"/>
        <v/>
      </c>
      <c r="P381" s="3">
        <f ca="1">IF(N380="买",E381/E380-1,0)-IF(O381=1,计算结果!B$17,0)</f>
        <v>-9.4798080860367673E-3</v>
      </c>
      <c r="Q381" s="2">
        <f t="shared" ca="1" si="27"/>
        <v>1.3080568326900039</v>
      </c>
      <c r="R381" s="3">
        <f ca="1">1-Q381/MAX(Q$2:Q381)</f>
        <v>9.735061570198511E-2</v>
      </c>
    </row>
    <row r="382" spans="1:18" x14ac:dyDescent="0.15">
      <c r="A382" s="1">
        <v>38931</v>
      </c>
      <c r="B382">
        <v>1281.8900000000001</v>
      </c>
      <c r="C382">
        <v>1288.6099999999999</v>
      </c>
      <c r="D382" s="22">
        <v>1258.01</v>
      </c>
      <c r="E382" s="22">
        <v>1275.0899999999999</v>
      </c>
      <c r="F382" s="16">
        <v>10180840448</v>
      </c>
      <c r="G382" s="3">
        <f t="shared" si="25"/>
        <v>-5.4365630313714108E-3</v>
      </c>
      <c r="H382" s="3">
        <f>1-E382/MAX(E$2:E382)</f>
        <v>0.10225792597494954</v>
      </c>
      <c r="I382" s="44">
        <f>INT((ROW()-2)/计算结果!B$18+1)</f>
        <v>191</v>
      </c>
      <c r="J382" s="3">
        <f ca="1">IF(AND(I382=1,I382&lt;&gt;I381),0,IF(I382&gt;I381,OFFSET(E382,IF(SUM(OFFSET(I382,0,0,计算结果!B$18-1,1))/'000300'!I382=计算结果!B$18,计算结果!B$18-1,SUM(OFFSET(I382,0,0,计算结果!B$18,1))/'000300'!I382-1),0,1,1)/E381-1,J381))</f>
        <v>-8.049545263092206E-3</v>
      </c>
      <c r="K382" s="34">
        <f ca="1">IF(I382=1,0.02,IF(I382&gt;I381,IF(AND(J382&gt;0,J381&gt;0,MAX(OFFSET(C382,0,0,计算结果!B$18-1,1))&gt;MAX(OFFSET('000300'!C381,0,0,-计算结果!B$18+1,1))),K381+0.02,IF(AND(J382&lt;0,J381&lt;0,MIN(OFFSET(C382,0,0,计算结果!B$18-1,1))&lt;MIN(OFFSET('000300'!C381,0,0,-计算结果!B$18+1,1))),K381+0.02,0.02)),K381))</f>
        <v>0.06</v>
      </c>
      <c r="L382" s="34">
        <f ca="1">IF(I382&lt;&gt;I381,IF(OFFSET(J382,计算结果!B$18,0,1,1)&gt;0,MAX(OFFSET(C382,0,0,计算结果!B$18-1,1)),IF(OFFSET(J382,计算结果!B$18,0,1,1)&lt;0,MIN(OFFSET(D382,0,0,计算结果!B$18-1,1)),L381)),L381)</f>
        <v>1258.01</v>
      </c>
      <c r="M382" s="34">
        <f t="shared" ca="1" si="29"/>
        <v>1211.002669519311</v>
      </c>
      <c r="N382" s="33" t="str">
        <f t="shared" ca="1" si="28"/>
        <v>买</v>
      </c>
      <c r="O382" s="4" t="str">
        <f t="shared" ca="1" si="26"/>
        <v/>
      </c>
      <c r="P382" s="3">
        <f ca="1">IF(N381="买",E382/E381-1,0)-IF(O382=1,计算结果!B$17,0)</f>
        <v>-5.4365630313714108E-3</v>
      </c>
      <c r="Q382" s="2">
        <f t="shared" ca="1" si="27"/>
        <v>1.3009454992704688</v>
      </c>
      <c r="R382" s="3">
        <f ca="1">1-Q382/MAX(Q$2:Q382)</f>
        <v>0.10225792597494976</v>
      </c>
    </row>
    <row r="383" spans="1:18" x14ac:dyDescent="0.15">
      <c r="A383" s="1">
        <v>38932</v>
      </c>
      <c r="B383">
        <v>1277.6300000000001</v>
      </c>
      <c r="C383">
        <v>1281.79</v>
      </c>
      <c r="D383" s="22">
        <v>1261.69</v>
      </c>
      <c r="E383" s="22">
        <v>1271.74</v>
      </c>
      <c r="F383" s="16">
        <v>8115992064</v>
      </c>
      <c r="G383" s="3">
        <f t="shared" si="25"/>
        <v>-2.6272655263549494E-3</v>
      </c>
      <c r="H383" s="3">
        <f>1-E383/MAX(E$2:E383)</f>
        <v>0.10461653277759386</v>
      </c>
      <c r="I383" s="44">
        <f>INT((ROW()-2)/计算结果!B$18+1)</f>
        <v>191</v>
      </c>
      <c r="J383" s="3">
        <f ca="1">IF(AND(I383=1,I383&lt;&gt;I382),0,IF(I383&gt;I382,OFFSET(E383,IF(SUM(OFFSET(I383,0,0,计算结果!B$18-1,1))/'000300'!I383=计算结果!B$18,计算结果!B$18-1,SUM(OFFSET(I383,0,0,计算结果!B$18,1))/'000300'!I383-1),0,1,1)/E382-1,J382))</f>
        <v>-8.049545263092206E-3</v>
      </c>
      <c r="K383" s="34">
        <f ca="1">IF(I383=1,0.02,IF(I383&gt;I382,IF(AND(J383&gt;0,J382&gt;0,MAX(OFFSET(C383,0,0,计算结果!B$18-1,1))&gt;MAX(OFFSET('000300'!C382,0,0,-计算结果!B$18+1,1))),K382+0.02,IF(AND(J383&lt;0,J382&lt;0,MIN(OFFSET(C383,0,0,计算结果!B$18-1,1))&lt;MIN(OFFSET('000300'!C382,0,0,-计算结果!B$18+1,1))),K382+0.02,0.02)),K382))</f>
        <v>0.06</v>
      </c>
      <c r="L383" s="34">
        <f ca="1">IF(I383&lt;&gt;I382,IF(OFFSET(J383,计算结果!B$18,0,1,1)&gt;0,MAX(OFFSET(C383,0,0,计算结果!B$18-1,1)),IF(OFFSET(J383,计算结果!B$18,0,1,1)&lt;0,MIN(OFFSET(D383,0,0,计算结果!B$18-1,1)),L382)),L382)</f>
        <v>1258.01</v>
      </c>
      <c r="M383" s="34">
        <f t="shared" ca="1" si="29"/>
        <v>1211.002669519311</v>
      </c>
      <c r="N383" s="33" t="str">
        <f t="shared" ca="1" si="28"/>
        <v>买</v>
      </c>
      <c r="O383" s="4" t="str">
        <f t="shared" ca="1" si="26"/>
        <v/>
      </c>
      <c r="P383" s="3">
        <f ca="1">IF(N382="买",E383/E382-1,0)-IF(O383=1,计算结果!B$17,0)</f>
        <v>-2.6272655263549494E-3</v>
      </c>
      <c r="Q383" s="2">
        <f t="shared" ca="1" si="27"/>
        <v>1.2975275700085689</v>
      </c>
      <c r="R383" s="3">
        <f ca="1">1-Q383/MAX(Q$2:Q383)</f>
        <v>0.1046165327775942</v>
      </c>
    </row>
    <row r="384" spans="1:18" x14ac:dyDescent="0.15">
      <c r="A384" s="1">
        <v>38933</v>
      </c>
      <c r="B384">
        <v>1272.3599999999999</v>
      </c>
      <c r="C384">
        <v>1278.25</v>
      </c>
      <c r="D384" s="22">
        <v>1239.3800000000001</v>
      </c>
      <c r="E384" s="22">
        <v>1241.9100000000001</v>
      </c>
      <c r="F384" s="16">
        <v>9762333696</v>
      </c>
      <c r="G384" s="3">
        <f t="shared" si="25"/>
        <v>-2.3456052337741951E-2</v>
      </c>
      <c r="H384" s="3">
        <f>1-E384/MAX(E$2:E384)</f>
        <v>0.12561869424711147</v>
      </c>
      <c r="I384" s="44">
        <f>INT((ROW()-2)/计算结果!B$18+1)</f>
        <v>192</v>
      </c>
      <c r="J384" s="3">
        <f ca="1">IF(AND(I384=1,I384&lt;&gt;I383),0,IF(I384&gt;I383,OFFSET(E384,IF(SUM(OFFSET(I384,0,0,计算结果!B$18-1,1))/'000300'!I384=计算结果!B$18,计算结果!B$18-1,SUM(OFFSET(I384,0,0,计算结果!B$18,1))/'000300'!I384-1),0,1,1)/E383-1,J383))</f>
        <v>-3.7460487206504522E-2</v>
      </c>
      <c r="K384" s="34">
        <f ca="1">IF(I384=1,0.02,IF(I384&gt;I383,IF(AND(J384&gt;0,J383&gt;0,MAX(OFFSET(C384,0,0,计算结果!B$18-1,1))&gt;MAX(OFFSET('000300'!C383,0,0,-计算结果!B$18+1,1))),K383+0.02,IF(AND(J384&lt;0,J383&lt;0,MIN(OFFSET(C384,0,0,计算结果!B$18-1,1))&lt;MIN(OFFSET('000300'!C383,0,0,-计算结果!B$18+1,1))),K383+0.02,0.02)),K383))</f>
        <v>0.08</v>
      </c>
      <c r="L384" s="34">
        <f ca="1">IF(I384&lt;&gt;I383,IF(OFFSET(J384,计算结果!B$18,0,1,1)&gt;0,MAX(OFFSET(C384,0,0,计算结果!B$18-1,1)),IF(OFFSET(J384,计算结果!B$18,0,1,1)&lt;0,MIN(OFFSET(D384,0,0,计算结果!B$18-1,1)),L383)),L383)</f>
        <v>1278.25</v>
      </c>
      <c r="M384" s="34">
        <f t="shared" ca="1" si="29"/>
        <v>1216.3824559577661</v>
      </c>
      <c r="N384" s="33" t="str">
        <f t="shared" ca="1" si="28"/>
        <v>买</v>
      </c>
      <c r="O384" s="4" t="str">
        <f t="shared" ca="1" si="26"/>
        <v/>
      </c>
      <c r="P384" s="3">
        <f ca="1">IF(N383="买",E384/E383-1,0)-IF(O384=1,计算结果!B$17,0)</f>
        <v>-2.3456052337741951E-2</v>
      </c>
      <c r="Q384" s="2">
        <f t="shared" ca="1" si="27"/>
        <v>1.2670926954167847</v>
      </c>
      <c r="R384" s="3">
        <f ca="1">1-Q384/MAX(Q$2:Q384)</f>
        <v>0.12561869424711181</v>
      </c>
    </row>
    <row r="385" spans="1:18" x14ac:dyDescent="0.15">
      <c r="A385" s="1">
        <v>38936</v>
      </c>
      <c r="B385">
        <v>1233.49</v>
      </c>
      <c r="C385">
        <v>1241.8499999999999</v>
      </c>
      <c r="D385" s="22">
        <v>1221.99</v>
      </c>
      <c r="E385" s="22">
        <v>1224.0999999999999</v>
      </c>
      <c r="F385" s="16">
        <v>8515702784</v>
      </c>
      <c r="G385" s="3">
        <f t="shared" si="25"/>
        <v>-1.4340813746567926E-2</v>
      </c>
      <c r="H385" s="3">
        <f>1-E385/MAX(E$2:E385)</f>
        <v>0.13815803369639457</v>
      </c>
      <c r="I385" s="44">
        <f>INT((ROW()-2)/计算结果!B$18+1)</f>
        <v>192</v>
      </c>
      <c r="J385" s="3">
        <f ca="1">IF(AND(I385=1,I385&lt;&gt;I384),0,IF(I385&gt;I384,OFFSET(E385,IF(SUM(OFFSET(I385,0,0,计算结果!B$18-1,1))/'000300'!I385=计算结果!B$18,计算结果!B$18-1,SUM(OFFSET(I385,0,0,计算结果!B$18,1))/'000300'!I385-1),0,1,1)/E384-1,J384))</f>
        <v>-3.7460487206504522E-2</v>
      </c>
      <c r="K385" s="34">
        <f ca="1">IF(I385=1,0.02,IF(I385&gt;I384,IF(AND(J385&gt;0,J384&gt;0,MAX(OFFSET(C385,0,0,计算结果!B$18-1,1))&gt;MAX(OFFSET('000300'!C384,0,0,-计算结果!B$18+1,1))),K384+0.02,IF(AND(J385&lt;0,J384&lt;0,MIN(OFFSET(C385,0,0,计算结果!B$18-1,1))&lt;MIN(OFFSET('000300'!C384,0,0,-计算结果!B$18+1,1))),K384+0.02,0.02)),K384))</f>
        <v>0.08</v>
      </c>
      <c r="L385" s="34">
        <f ca="1">IF(I385&lt;&gt;I384,IF(OFFSET(J385,计算结果!B$18,0,1,1)&gt;0,MAX(OFFSET(C385,0,0,计算结果!B$18-1,1)),IF(OFFSET(J385,计算结果!B$18,0,1,1)&lt;0,MIN(OFFSET(D385,0,0,计算结果!B$18-1,1)),L384)),L384)</f>
        <v>1278.25</v>
      </c>
      <c r="M385" s="34">
        <f t="shared" ca="1" si="29"/>
        <v>1216.3824559577661</v>
      </c>
      <c r="N385" s="33" t="str">
        <f t="shared" ca="1" si="28"/>
        <v>买</v>
      </c>
      <c r="O385" s="4" t="str">
        <f t="shared" ca="1" si="26"/>
        <v/>
      </c>
      <c r="P385" s="3">
        <f ca="1">IF(N384="买",E385/E384-1,0)-IF(O385=1,计算结果!B$17,0)</f>
        <v>-1.4340813746567926E-2</v>
      </c>
      <c r="Q385" s="2">
        <f t="shared" ca="1" si="27"/>
        <v>1.2489215550721759</v>
      </c>
      <c r="R385" s="3">
        <f ca="1">1-Q385/MAX(Q$2:Q385)</f>
        <v>0.13815803369639479</v>
      </c>
    </row>
    <row r="386" spans="1:18" x14ac:dyDescent="0.15">
      <c r="A386" s="1">
        <v>38937</v>
      </c>
      <c r="B386">
        <v>1225.04</v>
      </c>
      <c r="C386">
        <v>1252.3900000000001</v>
      </c>
      <c r="D386" s="22">
        <v>1225.04</v>
      </c>
      <c r="E386" s="22">
        <v>1252.3900000000001</v>
      </c>
      <c r="F386" s="16">
        <v>8387431424</v>
      </c>
      <c r="G386" s="3">
        <f t="shared" si="25"/>
        <v>2.3110856956131132E-2</v>
      </c>
      <c r="H386" s="3">
        <f>1-E386/MAX(E$2:E386)</f>
        <v>0.11824012729436106</v>
      </c>
      <c r="I386" s="44">
        <f>INT((ROW()-2)/计算结果!B$18+1)</f>
        <v>193</v>
      </c>
      <c r="J386" s="3">
        <f ca="1">IF(AND(I386=1,I386&lt;&gt;I385),0,IF(I386&gt;I385,OFFSET(E386,IF(SUM(OFFSET(I386,0,0,计算结果!B$18-1,1))/'000300'!I386=计算结果!B$18,计算结果!B$18-1,SUM(OFFSET(I386,0,0,计算结果!B$18,1))/'000300'!I386-1),0,1,1)/E385-1,J385))</f>
        <v>2.2220406829507322E-2</v>
      </c>
      <c r="K386" s="34">
        <f ca="1">IF(I386=1,0.02,IF(I386&gt;I385,IF(AND(J386&gt;0,J385&gt;0,MAX(OFFSET(C386,0,0,计算结果!B$18-1,1))&gt;MAX(OFFSET('000300'!C385,0,0,-计算结果!B$18+1,1))),K385+0.02,IF(AND(J386&lt;0,J385&lt;0,MIN(OFFSET(C386,0,0,计算结果!B$18-1,1))&lt;MIN(OFFSET('000300'!C385,0,0,-计算结果!B$18+1,1))),K385+0.02,0.02)),K385))</f>
        <v>0.02</v>
      </c>
      <c r="L386" s="34">
        <f ca="1">IF(I386&lt;&gt;I385,IF(OFFSET(J386,计算结果!B$18,0,1,1)&gt;0,MAX(OFFSET(C386,0,0,计算结果!B$18-1,1)),IF(OFFSET(J386,计算结果!B$18,0,1,1)&lt;0,MIN(OFFSET(D386,0,0,计算结果!B$18-1,1)),L385)),L385)</f>
        <v>1252.3900000000001</v>
      </c>
      <c r="M386" s="34">
        <f t="shared" ca="1" si="29"/>
        <v>1217.1026068386107</v>
      </c>
      <c r="N386" s="33" t="str">
        <f t="shared" ca="1" si="28"/>
        <v>买</v>
      </c>
      <c r="O386" s="4" t="str">
        <f t="shared" ca="1" si="26"/>
        <v/>
      </c>
      <c r="P386" s="3">
        <f ca="1">IF(N385="买",E386/E385-1,0)-IF(O386=1,计算结果!B$17,0)</f>
        <v>2.3110856956131132E-2</v>
      </c>
      <c r="Q386" s="2">
        <f t="shared" ca="1" si="27"/>
        <v>1.2777852024808778</v>
      </c>
      <c r="R386" s="3">
        <f ca="1">1-Q386/MAX(Q$2:Q386)</f>
        <v>0.1182401272943614</v>
      </c>
    </row>
    <row r="387" spans="1:18" x14ac:dyDescent="0.15">
      <c r="A387" s="1">
        <v>38938</v>
      </c>
      <c r="B387">
        <v>1254.3699999999999</v>
      </c>
      <c r="C387">
        <v>1258.21</v>
      </c>
      <c r="D387" s="22">
        <v>1245.3900000000001</v>
      </c>
      <c r="E387" s="22">
        <v>1251.3</v>
      </c>
      <c r="F387" s="16">
        <v>7485120512</v>
      </c>
      <c r="G387" s="3">
        <f t="shared" ref="G387:G450" si="30">E387/E386-1</f>
        <v>-8.7033591772545105E-4</v>
      </c>
      <c r="H387" s="3">
        <f>1-E387/MAX(E$2:E387)</f>
        <v>0.11900755458238577</v>
      </c>
      <c r="I387" s="44">
        <f>INT((ROW()-2)/计算结果!B$18+1)</f>
        <v>193</v>
      </c>
      <c r="J387" s="3">
        <f ca="1">IF(AND(I387=1,I387&lt;&gt;I386),0,IF(I387&gt;I386,OFFSET(E387,IF(SUM(OFFSET(I387,0,0,计算结果!B$18-1,1))/'000300'!I387=计算结果!B$18,计算结果!B$18-1,SUM(OFFSET(I387,0,0,计算结果!B$18,1))/'000300'!I387-1),0,1,1)/E386-1,J386))</f>
        <v>2.2220406829507322E-2</v>
      </c>
      <c r="K387" s="34">
        <f ca="1">IF(I387=1,0.02,IF(I387&gt;I386,IF(AND(J387&gt;0,J386&gt;0,MAX(OFFSET(C387,0,0,计算结果!B$18-1,1))&gt;MAX(OFFSET('000300'!C386,0,0,-计算结果!B$18+1,1))),K386+0.02,IF(AND(J387&lt;0,J386&lt;0,MIN(OFFSET(C387,0,0,计算结果!B$18-1,1))&lt;MIN(OFFSET('000300'!C386,0,0,-计算结果!B$18+1,1))),K386+0.02,0.02)),K386))</f>
        <v>0.02</v>
      </c>
      <c r="L387" s="34">
        <f ca="1">IF(I387&lt;&gt;I386,IF(OFFSET(J387,计算结果!B$18,0,1,1)&gt;0,MAX(OFFSET(C387,0,0,计算结果!B$18-1,1)),IF(OFFSET(J387,计算结果!B$18,0,1,1)&lt;0,MIN(OFFSET(D387,0,0,计算结果!B$18-1,1)),L386)),L386)</f>
        <v>1252.3900000000001</v>
      </c>
      <c r="M387" s="34">
        <f t="shared" ca="1" si="29"/>
        <v>1217.1026068386107</v>
      </c>
      <c r="N387" s="33" t="str">
        <f t="shared" ca="1" si="28"/>
        <v>买</v>
      </c>
      <c r="O387" s="4" t="str">
        <f t="shared" ca="1" si="26"/>
        <v/>
      </c>
      <c r="P387" s="3">
        <f ca="1">IF(N386="买",E387/E386-1,0)-IF(O387=1,计算结果!B$17,0)</f>
        <v>-8.7033591772545105E-4</v>
      </c>
      <c r="Q387" s="2">
        <f t="shared" ca="1" si="27"/>
        <v>1.2766731001240206</v>
      </c>
      <c r="R387" s="3">
        <f ca="1">1-Q387/MAX(Q$2:Q387)</f>
        <v>0.11900755458238621</v>
      </c>
    </row>
    <row r="388" spans="1:18" x14ac:dyDescent="0.15">
      <c r="A388" s="1">
        <v>38939</v>
      </c>
      <c r="B388">
        <v>1251.1600000000001</v>
      </c>
      <c r="C388">
        <v>1271.47</v>
      </c>
      <c r="D388" s="22">
        <v>1251.08</v>
      </c>
      <c r="E388" s="22">
        <v>1271.47</v>
      </c>
      <c r="F388" s="16">
        <v>10020038656</v>
      </c>
      <c r="G388" s="3">
        <f t="shared" si="30"/>
        <v>1.6119235994565662E-2</v>
      </c>
      <c r="H388" s="3">
        <f>1-E388/MAX(E$2:E388)</f>
        <v>0.10480662944526975</v>
      </c>
      <c r="I388" s="44">
        <f>INT((ROW()-2)/计算结果!B$18+1)</f>
        <v>194</v>
      </c>
      <c r="J388" s="3">
        <f ca="1">IF(AND(I388=1,I388&lt;&gt;I387),0,IF(I388&gt;I387,OFFSET(E388,IF(SUM(OFFSET(I388,0,0,计算结果!B$18-1,1))/'000300'!I388=计算结果!B$18,计算结果!B$18-1,SUM(OFFSET(I388,0,0,计算结果!B$18,1))/'000300'!I388-1),0,1,1)/E387-1,J387))</f>
        <v>1.9459761847678614E-2</v>
      </c>
      <c r="K388" s="34">
        <f ca="1">IF(I388=1,0.02,IF(I388&gt;I387,IF(AND(J388&gt;0,J387&gt;0,MAX(OFFSET(C388,0,0,计算结果!B$18-1,1))&gt;MAX(OFFSET('000300'!C387,0,0,-计算结果!B$18+1,1))),K387+0.02,IF(AND(J388&lt;0,J387&lt;0,MIN(OFFSET(C388,0,0,计算结果!B$18-1,1))&lt;MIN(OFFSET('000300'!C387,0,0,-计算结果!B$18+1,1))),K387+0.02,0.02)),K387))</f>
        <v>0.04</v>
      </c>
      <c r="L388" s="34">
        <f ca="1">IF(I388&lt;&gt;I387,IF(OFFSET(J388,计算结果!B$18,0,1,1)&gt;0,MAX(OFFSET(C388,0,0,计算结果!B$18-1,1)),IF(OFFSET(J388,计算结果!B$18,0,1,1)&lt;0,MIN(OFFSET(D388,0,0,计算结果!B$18-1,1)),L387)),L387)</f>
        <v>1251.08</v>
      </c>
      <c r="M388" s="34">
        <f t="shared" ca="1" si="29"/>
        <v>1218.4617025650662</v>
      </c>
      <c r="N388" s="33" t="str">
        <f t="shared" ca="1" si="28"/>
        <v>买</v>
      </c>
      <c r="O388" s="4" t="str">
        <f t="shared" ref="O388:O451" ca="1" si="31">IF(N387&lt;&gt;N388,1,"")</f>
        <v/>
      </c>
      <c r="P388" s="3">
        <f ca="1">IF(N387="买",E388/E387-1,0)-IF(O388=1,计算结果!B$17,0)</f>
        <v>1.6119235994565662E-2</v>
      </c>
      <c r="Q388" s="2">
        <f t="shared" ref="Q388:Q451" ca="1" si="32">IFERROR(Q387*(1+P388),Q387)</f>
        <v>1.2972520951128335</v>
      </c>
      <c r="R388" s="3">
        <f ca="1">1-Q388/MAX(Q$2:Q388)</f>
        <v>0.10480662944527019</v>
      </c>
    </row>
    <row r="389" spans="1:18" x14ac:dyDescent="0.15">
      <c r="A389" s="1">
        <v>38940</v>
      </c>
      <c r="B389">
        <v>1273.27</v>
      </c>
      <c r="C389">
        <v>1277.97</v>
      </c>
      <c r="D389" s="22">
        <v>1265.52</v>
      </c>
      <c r="E389" s="22">
        <v>1275.6500000000001</v>
      </c>
      <c r="F389" s="16">
        <v>9033367552</v>
      </c>
      <c r="G389" s="3">
        <f t="shared" si="30"/>
        <v>3.2875333275657059E-3</v>
      </c>
      <c r="H389" s="3">
        <f>1-E389/MAX(E$2:E389)</f>
        <v>0.10186365140495512</v>
      </c>
      <c r="I389" s="44">
        <f>INT((ROW()-2)/计算结果!B$18+1)</f>
        <v>194</v>
      </c>
      <c r="J389" s="3">
        <f ca="1">IF(AND(I389=1,I389&lt;&gt;I388),0,IF(I389&gt;I388,OFFSET(E389,IF(SUM(OFFSET(I389,0,0,计算结果!B$18-1,1))/'000300'!I389=计算结果!B$18,计算结果!B$18-1,SUM(OFFSET(I389,0,0,计算结果!B$18,1))/'000300'!I389-1),0,1,1)/E388-1,J388))</f>
        <v>1.9459761847678614E-2</v>
      </c>
      <c r="K389" s="34">
        <f ca="1">IF(I389=1,0.02,IF(I389&gt;I388,IF(AND(J389&gt;0,J388&gt;0,MAX(OFFSET(C389,0,0,计算结果!B$18-1,1))&gt;MAX(OFFSET('000300'!C388,0,0,-计算结果!B$18+1,1))),K388+0.02,IF(AND(J389&lt;0,J388&lt;0,MIN(OFFSET(C389,0,0,计算结果!B$18-1,1))&lt;MIN(OFFSET('000300'!C388,0,0,-计算结果!B$18+1,1))),K388+0.02,0.02)),K388))</f>
        <v>0.04</v>
      </c>
      <c r="L389" s="34">
        <f ca="1">IF(I389&lt;&gt;I388,IF(OFFSET(J389,计算结果!B$18,0,1,1)&gt;0,MAX(OFFSET(C389,0,0,计算结果!B$18-1,1)),IF(OFFSET(J389,计算结果!B$18,0,1,1)&lt;0,MIN(OFFSET(D389,0,0,计算结果!B$18-1,1)),L388)),L388)</f>
        <v>1251.08</v>
      </c>
      <c r="M389" s="34">
        <f t="shared" ca="1" si="29"/>
        <v>1218.4617025650662</v>
      </c>
      <c r="N389" s="33" t="str">
        <f t="shared" ca="1" si="28"/>
        <v>买</v>
      </c>
      <c r="O389" s="4" t="str">
        <f t="shared" ca="1" si="31"/>
        <v/>
      </c>
      <c r="P389" s="3">
        <f ca="1">IF(N388="买",E389/E388-1,0)-IF(O389=1,计算结果!B$17,0)</f>
        <v>3.2875333275657059E-3</v>
      </c>
      <c r="Q389" s="2">
        <f t="shared" ca="1" si="32"/>
        <v>1.3015168546097713</v>
      </c>
      <c r="R389" s="3">
        <f ca="1">1-Q389/MAX(Q$2:Q389)</f>
        <v>0.10186365140495557</v>
      </c>
    </row>
    <row r="390" spans="1:18" x14ac:dyDescent="0.15">
      <c r="A390" s="1">
        <v>38943</v>
      </c>
      <c r="B390">
        <v>1275.1400000000001</v>
      </c>
      <c r="C390">
        <v>1279.31</v>
      </c>
      <c r="D390" s="22">
        <v>1241.95</v>
      </c>
      <c r="E390" s="22">
        <v>1245.72</v>
      </c>
      <c r="F390" s="16">
        <v>9870530560</v>
      </c>
      <c r="G390" s="3">
        <f t="shared" si="30"/>
        <v>-2.3462548504683989E-2</v>
      </c>
      <c r="H390" s="3">
        <f>1-E390/MAX(E$2:E390)</f>
        <v>0.12293621904768604</v>
      </c>
      <c r="I390" s="44">
        <f>INT((ROW()-2)/计算结果!B$18+1)</f>
        <v>195</v>
      </c>
      <c r="J390" s="3">
        <f ca="1">IF(AND(I390=1,I390&lt;&gt;I389),0,IF(I390&gt;I389,OFFSET(E390,IF(SUM(OFFSET(I390,0,0,计算结果!B$18-1,1))/'000300'!I390=计算结果!B$18,计算结果!B$18-1,SUM(OFFSET(I390,0,0,计算结果!B$18,1))/'000300'!I390-1),0,1,1)/E389-1,J389))</f>
        <v>-7.6745188727317393E-3</v>
      </c>
      <c r="K390" s="34">
        <f ca="1">IF(I390=1,0.02,IF(I390&gt;I389,IF(AND(J390&gt;0,J389&gt;0,MAX(OFFSET(C390,0,0,计算结果!B$18-1,1))&gt;MAX(OFFSET('000300'!C389,0,0,-计算结果!B$18+1,1))),K389+0.02,IF(AND(J390&lt;0,J389&lt;0,MIN(OFFSET(C390,0,0,计算结果!B$18-1,1))&lt;MIN(OFFSET('000300'!C389,0,0,-计算结果!B$18+1,1))),K389+0.02,0.02)),K389))</f>
        <v>0.02</v>
      </c>
      <c r="L390" s="34">
        <f ca="1">IF(I390&lt;&gt;I389,IF(OFFSET(J390,计算结果!B$18,0,1,1)&gt;0,MAX(OFFSET(C390,0,0,计算结果!B$18-1,1)),IF(OFFSET(J390,计算结果!B$18,0,1,1)&lt;0,MIN(OFFSET(D390,0,0,计算结果!B$18-1,1)),L389)),L389)</f>
        <v>1279.31</v>
      </c>
      <c r="M390" s="34">
        <f t="shared" ca="1" si="29"/>
        <v>1219.6786685137649</v>
      </c>
      <c r="N390" s="33" t="str">
        <f t="shared" ref="N390:N453" ca="1" si="33">IF(E390&gt;M390,"买","卖")</f>
        <v>买</v>
      </c>
      <c r="O390" s="4" t="str">
        <f t="shared" ca="1" si="31"/>
        <v/>
      </c>
      <c r="P390" s="3">
        <f ca="1">IF(N389="买",E390/E389-1,0)-IF(O390=1,计算结果!B$17,0)</f>
        <v>-2.3462548504683989E-2</v>
      </c>
      <c r="Q390" s="2">
        <f t="shared" ca="1" si="32"/>
        <v>1.2709799522788259</v>
      </c>
      <c r="R390" s="3">
        <f ca="1">1-Q390/MAX(Q$2:Q390)</f>
        <v>0.12293621904768659</v>
      </c>
    </row>
    <row r="391" spans="1:18" x14ac:dyDescent="0.15">
      <c r="A391" s="1">
        <v>38944</v>
      </c>
      <c r="B391">
        <v>1243.1600000000001</v>
      </c>
      <c r="C391">
        <v>1265.8599999999999</v>
      </c>
      <c r="D391" s="22">
        <v>1239.9100000000001</v>
      </c>
      <c r="E391" s="22">
        <v>1265.8599999999999</v>
      </c>
      <c r="F391" s="16">
        <v>8592503808</v>
      </c>
      <c r="G391" s="3">
        <f t="shared" si="30"/>
        <v>1.616735703047234E-2</v>
      </c>
      <c r="H391" s="3">
        <f>1-E391/MAX(E$2:E391)</f>
        <v>0.10875641576253403</v>
      </c>
      <c r="I391" s="44">
        <f>INT((ROW()-2)/计算结果!B$18+1)</f>
        <v>195</v>
      </c>
      <c r="J391" s="3">
        <f ca="1">IF(AND(I391=1,I391&lt;&gt;I390),0,IF(I391&gt;I390,OFFSET(E391,IF(SUM(OFFSET(I391,0,0,计算结果!B$18-1,1))/'000300'!I391=计算结果!B$18,计算结果!B$18-1,SUM(OFFSET(I391,0,0,计算结果!B$18,1))/'000300'!I391-1),0,1,1)/E390-1,J390))</f>
        <v>-7.6745188727317393E-3</v>
      </c>
      <c r="K391" s="34">
        <f ca="1">IF(I391=1,0.02,IF(I391&gt;I390,IF(AND(J391&gt;0,J390&gt;0,MAX(OFFSET(C391,0,0,计算结果!B$18-1,1))&gt;MAX(OFFSET('000300'!C390,0,0,-计算结果!B$18+1,1))),K390+0.02,IF(AND(J391&lt;0,J390&lt;0,MIN(OFFSET(C391,0,0,计算结果!B$18-1,1))&lt;MIN(OFFSET('000300'!C390,0,0,-计算结果!B$18+1,1))),K390+0.02,0.02)),K390))</f>
        <v>0.02</v>
      </c>
      <c r="L391" s="34">
        <f ca="1">IF(I391&lt;&gt;I390,IF(OFFSET(J391,计算结果!B$18,0,1,1)&gt;0,MAX(OFFSET(C391,0,0,计算结果!B$18-1,1)),IF(OFFSET(J391,计算结果!B$18,0,1,1)&lt;0,MIN(OFFSET(D391,0,0,计算结果!B$18-1,1)),L390)),L390)</f>
        <v>1279.31</v>
      </c>
      <c r="M391" s="34">
        <f t="shared" ref="M391:M454" ca="1" si="34">IF(I391&gt;I390,M390+K391*(L391-M390),M390)</f>
        <v>1219.6786685137649</v>
      </c>
      <c r="N391" s="33" t="str">
        <f t="shared" ca="1" si="33"/>
        <v>买</v>
      </c>
      <c r="O391" s="4" t="str">
        <f t="shared" ca="1" si="31"/>
        <v/>
      </c>
      <c r="P391" s="3">
        <f ca="1">IF(N390="买",E391/E390-1,0)-IF(O391=1,计算结果!B$17,0)</f>
        <v>1.616735703047234E-2</v>
      </c>
      <c r="Q391" s="2">
        <f t="shared" ca="1" si="32"/>
        <v>1.2915283389458903</v>
      </c>
      <c r="R391" s="3">
        <f ca="1">1-Q391/MAX(Q$2:Q391)</f>
        <v>0.10875641576253459</v>
      </c>
    </row>
    <row r="392" spans="1:18" x14ac:dyDescent="0.15">
      <c r="A392" s="1">
        <v>38945</v>
      </c>
      <c r="B392">
        <v>1266.82</v>
      </c>
      <c r="C392">
        <v>1283.57</v>
      </c>
      <c r="D392" s="22">
        <v>1262.54</v>
      </c>
      <c r="E392" s="22">
        <v>1283.57</v>
      </c>
      <c r="F392" s="16">
        <v>12267020288</v>
      </c>
      <c r="G392" s="3">
        <f t="shared" si="30"/>
        <v>1.3990488679632929E-2</v>
      </c>
      <c r="H392" s="3">
        <f>1-E392/MAX(E$2:E392)</f>
        <v>9.628748248646446E-2</v>
      </c>
      <c r="I392" s="44">
        <f>INT((ROW()-2)/计算结果!B$18+1)</f>
        <v>196</v>
      </c>
      <c r="J392" s="3">
        <f ca="1">IF(AND(I392=1,I392&lt;&gt;I391),0,IF(I392&gt;I391,OFFSET(E392,IF(SUM(OFFSET(I392,0,0,计算结果!B$18-1,1))/'000300'!I392=计算结果!B$18,计算结果!B$18-1,SUM(OFFSET(I392,0,0,计算结果!B$18,1))/'000300'!I392-1),0,1,1)/E391-1,J391))</f>
        <v>4.5581659899200933E-3</v>
      </c>
      <c r="K392" s="34">
        <f ca="1">IF(I392=1,0.02,IF(I392&gt;I391,IF(AND(J392&gt;0,J391&gt;0,MAX(OFFSET(C392,0,0,计算结果!B$18-1,1))&gt;MAX(OFFSET('000300'!C391,0,0,-计算结果!B$18+1,1))),K391+0.02,IF(AND(J392&lt;0,J391&lt;0,MIN(OFFSET(C392,0,0,计算结果!B$18-1,1))&lt;MIN(OFFSET('000300'!C391,0,0,-计算结果!B$18+1,1))),K391+0.02,0.02)),K391))</f>
        <v>0.02</v>
      </c>
      <c r="L392" s="34">
        <f ca="1">IF(I392&lt;&gt;I391,IF(OFFSET(J392,计算结果!B$18,0,1,1)&gt;0,MAX(OFFSET(C392,0,0,计算结果!B$18-1,1)),IF(OFFSET(J392,计算结果!B$18,0,1,1)&lt;0,MIN(OFFSET(D392,0,0,计算结果!B$18-1,1)),L391)),L391)</f>
        <v>1262.54</v>
      </c>
      <c r="M392" s="34">
        <f t="shared" ca="1" si="34"/>
        <v>1220.5358951434896</v>
      </c>
      <c r="N392" s="33" t="str">
        <f t="shared" ca="1" si="33"/>
        <v>买</v>
      </c>
      <c r="O392" s="4" t="str">
        <f t="shared" ca="1" si="31"/>
        <v/>
      </c>
      <c r="P392" s="3">
        <f ca="1">IF(N391="买",E392/E391-1,0)-IF(O392=1,计算结果!B$17,0)</f>
        <v>1.3990488679632929E-2</v>
      </c>
      <c r="Q392" s="2">
        <f t="shared" ca="1" si="32"/>
        <v>1.3095974515513378</v>
      </c>
      <c r="R392" s="3">
        <f ca="1">1-Q392/MAX(Q$2:Q392)</f>
        <v>9.6287482486464904E-2</v>
      </c>
    </row>
    <row r="393" spans="1:18" x14ac:dyDescent="0.15">
      <c r="A393" s="1">
        <v>38946</v>
      </c>
      <c r="B393">
        <v>1280.28</v>
      </c>
      <c r="C393">
        <v>1280.28</v>
      </c>
      <c r="D393" s="22">
        <v>1263.93</v>
      </c>
      <c r="E393" s="22">
        <v>1271.6300000000001</v>
      </c>
      <c r="F393" s="16">
        <v>8843866112</v>
      </c>
      <c r="G393" s="3">
        <f t="shared" si="30"/>
        <v>-9.3021806368175364E-3</v>
      </c>
      <c r="H393" s="3">
        <f>1-E393/MAX(E$2:E393)</f>
        <v>0.10469397956812843</v>
      </c>
      <c r="I393" s="44">
        <f>INT((ROW()-2)/计算结果!B$18+1)</f>
        <v>196</v>
      </c>
      <c r="J393" s="3">
        <f ca="1">IF(AND(I393=1,I393&lt;&gt;I392),0,IF(I393&gt;I392,OFFSET(E393,IF(SUM(OFFSET(I393,0,0,计算结果!B$18-1,1))/'000300'!I393=计算结果!B$18,计算结果!B$18-1,SUM(OFFSET(I393,0,0,计算结果!B$18,1))/'000300'!I393-1),0,1,1)/E392-1,J392))</f>
        <v>4.5581659899200933E-3</v>
      </c>
      <c r="K393" s="34">
        <f ca="1">IF(I393=1,0.02,IF(I393&gt;I392,IF(AND(J393&gt;0,J392&gt;0,MAX(OFFSET(C393,0,0,计算结果!B$18-1,1))&gt;MAX(OFFSET('000300'!C392,0,0,-计算结果!B$18+1,1))),K392+0.02,IF(AND(J393&lt;0,J392&lt;0,MIN(OFFSET(C393,0,0,计算结果!B$18-1,1))&lt;MIN(OFFSET('000300'!C392,0,0,-计算结果!B$18+1,1))),K392+0.02,0.02)),K392))</f>
        <v>0.02</v>
      </c>
      <c r="L393" s="34">
        <f ca="1">IF(I393&lt;&gt;I392,IF(OFFSET(J393,计算结果!B$18,0,1,1)&gt;0,MAX(OFFSET(C393,0,0,计算结果!B$18-1,1)),IF(OFFSET(J393,计算结果!B$18,0,1,1)&lt;0,MIN(OFFSET(D393,0,0,计算结果!B$18-1,1)),L392)),L392)</f>
        <v>1262.54</v>
      </c>
      <c r="M393" s="34">
        <f t="shared" ca="1" si="34"/>
        <v>1220.5358951434896</v>
      </c>
      <c r="N393" s="33" t="str">
        <f t="shared" ca="1" si="33"/>
        <v>买</v>
      </c>
      <c r="O393" s="4" t="str">
        <f t="shared" ca="1" si="31"/>
        <v/>
      </c>
      <c r="P393" s="3">
        <f ca="1">IF(N392="买",E393/E392-1,0)-IF(O393=1,计算结果!B$17,0)</f>
        <v>-9.3021806368175364E-3</v>
      </c>
      <c r="Q393" s="2">
        <f t="shared" ca="1" si="32"/>
        <v>1.2974153394954913</v>
      </c>
      <c r="R393" s="3">
        <f ca="1">1-Q393/MAX(Q$2:Q393)</f>
        <v>0.10469397956812898</v>
      </c>
    </row>
    <row r="394" spans="1:18" x14ac:dyDescent="0.15">
      <c r="A394" s="1">
        <v>38947</v>
      </c>
      <c r="B394">
        <v>1270.22</v>
      </c>
      <c r="C394">
        <v>1280.83</v>
      </c>
      <c r="D394" s="22">
        <v>1265.82</v>
      </c>
      <c r="E394" s="22">
        <v>1267.8699999999999</v>
      </c>
      <c r="F394" s="16">
        <v>7951341056</v>
      </c>
      <c r="G394" s="3">
        <f t="shared" si="30"/>
        <v>-2.9568349283991546E-3</v>
      </c>
      <c r="H394" s="3">
        <f>1-E394/MAX(E$2:E394)</f>
        <v>0.10734125168094744</v>
      </c>
      <c r="I394" s="44">
        <f>INT((ROW()-2)/计算结果!B$18+1)</f>
        <v>197</v>
      </c>
      <c r="J394" s="3">
        <f ca="1">IF(AND(I394=1,I394&lt;&gt;I393),0,IF(I394&gt;I393,OFFSET(E394,IF(SUM(OFFSET(I394,0,0,计算结果!B$18-1,1))/'000300'!I394=计算结果!B$18,计算结果!B$18-1,SUM(OFFSET(I394,0,0,计算结果!B$18,1))/'000300'!I394-1),0,1,1)/E393-1,J393))</f>
        <v>-8.4143972696471003E-4</v>
      </c>
      <c r="K394" s="34">
        <f ca="1">IF(I394=1,0.02,IF(I394&gt;I393,IF(AND(J394&gt;0,J393&gt;0,MAX(OFFSET(C394,0,0,计算结果!B$18-1,1))&gt;MAX(OFFSET('000300'!C393,0,0,-计算结果!B$18+1,1))),K393+0.02,IF(AND(J394&lt;0,J393&lt;0,MIN(OFFSET(C394,0,0,计算结果!B$18-1,1))&lt;MIN(OFFSET('000300'!C393,0,0,-计算结果!B$18+1,1))),K393+0.02,0.02)),K393))</f>
        <v>0.02</v>
      </c>
      <c r="L394" s="34">
        <f ca="1">IF(I394&lt;&gt;I393,IF(OFFSET(J394,计算结果!B$18,0,1,1)&gt;0,MAX(OFFSET(C394,0,0,计算结果!B$18-1,1)),IF(OFFSET(J394,计算结果!B$18,0,1,1)&lt;0,MIN(OFFSET(D394,0,0,计算结果!B$18-1,1)),L393)),L393)</f>
        <v>1280.83</v>
      </c>
      <c r="M394" s="34">
        <f t="shared" ca="1" si="34"/>
        <v>1221.7417772406197</v>
      </c>
      <c r="N394" s="33" t="str">
        <f t="shared" ca="1" si="33"/>
        <v>买</v>
      </c>
      <c r="O394" s="4" t="str">
        <f t="shared" ca="1" si="31"/>
        <v/>
      </c>
      <c r="P394" s="3">
        <f ca="1">IF(N393="买",E394/E393-1,0)-IF(O394=1,计算结果!B$17,0)</f>
        <v>-2.9568349283991546E-3</v>
      </c>
      <c r="Q394" s="2">
        <f t="shared" ca="1" si="32"/>
        <v>1.29357909650303</v>
      </c>
      <c r="R394" s="3">
        <f ca="1">1-Q394/MAX(Q$2:Q394)</f>
        <v>0.1073412516809481</v>
      </c>
    </row>
    <row r="395" spans="1:18" x14ac:dyDescent="0.15">
      <c r="A395" s="1">
        <v>38950</v>
      </c>
      <c r="B395">
        <v>1235.43</v>
      </c>
      <c r="C395">
        <v>1270.67</v>
      </c>
      <c r="D395" s="22">
        <v>1229.17</v>
      </c>
      <c r="E395" s="22">
        <v>1270.56</v>
      </c>
      <c r="F395" s="16">
        <v>8661630976</v>
      </c>
      <c r="G395" s="3">
        <f t="shared" si="30"/>
        <v>2.1216686253322514E-3</v>
      </c>
      <c r="H395" s="3">
        <f>1-E395/MAX(E$2:E395)</f>
        <v>0.10544732562151049</v>
      </c>
      <c r="I395" s="44">
        <f>INT((ROW()-2)/计算结果!B$18+1)</f>
        <v>197</v>
      </c>
      <c r="J395" s="3">
        <f ca="1">IF(AND(I395=1,I395&lt;&gt;I394),0,IF(I395&gt;I394,OFFSET(E395,IF(SUM(OFFSET(I395,0,0,计算结果!B$18-1,1))/'000300'!I395=计算结果!B$18,计算结果!B$18-1,SUM(OFFSET(I395,0,0,计算结果!B$18,1))/'000300'!I395-1),0,1,1)/E394-1,J394))</f>
        <v>-8.4143972696471003E-4</v>
      </c>
      <c r="K395" s="34">
        <f ca="1">IF(I395=1,0.02,IF(I395&gt;I394,IF(AND(J395&gt;0,J394&gt;0,MAX(OFFSET(C395,0,0,计算结果!B$18-1,1))&gt;MAX(OFFSET('000300'!C394,0,0,-计算结果!B$18+1,1))),K394+0.02,IF(AND(J395&lt;0,J394&lt;0,MIN(OFFSET(C395,0,0,计算结果!B$18-1,1))&lt;MIN(OFFSET('000300'!C394,0,0,-计算结果!B$18+1,1))),K394+0.02,0.02)),K394))</f>
        <v>0.02</v>
      </c>
      <c r="L395" s="34">
        <f ca="1">IF(I395&lt;&gt;I394,IF(OFFSET(J395,计算结果!B$18,0,1,1)&gt;0,MAX(OFFSET(C395,0,0,计算结果!B$18-1,1)),IF(OFFSET(J395,计算结果!B$18,0,1,1)&lt;0,MIN(OFFSET(D395,0,0,计算结果!B$18-1,1)),L394)),L394)</f>
        <v>1280.83</v>
      </c>
      <c r="M395" s="34">
        <f t="shared" ca="1" si="34"/>
        <v>1221.7417772406197</v>
      </c>
      <c r="N395" s="33" t="str">
        <f t="shared" ca="1" si="33"/>
        <v>买</v>
      </c>
      <c r="O395" s="4" t="str">
        <f t="shared" ca="1" si="31"/>
        <v/>
      </c>
      <c r="P395" s="3">
        <f ca="1">IF(N394="买",E395/E394-1,0)-IF(O395=1,计算结果!B$17,0)</f>
        <v>2.1216686253322514E-3</v>
      </c>
      <c r="Q395" s="2">
        <f t="shared" ca="1" si="32"/>
        <v>1.2963236426864662</v>
      </c>
      <c r="R395" s="3">
        <f ca="1">1-Q395/MAX(Q$2:Q395)</f>
        <v>0.10544732562151116</v>
      </c>
    </row>
    <row r="396" spans="1:18" x14ac:dyDescent="0.15">
      <c r="A396" s="1">
        <v>38951</v>
      </c>
      <c r="B396">
        <v>1270.0999999999999</v>
      </c>
      <c r="C396">
        <v>1289.02</v>
      </c>
      <c r="D396" s="22">
        <v>1269.0999999999999</v>
      </c>
      <c r="E396" s="22">
        <v>1285.27</v>
      </c>
      <c r="F396" s="16">
        <v>11224121344</v>
      </c>
      <c r="G396" s="3">
        <f t="shared" si="30"/>
        <v>1.1577572094194633E-2</v>
      </c>
      <c r="H396" s="3">
        <f>1-E396/MAX(E$2:E396)</f>
        <v>9.5090577541838806E-2</v>
      </c>
      <c r="I396" s="44">
        <f>INT((ROW()-2)/计算结果!B$18+1)</f>
        <v>198</v>
      </c>
      <c r="J396" s="3">
        <f ca="1">IF(AND(I396=1,I396&lt;&gt;I395),0,IF(I396&gt;I395,OFFSET(E396,IF(SUM(OFFSET(I396,0,0,计算结果!B$18-1,1))/'000300'!I396=计算结果!B$18,计算结果!B$18-1,SUM(OFFSET(I396,0,0,计算结果!B$18,1))/'000300'!I396-1),0,1,1)/E395-1,J395))</f>
        <v>1.1900264450321218E-2</v>
      </c>
      <c r="K396" s="34">
        <f ca="1">IF(I396=1,0.02,IF(I396&gt;I395,IF(AND(J396&gt;0,J395&gt;0,MAX(OFFSET(C396,0,0,计算结果!B$18-1,1))&gt;MAX(OFFSET('000300'!C395,0,0,-计算结果!B$18+1,1))),K395+0.02,IF(AND(J396&lt;0,J395&lt;0,MIN(OFFSET(C396,0,0,计算结果!B$18-1,1))&lt;MIN(OFFSET('000300'!C395,0,0,-计算结果!B$18+1,1))),K395+0.02,0.02)),K395))</f>
        <v>0.02</v>
      </c>
      <c r="L396" s="34">
        <f ca="1">IF(I396&lt;&gt;I395,IF(OFFSET(J396,计算结果!B$18,0,1,1)&gt;0,MAX(OFFSET(C396,0,0,计算结果!B$18-1,1)),IF(OFFSET(J396,计算结果!B$18,0,1,1)&lt;0,MIN(OFFSET(D396,0,0,计算结果!B$18-1,1)),L395)),L395)</f>
        <v>1289.02</v>
      </c>
      <c r="M396" s="34">
        <f t="shared" ca="1" si="34"/>
        <v>1223.0873416958073</v>
      </c>
      <c r="N396" s="33" t="str">
        <f t="shared" ca="1" si="33"/>
        <v>买</v>
      </c>
      <c r="O396" s="4" t="str">
        <f t="shared" ca="1" si="31"/>
        <v/>
      </c>
      <c r="P396" s="3">
        <f ca="1">IF(N395="买",E396/E395-1,0)-IF(O396=1,计算结果!B$17,0)</f>
        <v>1.1577572094194633E-2</v>
      </c>
      <c r="Q396" s="2">
        <f t="shared" ca="1" si="32"/>
        <v>1.3113319231170777</v>
      </c>
      <c r="R396" s="3">
        <f ca="1">1-Q396/MAX(Q$2:Q396)</f>
        <v>9.5090577541839583E-2</v>
      </c>
    </row>
    <row r="397" spans="1:18" x14ac:dyDescent="0.15">
      <c r="A397" s="1">
        <v>38952</v>
      </c>
      <c r="B397">
        <v>1284.82</v>
      </c>
      <c r="C397">
        <v>1294.82</v>
      </c>
      <c r="D397" s="22">
        <v>1282.8399999999999</v>
      </c>
      <c r="E397" s="22">
        <v>1285.68</v>
      </c>
      <c r="F397" s="16">
        <v>12215590912</v>
      </c>
      <c r="G397" s="3">
        <f t="shared" si="30"/>
        <v>3.1899912080746162E-4</v>
      </c>
      <c r="H397" s="3">
        <f>1-E397/MAX(E$2:E397)</f>
        <v>9.4801912231664343E-2</v>
      </c>
      <c r="I397" s="44">
        <f>INT((ROW()-2)/计算结果!B$18+1)</f>
        <v>198</v>
      </c>
      <c r="J397" s="3">
        <f ca="1">IF(AND(I397=1,I397&lt;&gt;I396),0,IF(I397&gt;I396,OFFSET(E397,IF(SUM(OFFSET(I397,0,0,计算结果!B$18-1,1))/'000300'!I397=计算结果!B$18,计算结果!B$18-1,SUM(OFFSET(I397,0,0,计算结果!B$18,1))/'000300'!I397-1),0,1,1)/E396-1,J396))</f>
        <v>1.1900264450321218E-2</v>
      </c>
      <c r="K397" s="34">
        <f ca="1">IF(I397=1,0.02,IF(I397&gt;I396,IF(AND(J397&gt;0,J396&gt;0,MAX(OFFSET(C397,0,0,计算结果!B$18-1,1))&gt;MAX(OFFSET('000300'!C396,0,0,-计算结果!B$18+1,1))),K396+0.02,IF(AND(J397&lt;0,J396&lt;0,MIN(OFFSET(C397,0,0,计算结果!B$18-1,1))&lt;MIN(OFFSET('000300'!C396,0,0,-计算结果!B$18+1,1))),K396+0.02,0.02)),K396))</f>
        <v>0.02</v>
      </c>
      <c r="L397" s="34">
        <f ca="1">IF(I397&lt;&gt;I396,IF(OFFSET(J397,计算结果!B$18,0,1,1)&gt;0,MAX(OFFSET(C397,0,0,计算结果!B$18-1,1)),IF(OFFSET(J397,计算结果!B$18,0,1,1)&lt;0,MIN(OFFSET(D397,0,0,计算结果!B$18-1,1)),L396)),L396)</f>
        <v>1289.02</v>
      </c>
      <c r="M397" s="34">
        <f t="shared" ca="1" si="34"/>
        <v>1223.0873416958073</v>
      </c>
      <c r="N397" s="33" t="str">
        <f t="shared" ca="1" si="33"/>
        <v>买</v>
      </c>
      <c r="O397" s="4" t="str">
        <f t="shared" ca="1" si="31"/>
        <v/>
      </c>
      <c r="P397" s="3">
        <f ca="1">IF(N396="买",E397/E396-1,0)-IF(O397=1,计算结果!B$17,0)</f>
        <v>3.1899912080746162E-4</v>
      </c>
      <c r="Q397" s="2">
        <f t="shared" ca="1" si="32"/>
        <v>1.3117502368476388</v>
      </c>
      <c r="R397" s="3">
        <f ca="1">1-Q397/MAX(Q$2:Q397)</f>
        <v>9.480191223166512E-2</v>
      </c>
    </row>
    <row r="398" spans="1:18" x14ac:dyDescent="0.15">
      <c r="A398" s="1">
        <v>38953</v>
      </c>
      <c r="B398">
        <v>1284.83</v>
      </c>
      <c r="C398">
        <v>1292.4000000000001</v>
      </c>
      <c r="D398" s="22">
        <v>1274.56</v>
      </c>
      <c r="E398" s="22">
        <v>1292.4000000000001</v>
      </c>
      <c r="F398" s="16">
        <v>9416605696</v>
      </c>
      <c r="G398" s="3">
        <f t="shared" si="30"/>
        <v>5.226806048161281E-3</v>
      </c>
      <c r="H398" s="3">
        <f>1-E398/MAX(E$2:E398)</f>
        <v>9.0070617391732832E-2</v>
      </c>
      <c r="I398" s="44">
        <f>INT((ROW()-2)/计算结果!B$18+1)</f>
        <v>199</v>
      </c>
      <c r="J398" s="3">
        <f ca="1">IF(AND(I398=1,I398&lt;&gt;I397),0,IF(I398&gt;I397,OFFSET(E398,IF(SUM(OFFSET(I398,0,0,计算结果!B$18-1,1))/'000300'!I398=计算结果!B$18,计算结果!B$18-1,SUM(OFFSET(I398,0,0,计算结果!B$18,1))/'000300'!I398-1),0,1,1)/E397-1,J397))</f>
        <v>7.5913135461389558E-3</v>
      </c>
      <c r="K398" s="34">
        <f ca="1">IF(I398=1,0.02,IF(I398&gt;I397,IF(AND(J398&gt;0,J397&gt;0,MAX(OFFSET(C398,0,0,计算结果!B$18-1,1))&gt;MAX(OFFSET('000300'!C397,0,0,-计算结果!B$18+1,1))),K397+0.02,IF(AND(J398&lt;0,J397&lt;0,MIN(OFFSET(C398,0,0,计算结果!B$18-1,1))&lt;MIN(OFFSET('000300'!C397,0,0,-计算结果!B$18+1,1))),K397+0.02,0.02)),K397))</f>
        <v>0.02</v>
      </c>
      <c r="L398" s="34">
        <f ca="1">IF(I398&lt;&gt;I397,IF(OFFSET(J398,计算结果!B$18,0,1,1)&gt;0,MAX(OFFSET(C398,0,0,计算结果!B$18-1,1)),IF(OFFSET(J398,计算结果!B$18,0,1,1)&lt;0,MIN(OFFSET(D398,0,0,计算结果!B$18-1,1)),L397)),L397)</f>
        <v>1292.4000000000001</v>
      </c>
      <c r="M398" s="34">
        <f t="shared" ca="1" si="34"/>
        <v>1224.4735948618911</v>
      </c>
      <c r="N398" s="33" t="str">
        <f t="shared" ca="1" si="33"/>
        <v>买</v>
      </c>
      <c r="O398" s="4" t="str">
        <f t="shared" ca="1" si="31"/>
        <v/>
      </c>
      <c r="P398" s="3">
        <f ca="1">IF(N397="买",E398/E397-1,0)-IF(O398=1,计算结果!B$17,0)</f>
        <v>5.226806048161281E-3</v>
      </c>
      <c r="Q398" s="2">
        <f t="shared" ca="1" si="32"/>
        <v>1.3186065009192711</v>
      </c>
      <c r="R398" s="3">
        <f ca="1">1-Q398/MAX(Q$2:Q398)</f>
        <v>9.0070617391733498E-2</v>
      </c>
    </row>
    <row r="399" spans="1:18" x14ac:dyDescent="0.15">
      <c r="A399" s="1">
        <v>38954</v>
      </c>
      <c r="B399">
        <v>1293.5</v>
      </c>
      <c r="C399">
        <v>1301.75</v>
      </c>
      <c r="D399" s="22">
        <v>1292.45</v>
      </c>
      <c r="E399" s="22">
        <v>1295.44</v>
      </c>
      <c r="F399" s="16">
        <v>11586280448</v>
      </c>
      <c r="G399" s="3">
        <f t="shared" si="30"/>
        <v>2.3522129371711387E-3</v>
      </c>
      <c r="H399" s="3">
        <f>1-E399/MAX(E$2:E399)</f>
        <v>8.7930269726049448E-2</v>
      </c>
      <c r="I399" s="44">
        <f>INT((ROW()-2)/计算结果!B$18+1)</f>
        <v>199</v>
      </c>
      <c r="J399" s="3">
        <f ca="1">IF(AND(I399=1,I399&lt;&gt;I398),0,IF(I399&gt;I398,OFFSET(E399,IF(SUM(OFFSET(I399,0,0,计算结果!B$18-1,1))/'000300'!I399=计算结果!B$18,计算结果!B$18-1,SUM(OFFSET(I399,0,0,计算结果!B$18,1))/'000300'!I399-1),0,1,1)/E398-1,J398))</f>
        <v>7.5913135461389558E-3</v>
      </c>
      <c r="K399" s="34">
        <f ca="1">IF(I399=1,0.02,IF(I399&gt;I398,IF(AND(J399&gt;0,J398&gt;0,MAX(OFFSET(C399,0,0,计算结果!B$18-1,1))&gt;MAX(OFFSET('000300'!C398,0,0,-计算结果!B$18+1,1))),K398+0.02,IF(AND(J399&lt;0,J398&lt;0,MIN(OFFSET(C399,0,0,计算结果!B$18-1,1))&lt;MIN(OFFSET('000300'!C398,0,0,-计算结果!B$18+1,1))),K398+0.02,0.02)),K398))</f>
        <v>0.02</v>
      </c>
      <c r="L399" s="34">
        <f ca="1">IF(I399&lt;&gt;I398,IF(OFFSET(J399,计算结果!B$18,0,1,1)&gt;0,MAX(OFFSET(C399,0,0,计算结果!B$18-1,1)),IF(OFFSET(J399,计算结果!B$18,0,1,1)&lt;0,MIN(OFFSET(D399,0,0,计算结果!B$18-1,1)),L398)),L398)</f>
        <v>1292.4000000000001</v>
      </c>
      <c r="M399" s="34">
        <f t="shared" ca="1" si="34"/>
        <v>1224.4735948618911</v>
      </c>
      <c r="N399" s="33" t="str">
        <f t="shared" ca="1" si="33"/>
        <v>买</v>
      </c>
      <c r="O399" s="4" t="str">
        <f t="shared" ca="1" si="31"/>
        <v/>
      </c>
      <c r="P399" s="3">
        <f ca="1">IF(N398="买",E399/E398-1,0)-IF(O399=1,计算结果!B$17,0)</f>
        <v>2.3522129371711387E-3</v>
      </c>
      <c r="Q399" s="2">
        <f t="shared" ca="1" si="32"/>
        <v>1.3217081441897713</v>
      </c>
      <c r="R399" s="3">
        <f ca="1">1-Q399/MAX(Q$2:Q399)</f>
        <v>8.7930269726050225E-2</v>
      </c>
    </row>
    <row r="400" spans="1:18" x14ac:dyDescent="0.15">
      <c r="A400" s="1">
        <v>38957</v>
      </c>
      <c r="B400">
        <v>1298.46</v>
      </c>
      <c r="C400">
        <v>1325.89</v>
      </c>
      <c r="D400" s="22">
        <v>1298.3599999999999</v>
      </c>
      <c r="E400" s="22">
        <v>1325.89</v>
      </c>
      <c r="F400" s="16">
        <v>16640986112</v>
      </c>
      <c r="G400" s="3">
        <f t="shared" si="30"/>
        <v>2.3505527079602295E-2</v>
      </c>
      <c r="H400" s="3">
        <f>1-E400/MAX(E$2:E400)</f>
        <v>6.6491589982609511E-2</v>
      </c>
      <c r="I400" s="44">
        <f>INT((ROW()-2)/计算结果!B$18+1)</f>
        <v>200</v>
      </c>
      <c r="J400" s="3">
        <f ca="1">IF(AND(I400=1,I400&lt;&gt;I399),0,IF(I400&gt;I399,OFFSET(E400,IF(SUM(OFFSET(I400,0,0,计算结果!B$18-1,1))/'000300'!I400=计算结果!B$18,计算结果!B$18-1,SUM(OFFSET(I400,0,0,计算结果!B$18,1))/'000300'!I400-1),0,1,1)/E399-1,J399))</f>
        <v>2.6801704440190255E-2</v>
      </c>
      <c r="K400" s="34">
        <f ca="1">IF(I400=1,0.02,IF(I400&gt;I399,IF(AND(J400&gt;0,J399&gt;0,MAX(OFFSET(C400,0,0,计算结果!B$18-1,1))&gt;MAX(OFFSET('000300'!C399,0,0,-计算结果!B$18+1,1))),K399+0.02,IF(AND(J400&lt;0,J399&lt;0,MIN(OFFSET(C400,0,0,计算结果!B$18-1,1))&lt;MIN(OFFSET('000300'!C399,0,0,-计算结果!B$18+1,1))),K399+0.02,0.02)),K399))</f>
        <v>0.04</v>
      </c>
      <c r="L400" s="34">
        <f ca="1">IF(I400&lt;&gt;I399,IF(OFFSET(J400,计算结果!B$18,0,1,1)&gt;0,MAX(OFFSET(C400,0,0,计算结果!B$18-1,1)),IF(OFFSET(J400,计算结果!B$18,0,1,1)&lt;0,MIN(OFFSET(D400,0,0,计算结果!B$18-1,1)),L399)),L399)</f>
        <v>1325.89</v>
      </c>
      <c r="M400" s="34">
        <f t="shared" ca="1" si="34"/>
        <v>1228.5302510674155</v>
      </c>
      <c r="N400" s="33" t="str">
        <f t="shared" ca="1" si="33"/>
        <v>买</v>
      </c>
      <c r="O400" s="4" t="str">
        <f t="shared" ca="1" si="31"/>
        <v/>
      </c>
      <c r="P400" s="3">
        <f ca="1">IF(N399="买",E400/E399-1,0)-IF(O400=1,计算结果!B$17,0)</f>
        <v>2.3505527079602295E-2</v>
      </c>
      <c r="Q400" s="2">
        <f t="shared" ca="1" si="32"/>
        <v>1.3527755907643548</v>
      </c>
      <c r="R400" s="3">
        <f ca="1">1-Q400/MAX(Q$2:Q400)</f>
        <v>6.64915899826104E-2</v>
      </c>
    </row>
    <row r="401" spans="1:18" x14ac:dyDescent="0.15">
      <c r="A401" s="1">
        <v>38958</v>
      </c>
      <c r="B401">
        <v>1328.61</v>
      </c>
      <c r="C401">
        <v>1349.2</v>
      </c>
      <c r="D401" s="22">
        <v>1327</v>
      </c>
      <c r="E401" s="22">
        <v>1330.16</v>
      </c>
      <c r="F401" s="16">
        <v>20558598144</v>
      </c>
      <c r="G401" s="3">
        <f t="shared" si="30"/>
        <v>3.2204783202225418E-3</v>
      </c>
      <c r="H401" s="3">
        <f>1-E401/MAX(E$2:E401)</f>
        <v>6.3485246386403071E-2</v>
      </c>
      <c r="I401" s="44">
        <f>INT((ROW()-2)/计算结果!B$18+1)</f>
        <v>200</v>
      </c>
      <c r="J401" s="3">
        <f ca="1">IF(AND(I401=1,I401&lt;&gt;I400),0,IF(I401&gt;I400,OFFSET(E401,IF(SUM(OFFSET(I401,0,0,计算结果!B$18-1,1))/'000300'!I401=计算结果!B$18,计算结果!B$18-1,SUM(OFFSET(I401,0,0,计算结果!B$18,1))/'000300'!I401-1),0,1,1)/E400-1,J400))</f>
        <v>2.6801704440190255E-2</v>
      </c>
      <c r="K401" s="34">
        <f ca="1">IF(I401=1,0.02,IF(I401&gt;I400,IF(AND(J401&gt;0,J400&gt;0,MAX(OFFSET(C401,0,0,计算结果!B$18-1,1))&gt;MAX(OFFSET('000300'!C400,0,0,-计算结果!B$18+1,1))),K400+0.02,IF(AND(J401&lt;0,J400&lt;0,MIN(OFFSET(C401,0,0,计算结果!B$18-1,1))&lt;MIN(OFFSET('000300'!C400,0,0,-计算结果!B$18+1,1))),K400+0.02,0.02)),K400))</f>
        <v>0.04</v>
      </c>
      <c r="L401" s="34">
        <f ca="1">IF(I401&lt;&gt;I400,IF(OFFSET(J401,计算结果!B$18,0,1,1)&gt;0,MAX(OFFSET(C401,0,0,计算结果!B$18-1,1)),IF(OFFSET(J401,计算结果!B$18,0,1,1)&lt;0,MIN(OFFSET(D401,0,0,计算结果!B$18-1,1)),L400)),L400)</f>
        <v>1325.89</v>
      </c>
      <c r="M401" s="34">
        <f t="shared" ca="1" si="34"/>
        <v>1228.5302510674155</v>
      </c>
      <c r="N401" s="33" t="str">
        <f t="shared" ca="1" si="33"/>
        <v>买</v>
      </c>
      <c r="O401" s="4" t="str">
        <f t="shared" ca="1" si="31"/>
        <v/>
      </c>
      <c r="P401" s="3">
        <f ca="1">IF(N400="买",E401/E400-1,0)-IF(O401=1,计算结果!B$17,0)</f>
        <v>3.2204783202225418E-3</v>
      </c>
      <c r="Q401" s="2">
        <f t="shared" ca="1" si="32"/>
        <v>1.3571321752265377</v>
      </c>
      <c r="R401" s="3">
        <f ca="1">1-Q401/MAX(Q$2:Q401)</f>
        <v>6.3485246386403849E-2</v>
      </c>
    </row>
    <row r="402" spans="1:18" x14ac:dyDescent="0.15">
      <c r="A402" s="1">
        <v>38959</v>
      </c>
      <c r="B402">
        <v>1328.37</v>
      </c>
      <c r="C402">
        <v>1336.39</v>
      </c>
      <c r="D402" s="22">
        <v>1319.82</v>
      </c>
      <c r="E402" s="22">
        <v>1334.67</v>
      </c>
      <c r="F402" s="16">
        <v>12994582528</v>
      </c>
      <c r="G402" s="3">
        <f t="shared" si="30"/>
        <v>3.3905695555422888E-3</v>
      </c>
      <c r="H402" s="3">
        <f>1-E402/MAX(E$2:E402)</f>
        <v>6.0309927974484756E-2</v>
      </c>
      <c r="I402" s="44">
        <f>INT((ROW()-2)/计算结果!B$18+1)</f>
        <v>201</v>
      </c>
      <c r="J402" s="3">
        <f ca="1">IF(AND(I402=1,I402&lt;&gt;I401),0,IF(I402&gt;I401,OFFSET(E402,IF(SUM(OFFSET(I402,0,0,计算结果!B$18-1,1))/'000300'!I402=计算结果!B$18,计算结果!B$18-1,SUM(OFFSET(I402,0,0,计算结果!B$18,1))/'000300'!I402-1),0,1,1)/E401-1,J401))</f>
        <v>6.4127623744512086E-3</v>
      </c>
      <c r="K402" s="34">
        <f ca="1">IF(I402=1,0.02,IF(I402&gt;I401,IF(AND(J402&gt;0,J401&gt;0,MAX(OFFSET(C402,0,0,计算结果!B$18-1,1))&gt;MAX(OFFSET('000300'!C401,0,0,-计算结果!B$18+1,1))),K401+0.02,IF(AND(J402&lt;0,J401&lt;0,MIN(OFFSET(C402,0,0,计算结果!B$18-1,1))&lt;MIN(OFFSET('000300'!C401,0,0,-计算结果!B$18+1,1))),K401+0.02,0.02)),K401))</f>
        <v>0.02</v>
      </c>
      <c r="L402" s="34">
        <f ca="1">IF(I402&lt;&gt;I401,IF(OFFSET(J402,计算结果!B$18,0,1,1)&gt;0,MAX(OFFSET(C402,0,0,计算结果!B$18-1,1)),IF(OFFSET(J402,计算结果!B$18,0,1,1)&lt;0,MIN(OFFSET(D402,0,0,计算结果!B$18-1,1)),L401)),L401)</f>
        <v>1319.82</v>
      </c>
      <c r="M402" s="34">
        <f t="shared" ca="1" si="34"/>
        <v>1230.3560460460671</v>
      </c>
      <c r="N402" s="33" t="str">
        <f t="shared" ca="1" si="33"/>
        <v>买</v>
      </c>
      <c r="O402" s="4" t="str">
        <f t="shared" ca="1" si="31"/>
        <v/>
      </c>
      <c r="P402" s="3">
        <f ca="1">IF(N401="买",E402/E401-1,0)-IF(O402=1,计算结果!B$17,0)</f>
        <v>3.3905695555422888E-3</v>
      </c>
      <c r="Q402" s="2">
        <f t="shared" ca="1" si="32"/>
        <v>1.3617336262627078</v>
      </c>
      <c r="R402" s="3">
        <f ca="1">1-Q402/MAX(Q$2:Q402)</f>
        <v>6.0309927974485422E-2</v>
      </c>
    </row>
    <row r="403" spans="1:18" x14ac:dyDescent="0.15">
      <c r="A403" s="1">
        <v>38960</v>
      </c>
      <c r="B403">
        <v>1335.59</v>
      </c>
      <c r="C403">
        <v>1342.79</v>
      </c>
      <c r="D403" s="22">
        <v>1331.29</v>
      </c>
      <c r="E403" s="22">
        <v>1338.69</v>
      </c>
      <c r="F403" s="16">
        <v>13932001280</v>
      </c>
      <c r="G403" s="3">
        <f t="shared" si="30"/>
        <v>3.0119804895591962E-3</v>
      </c>
      <c r="H403" s="3">
        <f>1-E403/MAX(E$2:E403)</f>
        <v>5.7479599811311344E-2</v>
      </c>
      <c r="I403" s="44">
        <f>INT((ROW()-2)/计算结果!B$18+1)</f>
        <v>201</v>
      </c>
      <c r="J403" s="3">
        <f ca="1">IF(AND(I403=1,I403&lt;&gt;I402),0,IF(I403&gt;I402,OFFSET(E403,IF(SUM(OFFSET(I403,0,0,计算结果!B$18-1,1))/'000300'!I403=计算结果!B$18,计算结果!B$18-1,SUM(OFFSET(I403,0,0,计算结果!B$18,1))/'000300'!I403-1),0,1,1)/E402-1,J402))</f>
        <v>6.4127623744512086E-3</v>
      </c>
      <c r="K403" s="34">
        <f ca="1">IF(I403=1,0.02,IF(I403&gt;I402,IF(AND(J403&gt;0,J402&gt;0,MAX(OFFSET(C403,0,0,计算结果!B$18-1,1))&gt;MAX(OFFSET('000300'!C402,0,0,-计算结果!B$18+1,1))),K402+0.02,IF(AND(J403&lt;0,J402&lt;0,MIN(OFFSET(C403,0,0,计算结果!B$18-1,1))&lt;MIN(OFFSET('000300'!C402,0,0,-计算结果!B$18+1,1))),K402+0.02,0.02)),K402))</f>
        <v>0.02</v>
      </c>
      <c r="L403" s="34">
        <f ca="1">IF(I403&lt;&gt;I402,IF(OFFSET(J403,计算结果!B$18,0,1,1)&gt;0,MAX(OFFSET(C403,0,0,计算结果!B$18-1,1)),IF(OFFSET(J403,计算结果!B$18,0,1,1)&lt;0,MIN(OFFSET(D403,0,0,计算结果!B$18-1,1)),L402)),L402)</f>
        <v>1319.82</v>
      </c>
      <c r="M403" s="34">
        <f t="shared" ca="1" si="34"/>
        <v>1230.3560460460671</v>
      </c>
      <c r="N403" s="33" t="str">
        <f t="shared" ca="1" si="33"/>
        <v>买</v>
      </c>
      <c r="O403" s="4" t="str">
        <f t="shared" ca="1" si="31"/>
        <v/>
      </c>
      <c r="P403" s="3">
        <f ca="1">IF(N402="买",E403/E402-1,0)-IF(O403=1,计算结果!B$17,0)</f>
        <v>3.0119804895591962E-3</v>
      </c>
      <c r="Q403" s="2">
        <f t="shared" ca="1" si="32"/>
        <v>1.3658351413769878</v>
      </c>
      <c r="R403" s="3">
        <f ca="1">1-Q403/MAX(Q$2:Q403)</f>
        <v>5.747959981131201E-2</v>
      </c>
    </row>
    <row r="404" spans="1:18" x14ac:dyDescent="0.15">
      <c r="A404" s="1">
        <v>38961</v>
      </c>
      <c r="B404">
        <v>1339.31</v>
      </c>
      <c r="C404">
        <v>1340.13</v>
      </c>
      <c r="D404" s="22">
        <v>1314.57</v>
      </c>
      <c r="E404" s="22">
        <v>1318.1</v>
      </c>
      <c r="F404" s="16">
        <v>14832251904</v>
      </c>
      <c r="G404" s="3">
        <f t="shared" si="30"/>
        <v>-1.5380708005587662E-2</v>
      </c>
      <c r="H404" s="3">
        <f>1-E404/MAX(E$2:E404)</f>
        <v>7.1976230875923197E-2</v>
      </c>
      <c r="I404" s="44">
        <f>INT((ROW()-2)/计算结果!B$18+1)</f>
        <v>202</v>
      </c>
      <c r="J404" s="3">
        <f ca="1">IF(AND(I404=1,I404&lt;&gt;I403),0,IF(I404&gt;I403,OFFSET(E404,IF(SUM(OFFSET(I404,0,0,计算结果!B$18-1,1))/'000300'!I404=计算结果!B$18,计算结果!B$18-1,SUM(OFFSET(I404,0,0,计算结果!B$18,1))/'000300'!I404-1),0,1,1)/E403-1,J403))</f>
        <v>-1.083148451097804E-3</v>
      </c>
      <c r="K404" s="34">
        <f ca="1">IF(I404=1,0.02,IF(I404&gt;I403,IF(AND(J404&gt;0,J403&gt;0,MAX(OFFSET(C404,0,0,计算结果!B$18-1,1))&gt;MAX(OFFSET('000300'!C403,0,0,-计算结果!B$18+1,1))),K403+0.02,IF(AND(J404&lt;0,J403&lt;0,MIN(OFFSET(C404,0,0,计算结果!B$18-1,1))&lt;MIN(OFFSET('000300'!C403,0,0,-计算结果!B$18+1,1))),K403+0.02,0.02)),K403))</f>
        <v>0.02</v>
      </c>
      <c r="L404" s="34">
        <f ca="1">IF(I404&lt;&gt;I403,IF(OFFSET(J404,计算结果!B$18,0,1,1)&gt;0,MAX(OFFSET(C404,0,0,计算结果!B$18-1,1)),IF(OFFSET(J404,计算结果!B$18,0,1,1)&lt;0,MIN(OFFSET(D404,0,0,计算结果!B$18-1,1)),L403)),L403)</f>
        <v>1340.13</v>
      </c>
      <c r="M404" s="34">
        <f t="shared" ca="1" si="34"/>
        <v>1232.5515251251459</v>
      </c>
      <c r="N404" s="33" t="str">
        <f t="shared" ca="1" si="33"/>
        <v>买</v>
      </c>
      <c r="O404" s="4" t="str">
        <f t="shared" ca="1" si="31"/>
        <v/>
      </c>
      <c r="P404" s="3">
        <f ca="1">IF(N403="买",E404/E403-1,0)-IF(O404=1,计算结果!B$17,0)</f>
        <v>-1.5380708005587662E-2</v>
      </c>
      <c r="Q404" s="2">
        <f t="shared" ca="1" si="32"/>
        <v>1.3448276298836979</v>
      </c>
      <c r="R404" s="3">
        <f ca="1">1-Q404/MAX(Q$2:Q404)</f>
        <v>7.1976230875923863E-2</v>
      </c>
    </row>
    <row r="405" spans="1:18" x14ac:dyDescent="0.15">
      <c r="A405" s="1">
        <v>38964</v>
      </c>
      <c r="B405">
        <v>1315.71</v>
      </c>
      <c r="C405">
        <v>1337.24</v>
      </c>
      <c r="D405" s="22">
        <v>1315.61</v>
      </c>
      <c r="E405" s="22">
        <v>1337.24</v>
      </c>
      <c r="F405" s="16">
        <v>12470373376</v>
      </c>
      <c r="G405" s="3">
        <f t="shared" si="30"/>
        <v>1.4520901297321975E-2</v>
      </c>
      <c r="H405" s="3">
        <f>1-E405/MAX(E$2:E405)</f>
        <v>5.8500489322903748E-2</v>
      </c>
      <c r="I405" s="44">
        <f>INT((ROW()-2)/计算结果!B$18+1)</f>
        <v>202</v>
      </c>
      <c r="J405" s="3">
        <f ca="1">IF(AND(I405=1,I405&lt;&gt;I404),0,IF(I405&gt;I404,OFFSET(E405,IF(SUM(OFFSET(I405,0,0,计算结果!B$18-1,1))/'000300'!I405=计算结果!B$18,计算结果!B$18-1,SUM(OFFSET(I405,0,0,计算结果!B$18,1))/'000300'!I405-1),0,1,1)/E404-1,J404))</f>
        <v>-1.083148451097804E-3</v>
      </c>
      <c r="K405" s="34">
        <f ca="1">IF(I405=1,0.02,IF(I405&gt;I404,IF(AND(J405&gt;0,J404&gt;0,MAX(OFFSET(C405,0,0,计算结果!B$18-1,1))&gt;MAX(OFFSET('000300'!C404,0,0,-计算结果!B$18+1,1))),K404+0.02,IF(AND(J405&lt;0,J404&lt;0,MIN(OFFSET(C405,0,0,计算结果!B$18-1,1))&lt;MIN(OFFSET('000300'!C404,0,0,-计算结果!B$18+1,1))),K404+0.02,0.02)),K404))</f>
        <v>0.02</v>
      </c>
      <c r="L405" s="34">
        <f ca="1">IF(I405&lt;&gt;I404,IF(OFFSET(J405,计算结果!B$18,0,1,1)&gt;0,MAX(OFFSET(C405,0,0,计算结果!B$18-1,1)),IF(OFFSET(J405,计算结果!B$18,0,1,1)&lt;0,MIN(OFFSET(D405,0,0,计算结果!B$18-1,1)),L404)),L404)</f>
        <v>1340.13</v>
      </c>
      <c r="M405" s="34">
        <f t="shared" ca="1" si="34"/>
        <v>1232.5515251251459</v>
      </c>
      <c r="N405" s="33" t="str">
        <f t="shared" ca="1" si="33"/>
        <v>买</v>
      </c>
      <c r="O405" s="4" t="str">
        <f t="shared" ca="1" si="31"/>
        <v/>
      </c>
      <c r="P405" s="3">
        <f ca="1">IF(N404="买",E405/E404-1,0)-IF(O405=1,计算结果!B$17,0)</f>
        <v>1.4520901297321975E-2</v>
      </c>
      <c r="Q405" s="2">
        <f t="shared" ca="1" si="32"/>
        <v>1.3643557391591505</v>
      </c>
      <c r="R405" s="3">
        <f ca="1">1-Q405/MAX(Q$2:Q405)</f>
        <v>5.8500489322904414E-2</v>
      </c>
    </row>
    <row r="406" spans="1:18" x14ac:dyDescent="0.15">
      <c r="A406" s="1">
        <v>38965</v>
      </c>
      <c r="B406">
        <v>1339.59</v>
      </c>
      <c r="C406">
        <v>1345.71</v>
      </c>
      <c r="D406" s="22">
        <v>1334.72</v>
      </c>
      <c r="E406" s="22">
        <v>1340.68</v>
      </c>
      <c r="F406" s="16">
        <v>15959669760</v>
      </c>
      <c r="G406" s="3">
        <f t="shared" si="30"/>
        <v>2.5724626843348641E-3</v>
      </c>
      <c r="H406" s="3">
        <f>1-E406/MAX(E$2:E406)</f>
        <v>5.6078516964367386E-2</v>
      </c>
      <c r="I406" s="44">
        <f>INT((ROW()-2)/计算结果!B$18+1)</f>
        <v>203</v>
      </c>
      <c r="J406" s="3">
        <f ca="1">IF(AND(I406=1,I406&lt;&gt;I405),0,IF(I406&gt;I405,OFFSET(E406,IF(SUM(OFFSET(I406,0,0,计算结果!B$18-1,1))/'000300'!I406=计算结果!B$18,计算结果!B$18-1,SUM(OFFSET(I406,0,0,计算结果!B$18,1))/'000300'!I406-1),0,1,1)/E405-1,J405))</f>
        <v>6.8274954383655828E-3</v>
      </c>
      <c r="K406" s="34">
        <f ca="1">IF(I406=1,0.02,IF(I406&gt;I405,IF(AND(J406&gt;0,J405&gt;0,MAX(OFFSET(C406,0,0,计算结果!B$18-1,1))&gt;MAX(OFFSET('000300'!C405,0,0,-计算结果!B$18+1,1))),K405+0.02,IF(AND(J406&lt;0,J405&lt;0,MIN(OFFSET(C406,0,0,计算结果!B$18-1,1))&lt;MIN(OFFSET('000300'!C405,0,0,-计算结果!B$18+1,1))),K405+0.02,0.02)),K405))</f>
        <v>0.02</v>
      </c>
      <c r="L406" s="34">
        <f ca="1">IF(I406&lt;&gt;I405,IF(OFFSET(J406,计算结果!B$18,0,1,1)&gt;0,MAX(OFFSET(C406,0,0,计算结果!B$18-1,1)),IF(OFFSET(J406,计算结果!B$18,0,1,1)&lt;0,MIN(OFFSET(D406,0,0,计算结果!B$18-1,1)),L405)),L405)</f>
        <v>1334.72</v>
      </c>
      <c r="M406" s="34">
        <f t="shared" ca="1" si="34"/>
        <v>1234.5948946226429</v>
      </c>
      <c r="N406" s="33" t="str">
        <f t="shared" ca="1" si="33"/>
        <v>买</v>
      </c>
      <c r="O406" s="4" t="str">
        <f t="shared" ca="1" si="31"/>
        <v/>
      </c>
      <c r="P406" s="3">
        <f ca="1">IF(N405="买",E406/E405-1,0)-IF(O406=1,计算结果!B$17,0)</f>
        <v>2.5724626843348641E-3</v>
      </c>
      <c r="Q406" s="2">
        <f t="shared" ca="1" si="32"/>
        <v>1.3678654933862955</v>
      </c>
      <c r="R406" s="3">
        <f ca="1">1-Q406/MAX(Q$2:Q406)</f>
        <v>5.6078516964368053E-2</v>
      </c>
    </row>
    <row r="407" spans="1:18" x14ac:dyDescent="0.15">
      <c r="A407" s="1">
        <v>38966</v>
      </c>
      <c r="B407">
        <v>1341.4</v>
      </c>
      <c r="C407">
        <v>1346.37</v>
      </c>
      <c r="D407" s="22">
        <v>1331.85</v>
      </c>
      <c r="E407" s="22">
        <v>1346.37</v>
      </c>
      <c r="F407" s="16">
        <v>13799604224</v>
      </c>
      <c r="G407" s="3">
        <f t="shared" si="30"/>
        <v>4.2441149267533618E-3</v>
      </c>
      <c r="H407" s="3">
        <f>1-E407/MAX(E$2:E407)</f>
        <v>5.2072405708532554E-2</v>
      </c>
      <c r="I407" s="44">
        <f>INT((ROW()-2)/计算结果!B$18+1)</f>
        <v>203</v>
      </c>
      <c r="J407" s="3">
        <f ca="1">IF(AND(I407=1,I407&lt;&gt;I406),0,IF(I407&gt;I406,OFFSET(E407,IF(SUM(OFFSET(I407,0,0,计算结果!B$18-1,1))/'000300'!I407=计算结果!B$18,计算结果!B$18-1,SUM(OFFSET(I407,0,0,计算结果!B$18,1))/'000300'!I407-1),0,1,1)/E406-1,J406))</f>
        <v>6.8274954383655828E-3</v>
      </c>
      <c r="K407" s="34">
        <f ca="1">IF(I407=1,0.02,IF(I407&gt;I406,IF(AND(J407&gt;0,J406&gt;0,MAX(OFFSET(C407,0,0,计算结果!B$18-1,1))&gt;MAX(OFFSET('000300'!C406,0,0,-计算结果!B$18+1,1))),K406+0.02,IF(AND(J407&lt;0,J406&lt;0,MIN(OFFSET(C407,0,0,计算结果!B$18-1,1))&lt;MIN(OFFSET('000300'!C406,0,0,-计算结果!B$18+1,1))),K406+0.02,0.02)),K406))</f>
        <v>0.02</v>
      </c>
      <c r="L407" s="34">
        <f ca="1">IF(I407&lt;&gt;I406,IF(OFFSET(J407,计算结果!B$18,0,1,1)&gt;0,MAX(OFFSET(C407,0,0,计算结果!B$18-1,1)),IF(OFFSET(J407,计算结果!B$18,0,1,1)&lt;0,MIN(OFFSET(D407,0,0,计算结果!B$18-1,1)),L406)),L406)</f>
        <v>1334.72</v>
      </c>
      <c r="M407" s="34">
        <f t="shared" ca="1" si="34"/>
        <v>1234.5948946226429</v>
      </c>
      <c r="N407" s="33" t="str">
        <f t="shared" ca="1" si="33"/>
        <v>买</v>
      </c>
      <c r="O407" s="4" t="str">
        <f t="shared" ca="1" si="31"/>
        <v/>
      </c>
      <c r="P407" s="3">
        <f ca="1">IF(N406="买",E407/E406-1,0)-IF(O407=1,计算结果!B$17,0)</f>
        <v>4.2441149267533618E-3</v>
      </c>
      <c r="Q407" s="2">
        <f t="shared" ca="1" si="32"/>
        <v>1.3736708717445671</v>
      </c>
      <c r="R407" s="3">
        <f ca="1">1-Q407/MAX(Q$2:Q407)</f>
        <v>5.2072405708533331E-2</v>
      </c>
    </row>
    <row r="408" spans="1:18" x14ac:dyDescent="0.15">
      <c r="A408" s="1">
        <v>38967</v>
      </c>
      <c r="B408">
        <v>1348.17</v>
      </c>
      <c r="C408">
        <v>1348.28</v>
      </c>
      <c r="D408" s="22">
        <v>1323.98</v>
      </c>
      <c r="E408" s="22">
        <v>1328.38</v>
      </c>
      <c r="F408" s="16">
        <v>13054999552</v>
      </c>
      <c r="G408" s="3">
        <f t="shared" si="30"/>
        <v>-1.3361854467939582E-2</v>
      </c>
      <c r="H408" s="3">
        <f>1-E408/MAX(E$2:E408)</f>
        <v>6.4738476269599166E-2</v>
      </c>
      <c r="I408" s="44">
        <f>INT((ROW()-2)/计算结果!B$18+1)</f>
        <v>204</v>
      </c>
      <c r="J408" s="3">
        <f ca="1">IF(AND(I408=1,I408&lt;&gt;I407),0,IF(I408&gt;I407,OFFSET(E408,IF(SUM(OFFSET(I408,0,0,计算结果!B$18-1,1))/'000300'!I408=计算结果!B$18,计算结果!B$18-1,SUM(OFFSET(I408,0,0,计算结果!B$18,1))/'000300'!I408-1),0,1,1)/E407-1,J407))</f>
        <v>-1.0561732658927236E-2</v>
      </c>
      <c r="K408" s="34">
        <f ca="1">IF(I408=1,0.02,IF(I408&gt;I407,IF(AND(J408&gt;0,J407&gt;0,MAX(OFFSET(C408,0,0,计算结果!B$18-1,1))&gt;MAX(OFFSET('000300'!C407,0,0,-计算结果!B$18+1,1))),K407+0.02,IF(AND(J408&lt;0,J407&lt;0,MIN(OFFSET(C408,0,0,计算结果!B$18-1,1))&lt;MIN(OFFSET('000300'!C407,0,0,-计算结果!B$18+1,1))),K407+0.02,0.02)),K407))</f>
        <v>0.02</v>
      </c>
      <c r="L408" s="34">
        <f ca="1">IF(I408&lt;&gt;I407,IF(OFFSET(J408,计算结果!B$18,0,1,1)&gt;0,MAX(OFFSET(C408,0,0,计算结果!B$18-1,1)),IF(OFFSET(J408,计算结果!B$18,0,1,1)&lt;0,MIN(OFFSET(D408,0,0,计算结果!B$18-1,1)),L407)),L407)</f>
        <v>1348.28</v>
      </c>
      <c r="M408" s="34">
        <f t="shared" ca="1" si="34"/>
        <v>1236.8685967301901</v>
      </c>
      <c r="N408" s="33" t="str">
        <f t="shared" ca="1" si="33"/>
        <v>买</v>
      </c>
      <c r="O408" s="4" t="str">
        <f t="shared" ca="1" si="31"/>
        <v/>
      </c>
      <c r="P408" s="3">
        <f ca="1">IF(N407="买",E408/E407-1,0)-IF(O408=1,计算结果!B$17,0)</f>
        <v>-1.3361854467939582E-2</v>
      </c>
      <c r="Q408" s="2">
        <f t="shared" ca="1" si="32"/>
        <v>1.3553160814694685</v>
      </c>
      <c r="R408" s="3">
        <f ca="1">1-Q408/MAX(Q$2:Q408)</f>
        <v>6.4738476269600054E-2</v>
      </c>
    </row>
    <row r="409" spans="1:18" x14ac:dyDescent="0.15">
      <c r="A409" s="1">
        <v>38968</v>
      </c>
      <c r="B409">
        <v>1327.56</v>
      </c>
      <c r="C409">
        <v>1334.73</v>
      </c>
      <c r="D409" s="22">
        <v>1326.25</v>
      </c>
      <c r="E409" s="22">
        <v>1332.15</v>
      </c>
      <c r="F409" s="16">
        <v>10157794304</v>
      </c>
      <c r="G409" s="3">
        <f t="shared" si="30"/>
        <v>2.8380433309744824E-3</v>
      </c>
      <c r="H409" s="3">
        <f>1-E409/MAX(E$2:E409)</f>
        <v>6.2084163539459003E-2</v>
      </c>
      <c r="I409" s="44">
        <f>INT((ROW()-2)/计算结果!B$18+1)</f>
        <v>204</v>
      </c>
      <c r="J409" s="3">
        <f ca="1">IF(AND(I409=1,I409&lt;&gt;I408),0,IF(I409&gt;I408,OFFSET(E409,IF(SUM(OFFSET(I409,0,0,计算结果!B$18-1,1))/'000300'!I409=计算结果!B$18,计算结果!B$18-1,SUM(OFFSET(I409,0,0,计算结果!B$18,1))/'000300'!I409-1),0,1,1)/E408-1,J408))</f>
        <v>-1.0561732658927236E-2</v>
      </c>
      <c r="K409" s="34">
        <f ca="1">IF(I409=1,0.02,IF(I409&gt;I408,IF(AND(J409&gt;0,J408&gt;0,MAX(OFFSET(C409,0,0,计算结果!B$18-1,1))&gt;MAX(OFFSET('000300'!C408,0,0,-计算结果!B$18+1,1))),K408+0.02,IF(AND(J409&lt;0,J408&lt;0,MIN(OFFSET(C409,0,0,计算结果!B$18-1,1))&lt;MIN(OFFSET('000300'!C408,0,0,-计算结果!B$18+1,1))),K408+0.02,0.02)),K408))</f>
        <v>0.02</v>
      </c>
      <c r="L409" s="34">
        <f ca="1">IF(I409&lt;&gt;I408,IF(OFFSET(J409,计算结果!B$18,0,1,1)&gt;0,MAX(OFFSET(C409,0,0,计算结果!B$18-1,1)),IF(OFFSET(J409,计算结果!B$18,0,1,1)&lt;0,MIN(OFFSET(D409,0,0,计算结果!B$18-1,1)),L408)),L408)</f>
        <v>1348.28</v>
      </c>
      <c r="M409" s="34">
        <f t="shared" ca="1" si="34"/>
        <v>1236.8685967301901</v>
      </c>
      <c r="N409" s="33" t="str">
        <f t="shared" ca="1" si="33"/>
        <v>买</v>
      </c>
      <c r="O409" s="4" t="str">
        <f t="shared" ca="1" si="31"/>
        <v/>
      </c>
      <c r="P409" s="3">
        <f ca="1">IF(N408="买",E409/E408-1,0)-IF(O409=1,计算结果!B$17,0)</f>
        <v>2.8380433309744824E-3</v>
      </c>
      <c r="Q409" s="2">
        <f t="shared" ca="1" si="32"/>
        <v>1.3591625272358454</v>
      </c>
      <c r="R409" s="3">
        <f ca="1">1-Q409/MAX(Q$2:Q409)</f>
        <v>6.2084163539459891E-2</v>
      </c>
    </row>
    <row r="410" spans="1:18" x14ac:dyDescent="0.15">
      <c r="A410" s="1">
        <v>38971</v>
      </c>
      <c r="B410">
        <v>1331.89</v>
      </c>
      <c r="C410">
        <v>1338.76</v>
      </c>
      <c r="D410" s="22">
        <v>1319.21</v>
      </c>
      <c r="E410" s="22">
        <v>1338.76</v>
      </c>
      <c r="F410" s="16">
        <v>12839285760</v>
      </c>
      <c r="G410" s="3">
        <f t="shared" si="30"/>
        <v>4.9619036895243163E-3</v>
      </c>
      <c r="H410" s="3">
        <f>1-E410/MAX(E$2:E410)</f>
        <v>5.7430315490062167E-2</v>
      </c>
      <c r="I410" s="44">
        <f>INT((ROW()-2)/计算结果!B$18+1)</f>
        <v>205</v>
      </c>
      <c r="J410" s="3">
        <f ca="1">IF(AND(I410=1,I410&lt;&gt;I409),0,IF(I410&gt;I409,OFFSET(E410,IF(SUM(OFFSET(I410,0,0,计算结果!B$18-1,1))/'000300'!I410=计算结果!B$18,计算结果!B$18-1,SUM(OFFSET(I410,0,0,计算结果!B$18,1))/'000300'!I410-1),0,1,1)/E409-1,J409))</f>
        <v>1.1627819689974839E-2</v>
      </c>
      <c r="K410" s="34">
        <f ca="1">IF(I410=1,0.02,IF(I410&gt;I409,IF(AND(J410&gt;0,J409&gt;0,MAX(OFFSET(C410,0,0,计算结果!B$18-1,1))&gt;MAX(OFFSET('000300'!C409,0,0,-计算结果!B$18+1,1))),K409+0.02,IF(AND(J410&lt;0,J409&lt;0,MIN(OFFSET(C410,0,0,计算结果!B$18-1,1))&lt;MIN(OFFSET('000300'!C409,0,0,-计算结果!B$18+1,1))),K409+0.02,0.02)),K409))</f>
        <v>0.02</v>
      </c>
      <c r="L410" s="34">
        <f ca="1">IF(I410&lt;&gt;I409,IF(OFFSET(J410,计算结果!B$18,0,1,1)&gt;0,MAX(OFFSET(C410,0,0,计算结果!B$18-1,1)),IF(OFFSET(J410,计算结果!B$18,0,1,1)&lt;0,MIN(OFFSET(D410,0,0,计算结果!B$18-1,1)),L409)),L409)</f>
        <v>1319.21</v>
      </c>
      <c r="M410" s="34">
        <f t="shared" ca="1" si="34"/>
        <v>1238.5154247955863</v>
      </c>
      <c r="N410" s="33" t="str">
        <f t="shared" ca="1" si="33"/>
        <v>买</v>
      </c>
      <c r="O410" s="4" t="str">
        <f t="shared" ca="1" si="31"/>
        <v/>
      </c>
      <c r="P410" s="3">
        <f ca="1">IF(N409="买",E410/E409-1,0)-IF(O410=1,计算结果!B$17,0)</f>
        <v>4.9619036895243163E-3</v>
      </c>
      <c r="Q410" s="2">
        <f t="shared" ca="1" si="32"/>
        <v>1.3659065607944001</v>
      </c>
      <c r="R410" s="3">
        <f ca="1">1-Q410/MAX(Q$2:Q410)</f>
        <v>5.7430315490063166E-2</v>
      </c>
    </row>
    <row r="411" spans="1:18" x14ac:dyDescent="0.15">
      <c r="A411" s="1">
        <v>38972</v>
      </c>
      <c r="B411">
        <v>1338.81</v>
      </c>
      <c r="C411">
        <v>1350.53</v>
      </c>
      <c r="D411" s="22">
        <v>1337.3</v>
      </c>
      <c r="E411" s="22">
        <v>1347.64</v>
      </c>
      <c r="F411" s="16">
        <v>15787257856</v>
      </c>
      <c r="G411" s="3">
        <f t="shared" si="30"/>
        <v>6.6330036750426036E-3</v>
      </c>
      <c r="H411" s="3">
        <f>1-E411/MAX(E$2:E411)</f>
        <v>5.117824730872389E-2</v>
      </c>
      <c r="I411" s="44">
        <f>INT((ROW()-2)/计算结果!B$18+1)</f>
        <v>205</v>
      </c>
      <c r="J411" s="3">
        <f ca="1">IF(AND(I411=1,I411&lt;&gt;I410),0,IF(I411&gt;I410,OFFSET(E411,IF(SUM(OFFSET(I411,0,0,计算结果!B$18-1,1))/'000300'!I411=计算结果!B$18,计算结果!B$18-1,SUM(OFFSET(I411,0,0,计算结果!B$18,1))/'000300'!I411-1),0,1,1)/E410-1,J410))</f>
        <v>1.1627819689974839E-2</v>
      </c>
      <c r="K411" s="34">
        <f ca="1">IF(I411=1,0.02,IF(I411&gt;I410,IF(AND(J411&gt;0,J410&gt;0,MAX(OFFSET(C411,0,0,计算结果!B$18-1,1))&gt;MAX(OFFSET('000300'!C410,0,0,-计算结果!B$18+1,1))),K410+0.02,IF(AND(J411&lt;0,J410&lt;0,MIN(OFFSET(C411,0,0,计算结果!B$18-1,1))&lt;MIN(OFFSET('000300'!C410,0,0,-计算结果!B$18+1,1))),K410+0.02,0.02)),K410))</f>
        <v>0.02</v>
      </c>
      <c r="L411" s="34">
        <f ca="1">IF(I411&lt;&gt;I410,IF(OFFSET(J411,计算结果!B$18,0,1,1)&gt;0,MAX(OFFSET(C411,0,0,计算结果!B$18-1,1)),IF(OFFSET(J411,计算结果!B$18,0,1,1)&lt;0,MIN(OFFSET(D411,0,0,计算结果!B$18-1,1)),L410)),L410)</f>
        <v>1319.21</v>
      </c>
      <c r="M411" s="34">
        <f t="shared" ca="1" si="34"/>
        <v>1238.5154247955863</v>
      </c>
      <c r="N411" s="33" t="str">
        <f t="shared" ca="1" si="33"/>
        <v>买</v>
      </c>
      <c r="O411" s="4" t="str">
        <f t="shared" ca="1" si="31"/>
        <v/>
      </c>
      <c r="P411" s="3">
        <f ca="1">IF(N410="买",E411/E410-1,0)-IF(O411=1,计算结果!B$17,0)</f>
        <v>6.6330036750426036E-3</v>
      </c>
      <c r="Q411" s="2">
        <f t="shared" ca="1" si="32"/>
        <v>1.3749666240319141</v>
      </c>
      <c r="R411" s="3">
        <f ca="1">1-Q411/MAX(Q$2:Q411)</f>
        <v>5.1178247308725E-2</v>
      </c>
    </row>
    <row r="412" spans="1:18" x14ac:dyDescent="0.15">
      <c r="A412" s="1">
        <v>38973</v>
      </c>
      <c r="B412">
        <v>1348.85</v>
      </c>
      <c r="C412">
        <v>1356.86</v>
      </c>
      <c r="D412" s="22">
        <v>1337.46</v>
      </c>
      <c r="E412" s="22">
        <v>1338.39</v>
      </c>
      <c r="F412" s="16">
        <v>18701750272</v>
      </c>
      <c r="G412" s="3">
        <f t="shared" si="30"/>
        <v>-6.8638508800570319E-3</v>
      </c>
      <c r="H412" s="3">
        <f>1-E412/MAX(E$2:E412)</f>
        <v>5.7690818330951132E-2</v>
      </c>
      <c r="I412" s="44">
        <f>INT((ROW()-2)/计算结果!B$18+1)</f>
        <v>206</v>
      </c>
      <c r="J412" s="3">
        <f ca="1">IF(AND(I412=1,I412&lt;&gt;I411),0,IF(I412&gt;I411,OFFSET(E412,IF(SUM(OFFSET(I412,0,0,计算结果!B$18-1,1))/'000300'!I412=计算结果!B$18,计算结果!B$18-1,SUM(OFFSET(I412,0,0,计算结果!B$18,1))/'000300'!I412-1),0,1,1)/E411-1,J411))</f>
        <v>-6.9454750526848352E-3</v>
      </c>
      <c r="K412" s="34">
        <f ca="1">IF(I412=1,0.02,IF(I412&gt;I411,IF(AND(J412&gt;0,J411&gt;0,MAX(OFFSET(C412,0,0,计算结果!B$18-1,1))&gt;MAX(OFFSET('000300'!C411,0,0,-计算结果!B$18+1,1))),K411+0.02,IF(AND(J412&lt;0,J411&lt;0,MIN(OFFSET(C412,0,0,计算结果!B$18-1,1))&lt;MIN(OFFSET('000300'!C411,0,0,-计算结果!B$18+1,1))),K411+0.02,0.02)),K411))</f>
        <v>0.02</v>
      </c>
      <c r="L412" s="34">
        <f ca="1">IF(I412&lt;&gt;I411,IF(OFFSET(J412,计算结果!B$18,0,1,1)&gt;0,MAX(OFFSET(C412,0,0,计算结果!B$18-1,1)),IF(OFFSET(J412,计算结果!B$18,0,1,1)&lt;0,MIN(OFFSET(D412,0,0,计算结果!B$18-1,1)),L411)),L411)</f>
        <v>1356.86</v>
      </c>
      <c r="M412" s="34">
        <f t="shared" ca="1" si="34"/>
        <v>1240.8823162996746</v>
      </c>
      <c r="N412" s="33" t="str">
        <f t="shared" ca="1" si="33"/>
        <v>买</v>
      </c>
      <c r="O412" s="4" t="str">
        <f t="shared" ca="1" si="31"/>
        <v/>
      </c>
      <c r="P412" s="3">
        <f ca="1">IF(N411="买",E412/E411-1,0)-IF(O412=1,计算结果!B$17,0)</f>
        <v>-6.8638508800570319E-3</v>
      </c>
      <c r="Q412" s="2">
        <f t="shared" ca="1" si="32"/>
        <v>1.3655290581595037</v>
      </c>
      <c r="R412" s="3">
        <f ca="1">1-Q412/MAX(Q$2:Q412)</f>
        <v>5.7690818330952243E-2</v>
      </c>
    </row>
    <row r="413" spans="1:18" x14ac:dyDescent="0.15">
      <c r="A413" s="1">
        <v>38974</v>
      </c>
      <c r="B413">
        <v>1338.35</v>
      </c>
      <c r="C413">
        <v>1345.59</v>
      </c>
      <c r="D413" s="22">
        <v>1323.8</v>
      </c>
      <c r="E413" s="22">
        <v>1338.28</v>
      </c>
      <c r="F413" s="16">
        <v>13679517696</v>
      </c>
      <c r="G413" s="3">
        <f t="shared" si="30"/>
        <v>-8.2188300869034947E-5</v>
      </c>
      <c r="H413" s="3">
        <f>1-E413/MAX(E$2:E413)</f>
        <v>5.7768265121485807E-2</v>
      </c>
      <c r="I413" s="44">
        <f>INT((ROW()-2)/计算结果!B$18+1)</f>
        <v>206</v>
      </c>
      <c r="J413" s="3">
        <f ca="1">IF(AND(I413=1,I413&lt;&gt;I412),0,IF(I413&gt;I412,OFFSET(E413,IF(SUM(OFFSET(I413,0,0,计算结果!B$18-1,1))/'000300'!I413=计算结果!B$18,计算结果!B$18-1,SUM(OFFSET(I413,0,0,计算结果!B$18,1))/'000300'!I413-1),0,1,1)/E412-1,J412))</f>
        <v>-6.9454750526848352E-3</v>
      </c>
      <c r="K413" s="34">
        <f ca="1">IF(I413=1,0.02,IF(I413&gt;I412,IF(AND(J413&gt;0,J412&gt;0,MAX(OFFSET(C413,0,0,计算结果!B$18-1,1))&gt;MAX(OFFSET('000300'!C412,0,0,-计算结果!B$18+1,1))),K412+0.02,IF(AND(J413&lt;0,J412&lt;0,MIN(OFFSET(C413,0,0,计算结果!B$18-1,1))&lt;MIN(OFFSET('000300'!C412,0,0,-计算结果!B$18+1,1))),K412+0.02,0.02)),K412))</f>
        <v>0.02</v>
      </c>
      <c r="L413" s="34">
        <f ca="1">IF(I413&lt;&gt;I412,IF(OFFSET(J413,计算结果!B$18,0,1,1)&gt;0,MAX(OFFSET(C413,0,0,计算结果!B$18-1,1)),IF(OFFSET(J413,计算结果!B$18,0,1,1)&lt;0,MIN(OFFSET(D413,0,0,计算结果!B$18-1,1)),L412)),L412)</f>
        <v>1356.86</v>
      </c>
      <c r="M413" s="34">
        <f t="shared" ca="1" si="34"/>
        <v>1240.8823162996746</v>
      </c>
      <c r="N413" s="33" t="str">
        <f t="shared" ca="1" si="33"/>
        <v>买</v>
      </c>
      <c r="O413" s="4" t="str">
        <f t="shared" ca="1" si="31"/>
        <v/>
      </c>
      <c r="P413" s="3">
        <f ca="1">IF(N412="买",E413/E412-1,0)-IF(O413=1,计算结果!B$17,0)</f>
        <v>-8.2188300869034947E-5</v>
      </c>
      <c r="Q413" s="2">
        <f t="shared" ca="1" si="32"/>
        <v>1.3654168276464262</v>
      </c>
      <c r="R413" s="3">
        <f ca="1">1-Q413/MAX(Q$2:Q413)</f>
        <v>5.7768265121486917E-2</v>
      </c>
    </row>
    <row r="414" spans="1:18" x14ac:dyDescent="0.15">
      <c r="A414" s="1">
        <v>38975</v>
      </c>
      <c r="B414">
        <v>1338.41</v>
      </c>
      <c r="C414">
        <v>1362.4</v>
      </c>
      <c r="D414" s="22">
        <v>1338.14</v>
      </c>
      <c r="E414" s="22">
        <v>1362.32</v>
      </c>
      <c r="F414" s="16">
        <v>19594629120</v>
      </c>
      <c r="G414" s="3">
        <f t="shared" si="30"/>
        <v>1.7963355949427662E-2</v>
      </c>
      <c r="H414" s="3">
        <f>1-E414/MAX(E$2:E414)</f>
        <v>4.0842621081016328E-2</v>
      </c>
      <c r="I414" s="44">
        <f>INT((ROW()-2)/计算结果!B$18+1)</f>
        <v>207</v>
      </c>
      <c r="J414" s="3">
        <f ca="1">IF(AND(I414=1,I414&lt;&gt;I413),0,IF(I414&gt;I413,OFFSET(E414,IF(SUM(OFFSET(I414,0,0,计算结果!B$18-1,1))/'000300'!I414=计算结果!B$18,计算结果!B$18-1,SUM(OFFSET(I414,0,0,计算结果!B$18,1))/'000300'!I414-1),0,1,1)/E413-1,J413))</f>
        <v>2.7856651821741352E-2</v>
      </c>
      <c r="K414" s="34">
        <f ca="1">IF(I414=1,0.02,IF(I414&gt;I413,IF(AND(J414&gt;0,J413&gt;0,MAX(OFFSET(C414,0,0,计算结果!B$18-1,1))&gt;MAX(OFFSET('000300'!C413,0,0,-计算结果!B$18+1,1))),K413+0.02,IF(AND(J414&lt;0,J413&lt;0,MIN(OFFSET(C414,0,0,计算结果!B$18-1,1))&lt;MIN(OFFSET('000300'!C413,0,0,-计算结果!B$18+1,1))),K413+0.02,0.02)),K413))</f>
        <v>0.02</v>
      </c>
      <c r="L414" s="34">
        <f ca="1">IF(I414&lt;&gt;I413,IF(OFFSET(J414,计算结果!B$18,0,1,1)&gt;0,MAX(OFFSET(C414,0,0,计算结果!B$18-1,1)),IF(OFFSET(J414,计算结果!B$18,0,1,1)&lt;0,MIN(OFFSET(D414,0,0,计算结果!B$18-1,1)),L413)),L413)</f>
        <v>1362.4</v>
      </c>
      <c r="M414" s="34">
        <f t="shared" ca="1" si="34"/>
        <v>1243.3126699736811</v>
      </c>
      <c r="N414" s="33" t="str">
        <f t="shared" ca="1" si="33"/>
        <v>买</v>
      </c>
      <c r="O414" s="4" t="str">
        <f t="shared" ca="1" si="31"/>
        <v/>
      </c>
      <c r="P414" s="3">
        <f ca="1">IF(N413="买",E414/E413-1,0)-IF(O414=1,计算结果!B$17,0)</f>
        <v>1.7963355949427662E-2</v>
      </c>
      <c r="Q414" s="2">
        <f t="shared" ca="1" si="32"/>
        <v>1.3899442961407773</v>
      </c>
      <c r="R414" s="3">
        <f ca="1">1-Q414/MAX(Q$2:Q414)</f>
        <v>4.0842621081017438E-2</v>
      </c>
    </row>
    <row r="415" spans="1:18" x14ac:dyDescent="0.15">
      <c r="A415" s="1">
        <v>38978</v>
      </c>
      <c r="B415">
        <v>1367.65</v>
      </c>
      <c r="C415">
        <v>1375.58</v>
      </c>
      <c r="D415" s="22">
        <v>1362.14</v>
      </c>
      <c r="E415" s="22">
        <v>1375.56</v>
      </c>
      <c r="F415" s="16">
        <v>18187622400</v>
      </c>
      <c r="G415" s="3">
        <f t="shared" si="30"/>
        <v>9.718715133008482E-3</v>
      </c>
      <c r="H415" s="3">
        <f>1-E415/MAX(E$2:E415)</f>
        <v>3.1520843747579796E-2</v>
      </c>
      <c r="I415" s="44">
        <f>INT((ROW()-2)/计算结果!B$18+1)</f>
        <v>207</v>
      </c>
      <c r="J415" s="3">
        <f ca="1">IF(AND(I415=1,I415&lt;&gt;I414),0,IF(I415&gt;I414,OFFSET(E415,IF(SUM(OFFSET(I415,0,0,计算结果!B$18-1,1))/'000300'!I415=计算结果!B$18,计算结果!B$18-1,SUM(OFFSET(I415,0,0,计算结果!B$18,1))/'000300'!I415-1),0,1,1)/E414-1,J414))</f>
        <v>2.7856651821741352E-2</v>
      </c>
      <c r="K415" s="34">
        <f ca="1">IF(I415=1,0.02,IF(I415&gt;I414,IF(AND(J415&gt;0,J414&gt;0,MAX(OFFSET(C415,0,0,计算结果!B$18-1,1))&gt;MAX(OFFSET('000300'!C414,0,0,-计算结果!B$18+1,1))),K414+0.02,IF(AND(J415&lt;0,J414&lt;0,MIN(OFFSET(C415,0,0,计算结果!B$18-1,1))&lt;MIN(OFFSET('000300'!C414,0,0,-计算结果!B$18+1,1))),K414+0.02,0.02)),K414))</f>
        <v>0.02</v>
      </c>
      <c r="L415" s="34">
        <f ca="1">IF(I415&lt;&gt;I414,IF(OFFSET(J415,计算结果!B$18,0,1,1)&gt;0,MAX(OFFSET(C415,0,0,计算结果!B$18-1,1)),IF(OFFSET(J415,计算结果!B$18,0,1,1)&lt;0,MIN(OFFSET(D415,0,0,计算结果!B$18-1,1)),L414)),L414)</f>
        <v>1362.4</v>
      </c>
      <c r="M415" s="34">
        <f t="shared" ca="1" si="34"/>
        <v>1243.3126699736811</v>
      </c>
      <c r="N415" s="33" t="str">
        <f t="shared" ca="1" si="33"/>
        <v>买</v>
      </c>
      <c r="O415" s="4" t="str">
        <f t="shared" ca="1" si="31"/>
        <v/>
      </c>
      <c r="P415" s="3">
        <f ca="1">IF(N414="买",E415/E414-1,0)-IF(O415=1,计算结果!B$17,0)</f>
        <v>9.718715133008482E-3</v>
      </c>
      <c r="Q415" s="2">
        <f t="shared" ca="1" si="32"/>
        <v>1.4034527688057195</v>
      </c>
      <c r="R415" s="3">
        <f ca="1">1-Q415/MAX(Q$2:Q415)</f>
        <v>3.1520843747580796E-2</v>
      </c>
    </row>
    <row r="416" spans="1:18" x14ac:dyDescent="0.15">
      <c r="A416" s="1">
        <v>38979</v>
      </c>
      <c r="B416">
        <v>1377.72</v>
      </c>
      <c r="C416">
        <v>1385.62</v>
      </c>
      <c r="D416" s="22">
        <v>1371.43</v>
      </c>
      <c r="E416" s="22">
        <v>1378.31</v>
      </c>
      <c r="F416" s="16">
        <v>15942860800</v>
      </c>
      <c r="G416" s="3">
        <f t="shared" si="30"/>
        <v>1.9991857861525464E-3</v>
      </c>
      <c r="H416" s="3">
        <f>1-E416/MAX(E$2:E416)</f>
        <v>2.9584673984214938E-2</v>
      </c>
      <c r="I416" s="44">
        <f>INT((ROW()-2)/计算结果!B$18+1)</f>
        <v>208</v>
      </c>
      <c r="J416" s="3">
        <f ca="1">IF(AND(I416=1,I416&lt;&gt;I415),0,IF(I416&gt;I415,OFFSET(E416,IF(SUM(OFFSET(I416,0,0,计算结果!B$18-1,1))/'000300'!I416=计算结果!B$18,计算结果!B$18-1,SUM(OFFSET(I416,0,0,计算结果!B$18,1))/'000300'!I416-1),0,1,1)/E415-1,J415))</f>
        <v>2.1082322835790368E-3</v>
      </c>
      <c r="K416" s="34">
        <f ca="1">IF(I416=1,0.02,IF(I416&gt;I415,IF(AND(J416&gt;0,J415&gt;0,MAX(OFFSET(C416,0,0,计算结果!B$18-1,1))&gt;MAX(OFFSET('000300'!C415,0,0,-计算结果!B$18+1,1))),K415+0.02,IF(AND(J416&lt;0,J415&lt;0,MIN(OFFSET(C416,0,0,计算结果!B$18-1,1))&lt;MIN(OFFSET('000300'!C415,0,0,-计算结果!B$18+1,1))),K415+0.02,0.02)),K415))</f>
        <v>0.04</v>
      </c>
      <c r="L416" s="34">
        <f ca="1">IF(I416&lt;&gt;I415,IF(OFFSET(J416,计算结果!B$18,0,1,1)&gt;0,MAX(OFFSET(C416,0,0,计算结果!B$18-1,1)),IF(OFFSET(J416,计算结果!B$18,0,1,1)&lt;0,MIN(OFFSET(D416,0,0,计算结果!B$18-1,1)),L415)),L415)</f>
        <v>1371.43</v>
      </c>
      <c r="M416" s="34">
        <f t="shared" ca="1" si="34"/>
        <v>1248.4373631747337</v>
      </c>
      <c r="N416" s="33" t="str">
        <f t="shared" ca="1" si="33"/>
        <v>买</v>
      </c>
      <c r="O416" s="4" t="str">
        <f t="shared" ca="1" si="31"/>
        <v/>
      </c>
      <c r="P416" s="3">
        <f ca="1">IF(N415="买",E416/E415-1,0)-IF(O416=1,计算结果!B$17,0)</f>
        <v>1.9991857861525464E-3</v>
      </c>
      <c r="Q416" s="2">
        <f t="shared" ca="1" si="32"/>
        <v>1.4062585316326524</v>
      </c>
      <c r="R416" s="3">
        <f ca="1">1-Q416/MAX(Q$2:Q416)</f>
        <v>2.9584673984215937E-2</v>
      </c>
    </row>
    <row r="417" spans="1:18" x14ac:dyDescent="0.15">
      <c r="A417" s="1">
        <v>38980</v>
      </c>
      <c r="B417">
        <v>1376.12</v>
      </c>
      <c r="C417">
        <v>1381.81</v>
      </c>
      <c r="D417" s="22">
        <v>1365.72</v>
      </c>
      <c r="E417" s="22">
        <v>1378.46</v>
      </c>
      <c r="F417" s="16">
        <v>14017240064</v>
      </c>
      <c r="G417" s="3">
        <f t="shared" si="30"/>
        <v>1.0882892818031564E-4</v>
      </c>
      <c r="H417" s="3">
        <f>1-E417/MAX(E$2:E417)</f>
        <v>2.9479064724394988E-2</v>
      </c>
      <c r="I417" s="44">
        <f>INT((ROW()-2)/计算结果!B$18+1)</f>
        <v>208</v>
      </c>
      <c r="J417" s="3">
        <f ca="1">IF(AND(I417=1,I417&lt;&gt;I416),0,IF(I417&gt;I416,OFFSET(E417,IF(SUM(OFFSET(I417,0,0,计算结果!B$18-1,1))/'000300'!I417=计算结果!B$18,计算结果!B$18-1,SUM(OFFSET(I417,0,0,计算结果!B$18,1))/'000300'!I417-1),0,1,1)/E416-1,J416))</f>
        <v>2.1082322835790368E-3</v>
      </c>
      <c r="K417" s="34">
        <f ca="1">IF(I417=1,0.02,IF(I417&gt;I416,IF(AND(J417&gt;0,J416&gt;0,MAX(OFFSET(C417,0,0,计算结果!B$18-1,1))&gt;MAX(OFFSET('000300'!C416,0,0,-计算结果!B$18+1,1))),K416+0.02,IF(AND(J417&lt;0,J416&lt;0,MIN(OFFSET(C417,0,0,计算结果!B$18-1,1))&lt;MIN(OFFSET('000300'!C416,0,0,-计算结果!B$18+1,1))),K416+0.02,0.02)),K416))</f>
        <v>0.04</v>
      </c>
      <c r="L417" s="34">
        <f ca="1">IF(I417&lt;&gt;I416,IF(OFFSET(J417,计算结果!B$18,0,1,1)&gt;0,MAX(OFFSET(C417,0,0,计算结果!B$18-1,1)),IF(OFFSET(J417,计算结果!B$18,0,1,1)&lt;0,MIN(OFFSET(D417,0,0,计算结果!B$18-1,1)),L416)),L416)</f>
        <v>1371.43</v>
      </c>
      <c r="M417" s="34">
        <f t="shared" ca="1" si="34"/>
        <v>1248.4373631747337</v>
      </c>
      <c r="N417" s="33" t="str">
        <f t="shared" ca="1" si="33"/>
        <v>买</v>
      </c>
      <c r="O417" s="4" t="str">
        <f t="shared" ca="1" si="31"/>
        <v/>
      </c>
      <c r="P417" s="3">
        <f ca="1">IF(N416="买",E417/E416-1,0)-IF(O417=1,计算结果!B$17,0)</f>
        <v>1.0882892818031564E-4</v>
      </c>
      <c r="Q417" s="2">
        <f t="shared" ca="1" si="32"/>
        <v>1.4064115732413944</v>
      </c>
      <c r="R417" s="3">
        <f ca="1">1-Q417/MAX(Q$2:Q417)</f>
        <v>2.9479064724395765E-2</v>
      </c>
    </row>
    <row r="418" spans="1:18" x14ac:dyDescent="0.15">
      <c r="A418" s="1">
        <v>38981</v>
      </c>
      <c r="B418">
        <v>1378.46</v>
      </c>
      <c r="C418">
        <v>1390.62</v>
      </c>
      <c r="D418" s="22">
        <v>1378.46</v>
      </c>
      <c r="E418" s="22">
        <v>1387.37</v>
      </c>
      <c r="F418" s="16">
        <v>16026131456</v>
      </c>
      <c r="G418" s="3">
        <f t="shared" si="30"/>
        <v>6.4637348925611349E-3</v>
      </c>
      <c r="H418" s="3">
        <f>1-E418/MAX(E$2:E418)</f>
        <v>2.320587469109292E-2</v>
      </c>
      <c r="I418" s="44">
        <f>INT((ROW()-2)/计算结果!B$18+1)</f>
        <v>209</v>
      </c>
      <c r="J418" s="3">
        <f ca="1">IF(AND(I418=1,I418&lt;&gt;I417),0,IF(I418&gt;I417,OFFSET(E418,IF(SUM(OFFSET(I418,0,0,计算结果!B$18-1,1))/'000300'!I418=计算结果!B$18,计算结果!B$18-1,SUM(OFFSET(I418,0,0,计算结果!B$18,1))/'000300'!I418-1),0,1,1)/E417-1,J417))</f>
        <v>-2.6188645299828339E-3</v>
      </c>
      <c r="K418" s="34">
        <f ca="1">IF(I418=1,0.02,IF(I418&gt;I417,IF(AND(J418&gt;0,J417&gt;0,MAX(OFFSET(C418,0,0,计算结果!B$18-1,1))&gt;MAX(OFFSET('000300'!C417,0,0,-计算结果!B$18+1,1))),K417+0.02,IF(AND(J418&lt;0,J417&lt;0,MIN(OFFSET(C418,0,0,计算结果!B$18-1,1))&lt;MIN(OFFSET('000300'!C417,0,0,-计算结果!B$18+1,1))),K417+0.02,0.02)),K417))</f>
        <v>0.02</v>
      </c>
      <c r="L418" s="34">
        <f ca="1">IF(I418&lt;&gt;I417,IF(OFFSET(J418,计算结果!B$18,0,1,1)&gt;0,MAX(OFFSET(C418,0,0,计算结果!B$18-1,1)),IF(OFFSET(J418,计算结果!B$18,0,1,1)&lt;0,MIN(OFFSET(D418,0,0,计算结果!B$18-1,1)),L417)),L417)</f>
        <v>1378.46</v>
      </c>
      <c r="M418" s="34">
        <f t="shared" ca="1" si="34"/>
        <v>1251.037815911239</v>
      </c>
      <c r="N418" s="33" t="str">
        <f t="shared" ca="1" si="33"/>
        <v>买</v>
      </c>
      <c r="O418" s="4" t="str">
        <f t="shared" ca="1" si="31"/>
        <v/>
      </c>
      <c r="P418" s="3">
        <f ca="1">IF(N417="买",E418/E417-1,0)-IF(O418=1,计算结果!B$17,0)</f>
        <v>6.4637348925611349E-3</v>
      </c>
      <c r="Q418" s="2">
        <f t="shared" ca="1" si="32"/>
        <v>1.4155022448006567</v>
      </c>
      <c r="R418" s="3">
        <f ca="1">1-Q418/MAX(Q$2:Q418)</f>
        <v>2.3205874691093809E-2</v>
      </c>
    </row>
    <row r="419" spans="1:18" x14ac:dyDescent="0.15">
      <c r="A419" s="1">
        <v>38982</v>
      </c>
      <c r="B419">
        <v>1389.87</v>
      </c>
      <c r="C419">
        <v>1393.53</v>
      </c>
      <c r="D419" s="22">
        <v>1373.94</v>
      </c>
      <c r="E419" s="22">
        <v>1374.85</v>
      </c>
      <c r="F419" s="16">
        <v>18173169664</v>
      </c>
      <c r="G419" s="3">
        <f t="shared" si="30"/>
        <v>-9.0242689405133358E-3</v>
      </c>
      <c r="H419" s="3">
        <f>1-E419/MAX(E$2:E419)</f>
        <v>3.2020727577394048E-2</v>
      </c>
      <c r="I419" s="44">
        <f>INT((ROW()-2)/计算结果!B$18+1)</f>
        <v>209</v>
      </c>
      <c r="J419" s="3">
        <f ca="1">IF(AND(I419=1,I419&lt;&gt;I418),0,IF(I419&gt;I418,OFFSET(E419,IF(SUM(OFFSET(I419,0,0,计算结果!B$18-1,1))/'000300'!I419=计算结果!B$18,计算结果!B$18-1,SUM(OFFSET(I419,0,0,计算结果!B$18,1))/'000300'!I419-1),0,1,1)/E418-1,J418))</f>
        <v>-2.6188645299828339E-3</v>
      </c>
      <c r="K419" s="34">
        <f ca="1">IF(I419=1,0.02,IF(I419&gt;I418,IF(AND(J419&gt;0,J418&gt;0,MAX(OFFSET(C419,0,0,计算结果!B$18-1,1))&gt;MAX(OFFSET('000300'!C418,0,0,-计算结果!B$18+1,1))),K418+0.02,IF(AND(J419&lt;0,J418&lt;0,MIN(OFFSET(C419,0,0,计算结果!B$18-1,1))&lt;MIN(OFFSET('000300'!C418,0,0,-计算结果!B$18+1,1))),K418+0.02,0.02)),K418))</f>
        <v>0.02</v>
      </c>
      <c r="L419" s="34">
        <f ca="1">IF(I419&lt;&gt;I418,IF(OFFSET(J419,计算结果!B$18,0,1,1)&gt;0,MAX(OFFSET(C419,0,0,计算结果!B$18-1,1)),IF(OFFSET(J419,计算结果!B$18,0,1,1)&lt;0,MIN(OFFSET(D419,0,0,计算结果!B$18-1,1)),L418)),L418)</f>
        <v>1378.46</v>
      </c>
      <c r="M419" s="34">
        <f t="shared" ca="1" si="34"/>
        <v>1251.037815911239</v>
      </c>
      <c r="N419" s="33" t="str">
        <f t="shared" ca="1" si="33"/>
        <v>买</v>
      </c>
      <c r="O419" s="4" t="str">
        <f t="shared" ca="1" si="31"/>
        <v/>
      </c>
      <c r="P419" s="3">
        <f ca="1">IF(N418="买",E419/E418-1,0)-IF(O419=1,计算结果!B$17,0)</f>
        <v>-9.0242689405133358E-3</v>
      </c>
      <c r="Q419" s="2">
        <f t="shared" ca="1" si="32"/>
        <v>1.4027283718576753</v>
      </c>
      <c r="R419" s="3">
        <f ca="1">1-Q419/MAX(Q$2:Q419)</f>
        <v>3.2020727577394714E-2</v>
      </c>
    </row>
    <row r="420" spans="1:18" x14ac:dyDescent="0.15">
      <c r="A420" s="1">
        <v>38985</v>
      </c>
      <c r="B420">
        <v>1372.81</v>
      </c>
      <c r="C420">
        <v>1383.77</v>
      </c>
      <c r="D420" s="22">
        <v>1361.61</v>
      </c>
      <c r="E420" s="22">
        <v>1372.4</v>
      </c>
      <c r="F420" s="16">
        <v>15493804032</v>
      </c>
      <c r="G420" s="3">
        <f t="shared" si="30"/>
        <v>-1.7820125831907729E-3</v>
      </c>
      <c r="H420" s="3">
        <f>1-E420/MAX(E$2:E420)</f>
        <v>3.3745678821118896E-2</v>
      </c>
      <c r="I420" s="44">
        <f>INT((ROW()-2)/计算结果!B$18+1)</f>
        <v>210</v>
      </c>
      <c r="J420" s="3">
        <f ca="1">IF(AND(I420=1,I420&lt;&gt;I419),0,IF(I420&gt;I419,OFFSET(E420,IF(SUM(OFFSET(I420,0,0,计算结果!B$18-1,1))/'000300'!I420=计算结果!B$18,计算结果!B$18-1,SUM(OFFSET(I420,0,0,计算结果!B$18,1))/'000300'!I420-1),0,1,1)/E419-1,J419))</f>
        <v>-1.2510455686074673E-2</v>
      </c>
      <c r="K420" s="34">
        <f ca="1">IF(I420=1,0.02,IF(I420&gt;I419,IF(AND(J420&gt;0,J419&gt;0,MAX(OFFSET(C420,0,0,计算结果!B$18-1,1))&gt;MAX(OFFSET('000300'!C419,0,0,-计算结果!B$18+1,1))),K419+0.02,IF(AND(J420&lt;0,J419&lt;0,MIN(OFFSET(C420,0,0,计算结果!B$18-1,1))&lt;MIN(OFFSET('000300'!C419,0,0,-计算结果!B$18+1,1))),K419+0.02,0.02)),K419))</f>
        <v>0.04</v>
      </c>
      <c r="L420" s="34">
        <f ca="1">IF(I420&lt;&gt;I419,IF(OFFSET(J420,计算结果!B$18,0,1,1)&gt;0,MAX(OFFSET(C420,0,0,计算结果!B$18-1,1)),IF(OFFSET(J420,计算结果!B$18,0,1,1)&lt;0,MIN(OFFSET(D420,0,0,计算结果!B$18-1,1)),L419)),L419)</f>
        <v>1383.77</v>
      </c>
      <c r="M420" s="34">
        <f t="shared" ca="1" si="34"/>
        <v>1256.3471032747896</v>
      </c>
      <c r="N420" s="33" t="str">
        <f t="shared" ca="1" si="33"/>
        <v>买</v>
      </c>
      <c r="O420" s="4" t="str">
        <f t="shared" ca="1" si="31"/>
        <v/>
      </c>
      <c r="P420" s="3">
        <f ca="1">IF(N419="买",E420/E419-1,0)-IF(O420=1,计算结果!B$17,0)</f>
        <v>-1.7820125831907729E-3</v>
      </c>
      <c r="Q420" s="2">
        <f t="shared" ca="1" si="32"/>
        <v>1.4002286922482261</v>
      </c>
      <c r="R420" s="3">
        <f ca="1">1-Q420/MAX(Q$2:Q420)</f>
        <v>3.3745678821119784E-2</v>
      </c>
    </row>
    <row r="421" spans="1:18" x14ac:dyDescent="0.15">
      <c r="A421" s="1">
        <v>38986</v>
      </c>
      <c r="B421">
        <v>1370.86</v>
      </c>
      <c r="C421">
        <v>1371.58</v>
      </c>
      <c r="D421" s="22">
        <v>1351.18</v>
      </c>
      <c r="E421" s="22">
        <v>1357.65</v>
      </c>
      <c r="F421" s="16">
        <v>11953759232</v>
      </c>
      <c r="G421" s="3">
        <f t="shared" si="30"/>
        <v>-1.0747595453220682E-2</v>
      </c>
      <c r="H421" s="3">
        <f>1-E421/MAX(E$2:E421)</f>
        <v>4.4130589370075857E-2</v>
      </c>
      <c r="I421" s="44">
        <f>INT((ROW()-2)/计算结果!B$18+1)</f>
        <v>210</v>
      </c>
      <c r="J421" s="3">
        <f ca="1">IF(AND(I421=1,I421&lt;&gt;I420),0,IF(I421&gt;I420,OFFSET(E421,IF(SUM(OFFSET(I421,0,0,计算结果!B$18-1,1))/'000300'!I421=计算结果!B$18,计算结果!B$18-1,SUM(OFFSET(I421,0,0,计算结果!B$18,1))/'000300'!I421-1),0,1,1)/E420-1,J420))</f>
        <v>-1.2510455686074673E-2</v>
      </c>
      <c r="K421" s="34">
        <f ca="1">IF(I421=1,0.02,IF(I421&gt;I420,IF(AND(J421&gt;0,J420&gt;0,MAX(OFFSET(C421,0,0,计算结果!B$18-1,1))&gt;MAX(OFFSET('000300'!C420,0,0,-计算结果!B$18+1,1))),K420+0.02,IF(AND(J421&lt;0,J420&lt;0,MIN(OFFSET(C421,0,0,计算结果!B$18-1,1))&lt;MIN(OFFSET('000300'!C420,0,0,-计算结果!B$18+1,1))),K420+0.02,0.02)),K420))</f>
        <v>0.04</v>
      </c>
      <c r="L421" s="34">
        <f ca="1">IF(I421&lt;&gt;I420,IF(OFFSET(J421,计算结果!B$18,0,1,1)&gt;0,MAX(OFFSET(C421,0,0,计算结果!B$18-1,1)),IF(OFFSET(J421,计算结果!B$18,0,1,1)&lt;0,MIN(OFFSET(D421,0,0,计算结果!B$18-1,1)),L420)),L420)</f>
        <v>1383.77</v>
      </c>
      <c r="M421" s="34">
        <f t="shared" ca="1" si="34"/>
        <v>1256.3471032747896</v>
      </c>
      <c r="N421" s="33" t="str">
        <f t="shared" ca="1" si="33"/>
        <v>买</v>
      </c>
      <c r="O421" s="4" t="str">
        <f t="shared" ca="1" si="31"/>
        <v/>
      </c>
      <c r="P421" s="3">
        <f ca="1">IF(N420="买",E421/E420-1,0)-IF(O421=1,计算结果!B$17,0)</f>
        <v>-1.0747595453220682E-2</v>
      </c>
      <c r="Q421" s="2">
        <f t="shared" ca="1" si="32"/>
        <v>1.3851796007219499</v>
      </c>
      <c r="R421" s="3">
        <f ca="1">1-Q421/MAX(Q$2:Q421)</f>
        <v>4.4130589370076745E-2</v>
      </c>
    </row>
    <row r="422" spans="1:18" x14ac:dyDescent="0.15">
      <c r="A422" s="1">
        <v>38987</v>
      </c>
      <c r="B422">
        <v>1357.28</v>
      </c>
      <c r="C422">
        <v>1371.12</v>
      </c>
      <c r="D422" s="22">
        <v>1355.39</v>
      </c>
      <c r="E422" s="22">
        <v>1371.12</v>
      </c>
      <c r="F422" s="16">
        <v>10897805312</v>
      </c>
      <c r="G422" s="3">
        <f t="shared" si="30"/>
        <v>9.9215556292120421E-3</v>
      </c>
      <c r="H422" s="3">
        <f>1-E422/MAX(E$2:E422)</f>
        <v>3.4646877838248935E-2</v>
      </c>
      <c r="I422" s="44">
        <f>INT((ROW()-2)/计算结果!B$18+1)</f>
        <v>211</v>
      </c>
      <c r="J422" s="3">
        <f ca="1">IF(AND(I422=1,I422&lt;&gt;I421),0,IF(I422&gt;I421,OFFSET(E422,IF(SUM(OFFSET(I422,0,0,计算结果!B$18-1,1))/'000300'!I422=计算结果!B$18,计算结果!B$18-1,SUM(OFFSET(I422,0,0,计算结果!B$18,1))/'000300'!I422-1),0,1,1)/E421-1,J421))</f>
        <v>2.1618237395499618E-2</v>
      </c>
      <c r="K422" s="34">
        <f ca="1">IF(I422=1,0.02,IF(I422&gt;I421,IF(AND(J422&gt;0,J421&gt;0,MAX(OFFSET(C422,0,0,计算结果!B$18-1,1))&gt;MAX(OFFSET('000300'!C421,0,0,-计算结果!B$18+1,1))),K421+0.02,IF(AND(J422&lt;0,J421&lt;0,MIN(OFFSET(C422,0,0,计算结果!B$18-1,1))&lt;MIN(OFFSET('000300'!C421,0,0,-计算结果!B$18+1,1))),K421+0.02,0.02)),K421))</f>
        <v>0.02</v>
      </c>
      <c r="L422" s="34">
        <f ca="1">IF(I422&lt;&gt;I421,IF(OFFSET(J422,计算结果!B$18,0,1,1)&gt;0,MAX(OFFSET(C422,0,0,计算结果!B$18-1,1)),IF(OFFSET(J422,计算结果!B$18,0,1,1)&lt;0,MIN(OFFSET(D422,0,0,计算结果!B$18-1,1)),L421)),L421)</f>
        <v>1371.12</v>
      </c>
      <c r="M422" s="34">
        <f t="shared" ca="1" si="34"/>
        <v>1258.6425612092937</v>
      </c>
      <c r="N422" s="33" t="str">
        <f t="shared" ca="1" si="33"/>
        <v>买</v>
      </c>
      <c r="O422" s="4" t="str">
        <f t="shared" ca="1" si="31"/>
        <v/>
      </c>
      <c r="P422" s="3">
        <f ca="1">IF(N421="买",E422/E421-1,0)-IF(O422=1,计算结果!B$17,0)</f>
        <v>9.9215556292120421E-3</v>
      </c>
      <c r="Q422" s="2">
        <f t="shared" ca="1" si="32"/>
        <v>1.3989227371869624</v>
      </c>
      <c r="R422" s="3">
        <f ca="1">1-Q422/MAX(Q$2:Q422)</f>
        <v>3.4646877838249934E-2</v>
      </c>
    </row>
    <row r="423" spans="1:18" x14ac:dyDescent="0.15">
      <c r="A423" s="1">
        <v>38988</v>
      </c>
      <c r="B423">
        <v>1372.13</v>
      </c>
      <c r="C423">
        <v>1389.56</v>
      </c>
      <c r="D423" s="22">
        <v>1369.4</v>
      </c>
      <c r="E423" s="22">
        <v>1387</v>
      </c>
      <c r="F423" s="16">
        <v>14070853632</v>
      </c>
      <c r="G423" s="3">
        <f t="shared" si="30"/>
        <v>1.1581772565494086E-2</v>
      </c>
      <c r="H423" s="3">
        <f>1-E423/MAX(E$2:E423)</f>
        <v>2.3466377531981997E-2</v>
      </c>
      <c r="I423" s="44">
        <f>INT((ROW()-2)/计算结果!B$18+1)</f>
        <v>211</v>
      </c>
      <c r="J423" s="3">
        <f ca="1">IF(AND(I423=1,I423&lt;&gt;I422),0,IF(I423&gt;I422,OFFSET(E423,IF(SUM(OFFSET(I423,0,0,计算结果!B$18-1,1))/'000300'!I423=计算结果!B$18,计算结果!B$18-1,SUM(OFFSET(I423,0,0,计算结果!B$18,1))/'000300'!I423-1),0,1,1)/E422-1,J422))</f>
        <v>2.1618237395499618E-2</v>
      </c>
      <c r="K423" s="34">
        <f ca="1">IF(I423=1,0.02,IF(I423&gt;I422,IF(AND(J423&gt;0,J422&gt;0,MAX(OFFSET(C423,0,0,计算结果!B$18-1,1))&gt;MAX(OFFSET('000300'!C422,0,0,-计算结果!B$18+1,1))),K422+0.02,IF(AND(J423&lt;0,J422&lt;0,MIN(OFFSET(C423,0,0,计算结果!B$18-1,1))&lt;MIN(OFFSET('000300'!C422,0,0,-计算结果!B$18+1,1))),K422+0.02,0.02)),K422))</f>
        <v>0.02</v>
      </c>
      <c r="L423" s="34">
        <f ca="1">IF(I423&lt;&gt;I422,IF(OFFSET(J423,计算结果!B$18,0,1,1)&gt;0,MAX(OFFSET(C423,0,0,计算结果!B$18-1,1)),IF(OFFSET(J423,计算结果!B$18,0,1,1)&lt;0,MIN(OFFSET(D423,0,0,计算结果!B$18-1,1)),L422)),L422)</f>
        <v>1371.12</v>
      </c>
      <c r="M423" s="34">
        <f t="shared" ca="1" si="34"/>
        <v>1258.6425612092937</v>
      </c>
      <c r="N423" s="33" t="str">
        <f t="shared" ca="1" si="33"/>
        <v>买</v>
      </c>
      <c r="O423" s="4" t="str">
        <f t="shared" ca="1" si="31"/>
        <v/>
      </c>
      <c r="P423" s="3">
        <f ca="1">IF(N422="买",E423/E422-1,0)-IF(O423=1,计算结果!B$17,0)</f>
        <v>1.1581772565494086E-2</v>
      </c>
      <c r="Q423" s="2">
        <f t="shared" ca="1" si="32"/>
        <v>1.4151247421657602</v>
      </c>
      <c r="R423" s="3">
        <f ca="1">1-Q423/MAX(Q$2:Q423)</f>
        <v>2.3466377531982885E-2</v>
      </c>
    </row>
    <row r="424" spans="1:18" x14ac:dyDescent="0.15">
      <c r="A424" s="1">
        <v>38989</v>
      </c>
      <c r="B424">
        <v>1389.07</v>
      </c>
      <c r="C424">
        <v>1405.56</v>
      </c>
      <c r="D424" s="22">
        <v>1389.04</v>
      </c>
      <c r="E424" s="22">
        <v>1403.27</v>
      </c>
      <c r="F424" s="16">
        <v>17347639296</v>
      </c>
      <c r="G424" s="3">
        <f t="shared" si="30"/>
        <v>1.1730353280461348E-2</v>
      </c>
      <c r="H424" s="3">
        <f>1-E424/MAX(E$2:E424)</f>
        <v>1.2011293150183344E-2</v>
      </c>
      <c r="I424" s="44">
        <f>INT((ROW()-2)/计算结果!B$18+1)</f>
        <v>212</v>
      </c>
      <c r="J424" s="3">
        <f ca="1">IF(AND(I424=1,I424&lt;&gt;I423),0,IF(I424&gt;I423,OFFSET(E424,IF(SUM(OFFSET(I424,0,0,计算结果!B$18-1,1))/'000300'!I424=计算结果!B$18,计算结果!B$18-1,SUM(OFFSET(I424,0,0,计算结果!B$18,1))/'000300'!I424-1),0,1,1)/E423-1,J423))</f>
        <v>3.53785147801009E-2</v>
      </c>
      <c r="K424" s="34">
        <f ca="1">IF(I424=1,0.02,IF(I424&gt;I423,IF(AND(J424&gt;0,J423&gt;0,MAX(OFFSET(C424,0,0,计算结果!B$18-1,1))&gt;MAX(OFFSET('000300'!C423,0,0,-计算结果!B$18+1,1))),K423+0.02,IF(AND(J424&lt;0,J423&lt;0,MIN(OFFSET(C424,0,0,计算结果!B$18-1,1))&lt;MIN(OFFSET('000300'!C423,0,0,-计算结果!B$18+1,1))),K423+0.02,0.02)),K423))</f>
        <v>0.04</v>
      </c>
      <c r="L424" s="34">
        <f ca="1">IF(I424&lt;&gt;I423,IF(OFFSET(J424,计算结果!B$18,0,1,1)&gt;0,MAX(OFFSET(C424,0,0,计算结果!B$18-1,1)),IF(OFFSET(J424,计算结果!B$18,0,1,1)&lt;0,MIN(OFFSET(D424,0,0,计算结果!B$18-1,1)),L423)),L423)</f>
        <v>1389.04</v>
      </c>
      <c r="M424" s="34">
        <f t="shared" ca="1" si="34"/>
        <v>1263.8584587609221</v>
      </c>
      <c r="N424" s="33" t="str">
        <f t="shared" ca="1" si="33"/>
        <v>买</v>
      </c>
      <c r="O424" s="4" t="str">
        <f t="shared" ca="1" si="31"/>
        <v/>
      </c>
      <c r="P424" s="3">
        <f ca="1">IF(N423="买",E424/E423-1,0)-IF(O424=1,计算结果!B$17,0)</f>
        <v>1.1730353280461348E-2</v>
      </c>
      <c r="Q424" s="2">
        <f t="shared" ca="1" si="32"/>
        <v>1.4317246553272864</v>
      </c>
      <c r="R424" s="3">
        <f ca="1">1-Q424/MAX(Q$2:Q424)</f>
        <v>1.2011293150184343E-2</v>
      </c>
    </row>
    <row r="425" spans="1:18" x14ac:dyDescent="0.15">
      <c r="A425" s="1">
        <v>38999</v>
      </c>
      <c r="B425">
        <v>1420.36</v>
      </c>
      <c r="C425">
        <v>1436.07</v>
      </c>
      <c r="D425" s="22">
        <v>1418.21</v>
      </c>
      <c r="E425" s="22">
        <v>1436.07</v>
      </c>
      <c r="F425" s="16">
        <v>23762249728</v>
      </c>
      <c r="G425" s="3">
        <f t="shared" si="30"/>
        <v>2.3373976497751636E-2</v>
      </c>
      <c r="H425" s="3">
        <f>1-E425/MAX(E$2:E425)</f>
        <v>0</v>
      </c>
      <c r="I425" s="44">
        <f>INT((ROW()-2)/计算结果!B$18+1)</f>
        <v>212</v>
      </c>
      <c r="J425" s="3">
        <f ca="1">IF(AND(I425=1,I425&lt;&gt;I424),0,IF(I425&gt;I424,OFFSET(E425,IF(SUM(OFFSET(I425,0,0,计算结果!B$18-1,1))/'000300'!I425=计算结果!B$18,计算结果!B$18-1,SUM(OFFSET(I425,0,0,计算结果!B$18,1))/'000300'!I425-1),0,1,1)/E424-1,J424))</f>
        <v>3.53785147801009E-2</v>
      </c>
      <c r="K425" s="34">
        <f ca="1">IF(I425=1,0.02,IF(I425&gt;I424,IF(AND(J425&gt;0,J424&gt;0,MAX(OFFSET(C425,0,0,计算结果!B$18-1,1))&gt;MAX(OFFSET('000300'!C424,0,0,-计算结果!B$18+1,1))),K424+0.02,IF(AND(J425&lt;0,J424&lt;0,MIN(OFFSET(C425,0,0,计算结果!B$18-1,1))&lt;MIN(OFFSET('000300'!C424,0,0,-计算结果!B$18+1,1))),K424+0.02,0.02)),K424))</f>
        <v>0.04</v>
      </c>
      <c r="L425" s="34">
        <f ca="1">IF(I425&lt;&gt;I424,IF(OFFSET(J425,计算结果!B$18,0,1,1)&gt;0,MAX(OFFSET(C425,0,0,计算结果!B$18-1,1)),IF(OFFSET(J425,计算结果!B$18,0,1,1)&lt;0,MIN(OFFSET(D425,0,0,计算结果!B$18-1,1)),L424)),L424)</f>
        <v>1389.04</v>
      </c>
      <c r="M425" s="34">
        <f t="shared" ca="1" si="34"/>
        <v>1263.8584587609221</v>
      </c>
      <c r="N425" s="33" t="str">
        <f t="shared" ca="1" si="33"/>
        <v>买</v>
      </c>
      <c r="O425" s="4" t="str">
        <f t="shared" ca="1" si="31"/>
        <v/>
      </c>
      <c r="P425" s="3">
        <f ca="1">IF(N424="买",E425/E424-1,0)-IF(O425=1,计算结果!B$17,0)</f>
        <v>2.3373976497751636E-2</v>
      </c>
      <c r="Q425" s="2">
        <f t="shared" ca="1" si="32"/>
        <v>1.4651897537721581</v>
      </c>
      <c r="R425" s="3">
        <f ca="1">1-Q425/MAX(Q$2:Q425)</f>
        <v>0</v>
      </c>
    </row>
    <row r="426" spans="1:18" x14ac:dyDescent="0.15">
      <c r="A426" s="1">
        <v>39000</v>
      </c>
      <c r="B426">
        <v>1437.69</v>
      </c>
      <c r="C426">
        <v>1443.5</v>
      </c>
      <c r="D426" s="22">
        <v>1426.97</v>
      </c>
      <c r="E426" s="22">
        <v>1437.24</v>
      </c>
      <c r="F426" s="16">
        <v>24024748032</v>
      </c>
      <c r="G426" s="3">
        <f t="shared" si="30"/>
        <v>8.1472351626321604E-4</v>
      </c>
      <c r="H426" s="3">
        <f>1-E426/MAX(E$2:E426)</f>
        <v>0</v>
      </c>
      <c r="I426" s="44">
        <f>INT((ROW()-2)/计算结果!B$18+1)</f>
        <v>213</v>
      </c>
      <c r="J426" s="3">
        <f ca="1">IF(AND(I426=1,I426&lt;&gt;I425),0,IF(I426&gt;I425,OFFSET(E426,IF(SUM(OFFSET(I426,0,0,计算结果!B$18-1,1))/'000300'!I426=计算结果!B$18,计算结果!B$18-1,SUM(OFFSET(I426,0,0,计算结果!B$18,1))/'000300'!I426-1),0,1,1)/E425-1,J425))</f>
        <v>-1.1141518171109421E-4</v>
      </c>
      <c r="K426" s="34">
        <f ca="1">IF(I426=1,0.02,IF(I426&gt;I425,IF(AND(J426&gt;0,J425&gt;0,MAX(OFFSET(C426,0,0,计算结果!B$18-1,1))&gt;MAX(OFFSET('000300'!C425,0,0,-计算结果!B$18+1,1))),K425+0.02,IF(AND(J426&lt;0,J425&lt;0,MIN(OFFSET(C426,0,0,计算结果!B$18-1,1))&lt;MIN(OFFSET('000300'!C425,0,0,-计算结果!B$18+1,1))),K425+0.02,0.02)),K425))</f>
        <v>0.02</v>
      </c>
      <c r="L426" s="34">
        <f ca="1">IF(I426&lt;&gt;I425,IF(OFFSET(J426,计算结果!B$18,0,1,1)&gt;0,MAX(OFFSET(C426,0,0,计算结果!B$18-1,1)),IF(OFFSET(J426,计算结果!B$18,0,1,1)&lt;0,MIN(OFFSET(D426,0,0,计算结果!B$18-1,1)),L425)),L425)</f>
        <v>1426.97</v>
      </c>
      <c r="M426" s="34">
        <f t="shared" ca="1" si="34"/>
        <v>1267.1206895857035</v>
      </c>
      <c r="N426" s="33" t="str">
        <f t="shared" ca="1" si="33"/>
        <v>买</v>
      </c>
      <c r="O426" s="4" t="str">
        <f t="shared" ca="1" si="31"/>
        <v/>
      </c>
      <c r="P426" s="3">
        <f ca="1">IF(N425="买",E426/E425-1,0)-IF(O426=1,计算结果!B$17,0)</f>
        <v>8.1472351626321604E-4</v>
      </c>
      <c r="Q426" s="2">
        <f t="shared" ca="1" si="32"/>
        <v>1.4663834783203442</v>
      </c>
      <c r="R426" s="3">
        <f ca="1">1-Q426/MAX(Q$2:Q426)</f>
        <v>0</v>
      </c>
    </row>
    <row r="427" spans="1:18" x14ac:dyDescent="0.15">
      <c r="A427" s="1">
        <v>39001</v>
      </c>
      <c r="B427">
        <v>1436.68</v>
      </c>
      <c r="C427">
        <v>1440.21</v>
      </c>
      <c r="D427" s="22">
        <v>1421.81</v>
      </c>
      <c r="E427" s="22">
        <v>1435.91</v>
      </c>
      <c r="F427" s="16">
        <v>18592012288</v>
      </c>
      <c r="G427" s="3">
        <f t="shared" si="30"/>
        <v>-9.2538476524439695E-4</v>
      </c>
      <c r="H427" s="3">
        <f>1-E427/MAX(E$2:E427)</f>
        <v>9.2538476524439695E-4</v>
      </c>
      <c r="I427" s="44">
        <f>INT((ROW()-2)/计算结果!B$18+1)</f>
        <v>213</v>
      </c>
      <c r="J427" s="3">
        <f ca="1">IF(AND(I427=1,I427&lt;&gt;I426),0,IF(I427&gt;I426,OFFSET(E427,IF(SUM(OFFSET(I427,0,0,计算结果!B$18-1,1))/'000300'!I427=计算结果!B$18,计算结果!B$18-1,SUM(OFFSET(I427,0,0,计算结果!B$18,1))/'000300'!I427-1),0,1,1)/E426-1,J426))</f>
        <v>-1.1141518171109421E-4</v>
      </c>
      <c r="K427" s="34">
        <f ca="1">IF(I427=1,0.02,IF(I427&gt;I426,IF(AND(J427&gt;0,J426&gt;0,MAX(OFFSET(C427,0,0,计算结果!B$18-1,1))&gt;MAX(OFFSET('000300'!C426,0,0,-计算结果!B$18+1,1))),K426+0.02,IF(AND(J427&lt;0,J426&lt;0,MIN(OFFSET(C427,0,0,计算结果!B$18-1,1))&lt;MIN(OFFSET('000300'!C426,0,0,-计算结果!B$18+1,1))),K426+0.02,0.02)),K426))</f>
        <v>0.02</v>
      </c>
      <c r="L427" s="34">
        <f ca="1">IF(I427&lt;&gt;I426,IF(OFFSET(J427,计算结果!B$18,0,1,1)&gt;0,MAX(OFFSET(C427,0,0,计算结果!B$18-1,1)),IF(OFFSET(J427,计算结果!B$18,0,1,1)&lt;0,MIN(OFFSET(D427,0,0,计算结果!B$18-1,1)),L426)),L426)</f>
        <v>1426.97</v>
      </c>
      <c r="M427" s="34">
        <f t="shared" ca="1" si="34"/>
        <v>1267.1206895857035</v>
      </c>
      <c r="N427" s="33" t="str">
        <f t="shared" ca="1" si="33"/>
        <v>买</v>
      </c>
      <c r="O427" s="4" t="str">
        <f t="shared" ca="1" si="31"/>
        <v/>
      </c>
      <c r="P427" s="3">
        <f ca="1">IF(N426="买",E427/E426-1,0)-IF(O427=1,计算结果!B$17,0)</f>
        <v>-9.2538476524439695E-4</v>
      </c>
      <c r="Q427" s="2">
        <f t="shared" ca="1" si="32"/>
        <v>1.4650265093895005</v>
      </c>
      <c r="R427" s="3">
        <f ca="1">1-Q427/MAX(Q$2:Q427)</f>
        <v>9.2538476524439695E-4</v>
      </c>
    </row>
    <row r="428" spans="1:18" x14ac:dyDescent="0.15">
      <c r="A428" s="1">
        <v>39002</v>
      </c>
      <c r="B428">
        <v>1436.2</v>
      </c>
      <c r="C428">
        <v>1438.8</v>
      </c>
      <c r="D428" s="22">
        <v>1423.63</v>
      </c>
      <c r="E428" s="22">
        <v>1426.5</v>
      </c>
      <c r="F428" s="16">
        <v>21048270848</v>
      </c>
      <c r="G428" s="3">
        <f t="shared" si="30"/>
        <v>-6.5533355154571149E-3</v>
      </c>
      <c r="H428" s="3">
        <f>1-E428/MAX(E$2:E428)</f>
        <v>7.4726559238540435E-3</v>
      </c>
      <c r="I428" s="44">
        <f>INT((ROW()-2)/计算结果!B$18+1)</f>
        <v>214</v>
      </c>
      <c r="J428" s="3">
        <f ca="1">IF(AND(I428=1,I428&lt;&gt;I427),0,IF(I428&gt;I427,OFFSET(E428,IF(SUM(OFFSET(I428,0,0,计算结果!B$18-1,1))/'000300'!I428=计算结果!B$18,计算结果!B$18-1,SUM(OFFSET(I428,0,0,计算结果!B$18,1))/'000300'!I428-1),0,1,1)/E427-1,J427))</f>
        <v>-3.5030050629913934E-3</v>
      </c>
      <c r="K428" s="34">
        <f ca="1">IF(I428=1,0.02,IF(I428&gt;I427,IF(AND(J428&gt;0,J427&gt;0,MAX(OFFSET(C428,0,0,计算结果!B$18-1,1))&gt;MAX(OFFSET('000300'!C427,0,0,-计算结果!B$18+1,1))),K427+0.02,IF(AND(J428&lt;0,J427&lt;0,MIN(OFFSET(C428,0,0,计算结果!B$18-1,1))&lt;MIN(OFFSET('000300'!C427,0,0,-计算结果!B$18+1,1))),K427+0.02,0.02)),K427))</f>
        <v>0.04</v>
      </c>
      <c r="L428" s="34">
        <f ca="1">IF(I428&lt;&gt;I427,IF(OFFSET(J428,计算结果!B$18,0,1,1)&gt;0,MAX(OFFSET(C428,0,0,计算结果!B$18-1,1)),IF(OFFSET(J428,计算结果!B$18,0,1,1)&lt;0,MIN(OFFSET(D428,0,0,计算结果!B$18-1,1)),L427)),L427)</f>
        <v>1423.63</v>
      </c>
      <c r="M428" s="34">
        <f t="shared" ca="1" si="34"/>
        <v>1273.3810620022755</v>
      </c>
      <c r="N428" s="33" t="str">
        <f t="shared" ca="1" si="33"/>
        <v>买</v>
      </c>
      <c r="O428" s="4" t="str">
        <f t="shared" ca="1" si="31"/>
        <v/>
      </c>
      <c r="P428" s="3">
        <f ca="1">IF(N427="买",E428/E427-1,0)-IF(O428=1,计算结果!B$17,0)</f>
        <v>-6.5533355154571149E-3</v>
      </c>
      <c r="Q428" s="2">
        <f t="shared" ca="1" si="32"/>
        <v>1.4554256991344321</v>
      </c>
      <c r="R428" s="3">
        <f ca="1">1-Q428/MAX(Q$2:Q428)</f>
        <v>7.4726559238539325E-3</v>
      </c>
    </row>
    <row r="429" spans="1:18" x14ac:dyDescent="0.15">
      <c r="A429" s="1">
        <v>39003</v>
      </c>
      <c r="B429">
        <v>1424.3</v>
      </c>
      <c r="C429">
        <v>1436.1</v>
      </c>
      <c r="D429" s="22">
        <v>1420.96</v>
      </c>
      <c r="E429" s="22">
        <v>1430.88</v>
      </c>
      <c r="F429" s="16">
        <v>16770803712</v>
      </c>
      <c r="G429" s="3">
        <f t="shared" si="30"/>
        <v>3.0704521556257358E-3</v>
      </c>
      <c r="H429" s="3">
        <f>1-E429/MAX(E$2:E429)</f>
        <v>4.4251482007179321E-3</v>
      </c>
      <c r="I429" s="44">
        <f>INT((ROW()-2)/计算结果!B$18+1)</f>
        <v>214</v>
      </c>
      <c r="J429" s="3">
        <f ca="1">IF(AND(I429=1,I429&lt;&gt;I428),0,IF(I429&gt;I428,OFFSET(E429,IF(SUM(OFFSET(I429,0,0,计算结果!B$18-1,1))/'000300'!I429=计算结果!B$18,计算结果!B$18-1,SUM(OFFSET(I429,0,0,计算结果!B$18,1))/'000300'!I429-1),0,1,1)/E428-1,J428))</f>
        <v>-3.5030050629913934E-3</v>
      </c>
      <c r="K429" s="34">
        <f ca="1">IF(I429=1,0.02,IF(I429&gt;I428,IF(AND(J429&gt;0,J428&gt;0,MAX(OFFSET(C429,0,0,计算结果!B$18-1,1))&gt;MAX(OFFSET('000300'!C428,0,0,-计算结果!B$18+1,1))),K428+0.02,IF(AND(J429&lt;0,J428&lt;0,MIN(OFFSET(C429,0,0,计算结果!B$18-1,1))&lt;MIN(OFFSET('000300'!C428,0,0,-计算结果!B$18+1,1))),K428+0.02,0.02)),K428))</f>
        <v>0.04</v>
      </c>
      <c r="L429" s="34">
        <f ca="1">IF(I429&lt;&gt;I428,IF(OFFSET(J429,计算结果!B$18,0,1,1)&gt;0,MAX(OFFSET(C429,0,0,计算结果!B$18-1,1)),IF(OFFSET(J429,计算结果!B$18,0,1,1)&lt;0,MIN(OFFSET(D429,0,0,计算结果!B$18-1,1)),L428)),L428)</f>
        <v>1423.63</v>
      </c>
      <c r="M429" s="34">
        <f t="shared" ca="1" si="34"/>
        <v>1273.3810620022755</v>
      </c>
      <c r="N429" s="33" t="str">
        <f t="shared" ca="1" si="33"/>
        <v>买</v>
      </c>
      <c r="O429" s="4" t="str">
        <f t="shared" ca="1" si="31"/>
        <v/>
      </c>
      <c r="P429" s="3">
        <f ca="1">IF(N428="买",E429/E428-1,0)-IF(O429=1,计算结果!B$17,0)</f>
        <v>3.0704521556257358E-3</v>
      </c>
      <c r="Q429" s="2">
        <f t="shared" ca="1" si="32"/>
        <v>1.4598945141096924</v>
      </c>
      <c r="R429" s="3">
        <f ca="1">1-Q429/MAX(Q$2:Q429)</f>
        <v>4.4251482007179321E-3</v>
      </c>
    </row>
    <row r="430" spans="1:18" x14ac:dyDescent="0.15">
      <c r="A430" s="1">
        <v>39006</v>
      </c>
      <c r="B430">
        <v>1432.31</v>
      </c>
      <c r="C430">
        <v>1434.53</v>
      </c>
      <c r="D430" s="22">
        <v>1415.49</v>
      </c>
      <c r="E430" s="22">
        <v>1418.52</v>
      </c>
      <c r="F430" s="16">
        <v>17341290496</v>
      </c>
      <c r="G430" s="3">
        <f t="shared" si="30"/>
        <v>-8.6380409258638435E-3</v>
      </c>
      <c r="H430" s="3">
        <f>1-E430/MAX(E$2:E430)</f>
        <v>1.3024964515321091E-2</v>
      </c>
      <c r="I430" s="44">
        <f>INT((ROW()-2)/计算结果!B$18+1)</f>
        <v>215</v>
      </c>
      <c r="J430" s="3">
        <f ca="1">IF(AND(I430=1,I430&lt;&gt;I429),0,IF(I430&gt;I429,OFFSET(E430,IF(SUM(OFFSET(I430,0,0,计算结果!B$18-1,1))/'000300'!I430=计算结果!B$18,计算结果!B$18-1,SUM(OFFSET(I430,0,0,计算结果!B$18,1))/'000300'!I430-1),0,1,1)/E429-1,J429))</f>
        <v>-1.1482444369898315E-2</v>
      </c>
      <c r="K430" s="34">
        <f ca="1">IF(I430=1,0.02,IF(I430&gt;I429,IF(AND(J430&gt;0,J429&gt;0,MAX(OFFSET(C430,0,0,计算结果!B$18-1,1))&gt;MAX(OFFSET('000300'!C429,0,0,-计算结果!B$18+1,1))),K429+0.02,IF(AND(J430&lt;0,J429&lt;0,MIN(OFFSET(C430,0,0,计算结果!B$18-1,1))&lt;MIN(OFFSET('000300'!C429,0,0,-计算结果!B$18+1,1))),K429+0.02,0.02)),K429))</f>
        <v>0.06</v>
      </c>
      <c r="L430" s="34">
        <f ca="1">IF(I430&lt;&gt;I429,IF(OFFSET(J430,计算结果!B$18,0,1,1)&gt;0,MAX(OFFSET(C430,0,0,计算结果!B$18-1,1)),IF(OFFSET(J430,计算结果!B$18,0,1,1)&lt;0,MIN(OFFSET(D430,0,0,计算结果!B$18-1,1)),L429)),L429)</f>
        <v>1434.53</v>
      </c>
      <c r="M430" s="34">
        <f t="shared" ca="1" si="34"/>
        <v>1283.0499982821389</v>
      </c>
      <c r="N430" s="33" t="str">
        <f t="shared" ca="1" si="33"/>
        <v>买</v>
      </c>
      <c r="O430" s="4" t="str">
        <f t="shared" ca="1" si="31"/>
        <v/>
      </c>
      <c r="P430" s="3">
        <f ca="1">IF(N429="买",E430/E429-1,0)-IF(O430=1,计算结果!B$17,0)</f>
        <v>-8.6380409258638435E-3</v>
      </c>
      <c r="Q430" s="2">
        <f t="shared" ca="1" si="32"/>
        <v>1.4472838855493688</v>
      </c>
      <c r="R430" s="3">
        <f ca="1">1-Q430/MAX(Q$2:Q430)</f>
        <v>1.302496451532098E-2</v>
      </c>
    </row>
    <row r="431" spans="1:18" x14ac:dyDescent="0.15">
      <c r="A431" s="1">
        <v>39007</v>
      </c>
      <c r="B431">
        <v>1416.95</v>
      </c>
      <c r="C431">
        <v>1426.29</v>
      </c>
      <c r="D431" s="22">
        <v>1410.67</v>
      </c>
      <c r="E431" s="22">
        <v>1414.45</v>
      </c>
      <c r="F431" s="16">
        <v>15151116288</v>
      </c>
      <c r="G431" s="3">
        <f t="shared" si="30"/>
        <v>-2.8691876039815822E-3</v>
      </c>
      <c r="H431" s="3">
        <f>1-E431/MAX(E$2:E431)</f>
        <v>1.5856781052572932E-2</v>
      </c>
      <c r="I431" s="44">
        <f>INT((ROW()-2)/计算结果!B$18+1)</f>
        <v>215</v>
      </c>
      <c r="J431" s="3">
        <f ca="1">IF(AND(I431=1,I431&lt;&gt;I430),0,IF(I431&gt;I430,OFFSET(E431,IF(SUM(OFFSET(I431,0,0,计算结果!B$18-1,1))/'000300'!I431=计算结果!B$18,计算结果!B$18-1,SUM(OFFSET(I431,0,0,计算结果!B$18,1))/'000300'!I431-1),0,1,1)/E430-1,J430))</f>
        <v>-1.1482444369898315E-2</v>
      </c>
      <c r="K431" s="34">
        <f ca="1">IF(I431=1,0.02,IF(I431&gt;I430,IF(AND(J431&gt;0,J430&gt;0,MAX(OFFSET(C431,0,0,计算结果!B$18-1,1))&gt;MAX(OFFSET('000300'!C430,0,0,-计算结果!B$18+1,1))),K430+0.02,IF(AND(J431&lt;0,J430&lt;0,MIN(OFFSET(C431,0,0,计算结果!B$18-1,1))&lt;MIN(OFFSET('000300'!C430,0,0,-计算结果!B$18+1,1))),K430+0.02,0.02)),K430))</f>
        <v>0.06</v>
      </c>
      <c r="L431" s="34">
        <f ca="1">IF(I431&lt;&gt;I430,IF(OFFSET(J431,计算结果!B$18,0,1,1)&gt;0,MAX(OFFSET(C431,0,0,计算结果!B$18-1,1)),IF(OFFSET(J431,计算结果!B$18,0,1,1)&lt;0,MIN(OFFSET(D431,0,0,计算结果!B$18-1,1)),L430)),L430)</f>
        <v>1434.53</v>
      </c>
      <c r="M431" s="34">
        <f t="shared" ca="1" si="34"/>
        <v>1283.0499982821389</v>
      </c>
      <c r="N431" s="33" t="str">
        <f t="shared" ca="1" si="33"/>
        <v>买</v>
      </c>
      <c r="O431" s="4" t="str">
        <f t="shared" ca="1" si="31"/>
        <v/>
      </c>
      <c r="P431" s="3">
        <f ca="1">IF(N430="买",E431/E430-1,0)-IF(O431=1,计算结果!B$17,0)</f>
        <v>-2.8691876039815822E-3</v>
      </c>
      <c r="Q431" s="2">
        <f t="shared" ca="1" si="32"/>
        <v>1.4431313565655082</v>
      </c>
      <c r="R431" s="3">
        <f ca="1">1-Q431/MAX(Q$2:Q431)</f>
        <v>1.5856781052572932E-2</v>
      </c>
    </row>
    <row r="432" spans="1:18" x14ac:dyDescent="0.15">
      <c r="A432" s="1">
        <v>39008</v>
      </c>
      <c r="B432">
        <v>1413.91</v>
      </c>
      <c r="C432">
        <v>1437.59</v>
      </c>
      <c r="D432" s="22">
        <v>1413.55</v>
      </c>
      <c r="E432" s="22">
        <v>1437.59</v>
      </c>
      <c r="F432" s="16">
        <v>15015405568</v>
      </c>
      <c r="G432" s="3">
        <f t="shared" si="30"/>
        <v>1.6359715790589924E-2</v>
      </c>
      <c r="H432" s="3">
        <f>1-E432/MAX(E$2:E432)</f>
        <v>0</v>
      </c>
      <c r="I432" s="44">
        <f>INT((ROW()-2)/计算结果!B$18+1)</f>
        <v>216</v>
      </c>
      <c r="J432" s="3">
        <f ca="1">IF(AND(I432=1,I432&lt;&gt;I431),0,IF(I432&gt;I431,OFFSET(E432,IF(SUM(OFFSET(I432,0,0,计算结果!B$18-1,1))/'000300'!I432=计算结果!B$18,计算结果!B$18-1,SUM(OFFSET(I432,0,0,计算结果!B$18,1))/'000300'!I432-1),0,1,1)/E431-1,J431))</f>
        <v>1.7625225352610574E-2</v>
      </c>
      <c r="K432" s="34">
        <f ca="1">IF(I432=1,0.02,IF(I432&gt;I431,IF(AND(J432&gt;0,J431&gt;0,MAX(OFFSET(C432,0,0,计算结果!B$18-1,1))&gt;MAX(OFFSET('000300'!C431,0,0,-计算结果!B$18+1,1))),K431+0.02,IF(AND(J432&lt;0,J431&lt;0,MIN(OFFSET(C432,0,0,计算结果!B$18-1,1))&lt;MIN(OFFSET('000300'!C431,0,0,-计算结果!B$18+1,1))),K431+0.02,0.02)),K431))</f>
        <v>0.02</v>
      </c>
      <c r="L432" s="34">
        <f ca="1">IF(I432&lt;&gt;I431,IF(OFFSET(J432,计算结果!B$18,0,1,1)&gt;0,MAX(OFFSET(C432,0,0,计算结果!B$18-1,1)),IF(OFFSET(J432,计算结果!B$18,0,1,1)&lt;0,MIN(OFFSET(D432,0,0,计算结果!B$18-1,1)),L431)),L431)</f>
        <v>1413.55</v>
      </c>
      <c r="M432" s="34">
        <f t="shared" ca="1" si="34"/>
        <v>1285.6599983164961</v>
      </c>
      <c r="N432" s="33" t="str">
        <f t="shared" ca="1" si="33"/>
        <v>买</v>
      </c>
      <c r="O432" s="4" t="str">
        <f t="shared" ca="1" si="31"/>
        <v/>
      </c>
      <c r="P432" s="3">
        <f ca="1">IF(N431="买",E432/E431-1,0)-IF(O432=1,计算结果!B$17,0)</f>
        <v>1.6359715790589924E-2</v>
      </c>
      <c r="Q432" s="2">
        <f t="shared" ca="1" si="32"/>
        <v>1.4667405754074083</v>
      </c>
      <c r="R432" s="3">
        <f ca="1">1-Q432/MAX(Q$2:Q432)</f>
        <v>0</v>
      </c>
    </row>
    <row r="433" spans="1:18" x14ac:dyDescent="0.15">
      <c r="A433" s="1">
        <v>39009</v>
      </c>
      <c r="B433">
        <v>1438.84</v>
      </c>
      <c r="C433">
        <v>1445.62</v>
      </c>
      <c r="D433" s="22">
        <v>1433.94</v>
      </c>
      <c r="E433" s="22">
        <v>1439.38</v>
      </c>
      <c r="F433" s="16">
        <v>14441181184</v>
      </c>
      <c r="G433" s="3">
        <f t="shared" si="30"/>
        <v>1.2451394347485767E-3</v>
      </c>
      <c r="H433" s="3">
        <f>1-E433/MAX(E$2:E433)</f>
        <v>0</v>
      </c>
      <c r="I433" s="44">
        <f>INT((ROW()-2)/计算结果!B$18+1)</f>
        <v>216</v>
      </c>
      <c r="J433" s="3">
        <f ca="1">IF(AND(I433=1,I433&lt;&gt;I432),0,IF(I433&gt;I432,OFFSET(E433,IF(SUM(OFFSET(I433,0,0,计算结果!B$18-1,1))/'000300'!I433=计算结果!B$18,计算结果!B$18-1,SUM(OFFSET(I433,0,0,计算结果!B$18,1))/'000300'!I433-1),0,1,1)/E432-1,J432))</f>
        <v>1.7625225352610574E-2</v>
      </c>
      <c r="K433" s="34">
        <f ca="1">IF(I433=1,0.02,IF(I433&gt;I432,IF(AND(J433&gt;0,J432&gt;0,MAX(OFFSET(C433,0,0,计算结果!B$18-1,1))&gt;MAX(OFFSET('000300'!C432,0,0,-计算结果!B$18+1,1))),K432+0.02,IF(AND(J433&lt;0,J432&lt;0,MIN(OFFSET(C433,0,0,计算结果!B$18-1,1))&lt;MIN(OFFSET('000300'!C432,0,0,-计算结果!B$18+1,1))),K432+0.02,0.02)),K432))</f>
        <v>0.02</v>
      </c>
      <c r="L433" s="34">
        <f ca="1">IF(I433&lt;&gt;I432,IF(OFFSET(J433,计算结果!B$18,0,1,1)&gt;0,MAX(OFFSET(C433,0,0,计算结果!B$18-1,1)),IF(OFFSET(J433,计算结果!B$18,0,1,1)&lt;0,MIN(OFFSET(D433,0,0,计算结果!B$18-1,1)),L432)),L432)</f>
        <v>1413.55</v>
      </c>
      <c r="M433" s="34">
        <f t="shared" ca="1" si="34"/>
        <v>1285.6599983164961</v>
      </c>
      <c r="N433" s="33" t="str">
        <f t="shared" ca="1" si="33"/>
        <v>买</v>
      </c>
      <c r="O433" s="4" t="str">
        <f t="shared" ca="1" si="31"/>
        <v/>
      </c>
      <c r="P433" s="3">
        <f ca="1">IF(N432="买",E433/E432-1,0)-IF(O433=1,计算结果!B$17,0)</f>
        <v>1.2451394347485767E-3</v>
      </c>
      <c r="Q433" s="2">
        <f t="shared" ca="1" si="32"/>
        <v>1.468566871938394</v>
      </c>
      <c r="R433" s="3">
        <f ca="1">1-Q433/MAX(Q$2:Q433)</f>
        <v>0</v>
      </c>
    </row>
    <row r="434" spans="1:18" x14ac:dyDescent="0.15">
      <c r="A434" s="1">
        <v>39010</v>
      </c>
      <c r="B434">
        <v>1440.67</v>
      </c>
      <c r="C434">
        <v>1447.95</v>
      </c>
      <c r="D434" s="22">
        <v>1436.65</v>
      </c>
      <c r="E434" s="22">
        <v>1440.18</v>
      </c>
      <c r="F434" s="16">
        <v>16526648320</v>
      </c>
      <c r="G434" s="3">
        <f t="shared" si="30"/>
        <v>5.5579485611856327E-4</v>
      </c>
      <c r="H434" s="3">
        <f>1-E434/MAX(E$2:E434)</f>
        <v>0</v>
      </c>
      <c r="I434" s="44">
        <f>INT((ROW()-2)/计算结果!B$18+1)</f>
        <v>217</v>
      </c>
      <c r="J434" s="3">
        <f ca="1">IF(AND(I434=1,I434&lt;&gt;I433),0,IF(I434&gt;I433,OFFSET(E434,IF(SUM(OFFSET(I434,0,0,计算结果!B$18-1,1))/'000300'!I434=计算结果!B$18,计算结果!B$18-1,SUM(OFFSET(I434,0,0,计算结果!B$18,1))/'000300'!I434-1),0,1,1)/E433-1,J433))</f>
        <v>-2.1307785296447168E-2</v>
      </c>
      <c r="K434" s="34">
        <f ca="1">IF(I434=1,0.02,IF(I434&gt;I433,IF(AND(J434&gt;0,J433&gt;0,MAX(OFFSET(C434,0,0,计算结果!B$18-1,1))&gt;MAX(OFFSET('000300'!C433,0,0,-计算结果!B$18+1,1))),K433+0.02,IF(AND(J434&lt;0,J433&lt;0,MIN(OFFSET(C434,0,0,计算结果!B$18-1,1))&lt;MIN(OFFSET('000300'!C433,0,0,-计算结果!B$18+1,1))),K433+0.02,0.02)),K433))</f>
        <v>0.02</v>
      </c>
      <c r="L434" s="34">
        <f ca="1">IF(I434&lt;&gt;I433,IF(OFFSET(J434,计算结果!B$18,0,1,1)&gt;0,MAX(OFFSET(C434,0,0,计算结果!B$18-1,1)),IF(OFFSET(J434,计算结果!B$18,0,1,1)&lt;0,MIN(OFFSET(D434,0,0,计算结果!B$18-1,1)),L433)),L433)</f>
        <v>1447.95</v>
      </c>
      <c r="M434" s="34">
        <f t="shared" ca="1" si="34"/>
        <v>1288.9057983501662</v>
      </c>
      <c r="N434" s="33" t="str">
        <f t="shared" ca="1" si="33"/>
        <v>买</v>
      </c>
      <c r="O434" s="4" t="str">
        <f t="shared" ca="1" si="31"/>
        <v/>
      </c>
      <c r="P434" s="3">
        <f ca="1">IF(N433="买",E434/E433-1,0)-IF(O434=1,计算结果!B$17,0)</f>
        <v>5.5579485611856327E-4</v>
      </c>
      <c r="Q434" s="2">
        <f t="shared" ca="1" si="32"/>
        <v>1.4693830938516834</v>
      </c>
      <c r="R434" s="3">
        <f ca="1">1-Q434/MAX(Q$2:Q434)</f>
        <v>0</v>
      </c>
    </row>
    <row r="435" spans="1:18" x14ac:dyDescent="0.15">
      <c r="A435" s="1">
        <v>39013</v>
      </c>
      <c r="B435">
        <v>1439.54</v>
      </c>
      <c r="C435">
        <v>1444.92</v>
      </c>
      <c r="D435" s="22">
        <v>1403.01</v>
      </c>
      <c r="E435" s="22">
        <v>1408.71</v>
      </c>
      <c r="F435" s="16">
        <v>17710776320</v>
      </c>
      <c r="G435" s="3">
        <f t="shared" si="30"/>
        <v>-2.1851435237262073E-2</v>
      </c>
      <c r="H435" s="3">
        <f>1-E435/MAX(E$2:E435)</f>
        <v>2.1851435237262073E-2</v>
      </c>
      <c r="I435" s="44">
        <f>INT((ROW()-2)/计算结果!B$18+1)</f>
        <v>217</v>
      </c>
      <c r="J435" s="3">
        <f ca="1">IF(AND(I435=1,I435&lt;&gt;I434),0,IF(I435&gt;I434,OFFSET(E435,IF(SUM(OFFSET(I435,0,0,计算结果!B$18-1,1))/'000300'!I435=计算结果!B$18,计算结果!B$18-1,SUM(OFFSET(I435,0,0,计算结果!B$18,1))/'000300'!I435-1),0,1,1)/E434-1,J434))</f>
        <v>-2.1307785296447168E-2</v>
      </c>
      <c r="K435" s="34">
        <f ca="1">IF(I435=1,0.02,IF(I435&gt;I434,IF(AND(J435&gt;0,J434&gt;0,MAX(OFFSET(C435,0,0,计算结果!B$18-1,1))&gt;MAX(OFFSET('000300'!C434,0,0,-计算结果!B$18+1,1))),K434+0.02,IF(AND(J435&lt;0,J434&lt;0,MIN(OFFSET(C435,0,0,计算结果!B$18-1,1))&lt;MIN(OFFSET('000300'!C434,0,0,-计算结果!B$18+1,1))),K434+0.02,0.02)),K434))</f>
        <v>0.02</v>
      </c>
      <c r="L435" s="34">
        <f ca="1">IF(I435&lt;&gt;I434,IF(OFFSET(J435,计算结果!B$18,0,1,1)&gt;0,MAX(OFFSET(C435,0,0,计算结果!B$18-1,1)),IF(OFFSET(J435,计算结果!B$18,0,1,1)&lt;0,MIN(OFFSET(D435,0,0,计算结果!B$18-1,1)),L434)),L434)</f>
        <v>1447.95</v>
      </c>
      <c r="M435" s="34">
        <f t="shared" ca="1" si="34"/>
        <v>1288.9057983501662</v>
      </c>
      <c r="N435" s="33" t="str">
        <f t="shared" ca="1" si="33"/>
        <v>买</v>
      </c>
      <c r="O435" s="4" t="str">
        <f t="shared" ca="1" si="31"/>
        <v/>
      </c>
      <c r="P435" s="3">
        <f ca="1">IF(N434="买",E435/E434-1,0)-IF(O435=1,计算结果!B$17,0)</f>
        <v>-2.1851435237262073E-2</v>
      </c>
      <c r="Q435" s="2">
        <f t="shared" ca="1" si="32"/>
        <v>1.4372749643376557</v>
      </c>
      <c r="R435" s="3">
        <f ca="1">1-Q435/MAX(Q$2:Q435)</f>
        <v>2.1851435237261962E-2</v>
      </c>
    </row>
    <row r="436" spans="1:18" x14ac:dyDescent="0.15">
      <c r="A436" s="1">
        <v>39014</v>
      </c>
      <c r="B436">
        <v>1408.58</v>
      </c>
      <c r="C436">
        <v>1440.05</v>
      </c>
      <c r="D436" s="22">
        <v>1408.58</v>
      </c>
      <c r="E436" s="22">
        <v>1440.05</v>
      </c>
      <c r="F436" s="16">
        <v>16151232512</v>
      </c>
      <c r="G436" s="3">
        <f t="shared" si="30"/>
        <v>2.224730427128363E-2</v>
      </c>
      <c r="H436" s="3">
        <f>1-E436/MAX(E$2:E436)</f>
        <v>9.0266494466084701E-5</v>
      </c>
      <c r="I436" s="44">
        <f>INT((ROW()-2)/计算结果!B$18+1)</f>
        <v>218</v>
      </c>
      <c r="J436" s="3">
        <f ca="1">IF(AND(I436=1,I436&lt;&gt;I435),0,IF(I436&gt;I435,OFFSET(E436,IF(SUM(OFFSET(I436,0,0,计算结果!B$18-1,1))/'000300'!I436=计算结果!B$18,计算结果!B$18-1,SUM(OFFSET(I436,0,0,计算结果!B$18,1))/'000300'!I436-1),0,1,1)/E435-1,J435))</f>
        <v>2.7053119520696223E-2</v>
      </c>
      <c r="K436" s="34">
        <f ca="1">IF(I436=1,0.02,IF(I436&gt;I435,IF(AND(J436&gt;0,J435&gt;0,MAX(OFFSET(C436,0,0,计算结果!B$18-1,1))&gt;MAX(OFFSET('000300'!C435,0,0,-计算结果!B$18+1,1))),K435+0.02,IF(AND(J436&lt;0,J435&lt;0,MIN(OFFSET(C436,0,0,计算结果!B$18-1,1))&lt;MIN(OFFSET('000300'!C435,0,0,-计算结果!B$18+1,1))),K435+0.02,0.02)),K435))</f>
        <v>0.02</v>
      </c>
      <c r="L436" s="34">
        <f ca="1">IF(I436&lt;&gt;I435,IF(OFFSET(J436,计算结果!B$18,0,1,1)&gt;0,MAX(OFFSET(C436,0,0,计算结果!B$18-1,1)),IF(OFFSET(J436,计算结果!B$18,0,1,1)&lt;0,MIN(OFFSET(D436,0,0,计算结果!B$18-1,1)),L435)),L435)</f>
        <v>1408.58</v>
      </c>
      <c r="M436" s="34">
        <f t="shared" ca="1" si="34"/>
        <v>1291.2992823831628</v>
      </c>
      <c r="N436" s="33" t="str">
        <f t="shared" ca="1" si="33"/>
        <v>买</v>
      </c>
      <c r="O436" s="4" t="str">
        <f t="shared" ca="1" si="31"/>
        <v/>
      </c>
      <c r="P436" s="3">
        <f ca="1">IF(N435="买",E436/E435-1,0)-IF(O436=1,计算结果!B$17,0)</f>
        <v>2.224730427128363E-2</v>
      </c>
      <c r="Q436" s="2">
        <f t="shared" ca="1" si="32"/>
        <v>1.4692504577907739</v>
      </c>
      <c r="R436" s="3">
        <f ca="1">1-Q436/MAX(Q$2:Q436)</f>
        <v>9.0266494465973679E-5</v>
      </c>
    </row>
    <row r="437" spans="1:18" x14ac:dyDescent="0.15">
      <c r="A437" s="1">
        <v>39015</v>
      </c>
      <c r="B437">
        <v>1443.11</v>
      </c>
      <c r="C437">
        <v>1459.73</v>
      </c>
      <c r="D437" s="22">
        <v>1434.81</v>
      </c>
      <c r="E437" s="22">
        <v>1446.82</v>
      </c>
      <c r="F437" s="16">
        <v>21177151488</v>
      </c>
      <c r="G437" s="3">
        <f t="shared" si="30"/>
        <v>4.7012256518870199E-3</v>
      </c>
      <c r="H437" s="3">
        <f>1-E437/MAX(E$2:E437)</f>
        <v>0</v>
      </c>
      <c r="I437" s="44">
        <f>INT((ROW()-2)/计算结果!B$18+1)</f>
        <v>218</v>
      </c>
      <c r="J437" s="3">
        <f ca="1">IF(AND(I437=1,I437&lt;&gt;I436),0,IF(I437&gt;I436,OFFSET(E437,IF(SUM(OFFSET(I437,0,0,计算结果!B$18-1,1))/'000300'!I437=计算结果!B$18,计算结果!B$18-1,SUM(OFFSET(I437,0,0,计算结果!B$18,1))/'000300'!I437-1),0,1,1)/E436-1,J436))</f>
        <v>2.7053119520696223E-2</v>
      </c>
      <c r="K437" s="34">
        <f ca="1">IF(I437=1,0.02,IF(I437&gt;I436,IF(AND(J437&gt;0,J436&gt;0,MAX(OFFSET(C437,0,0,计算结果!B$18-1,1))&gt;MAX(OFFSET('000300'!C436,0,0,-计算结果!B$18+1,1))),K436+0.02,IF(AND(J437&lt;0,J436&lt;0,MIN(OFFSET(C437,0,0,计算结果!B$18-1,1))&lt;MIN(OFFSET('000300'!C436,0,0,-计算结果!B$18+1,1))),K436+0.02,0.02)),K436))</f>
        <v>0.02</v>
      </c>
      <c r="L437" s="34">
        <f ca="1">IF(I437&lt;&gt;I436,IF(OFFSET(J437,计算结果!B$18,0,1,1)&gt;0,MAX(OFFSET(C437,0,0,计算结果!B$18-1,1)),IF(OFFSET(J437,计算结果!B$18,0,1,1)&lt;0,MIN(OFFSET(D437,0,0,计算结果!B$18-1,1)),L436)),L436)</f>
        <v>1408.58</v>
      </c>
      <c r="M437" s="34">
        <f t="shared" ca="1" si="34"/>
        <v>1291.2992823831628</v>
      </c>
      <c r="N437" s="33" t="str">
        <f t="shared" ca="1" si="33"/>
        <v>买</v>
      </c>
      <c r="O437" s="4" t="str">
        <f t="shared" ca="1" si="31"/>
        <v/>
      </c>
      <c r="P437" s="3">
        <f ca="1">IF(N436="买",E437/E436-1,0)-IF(O437=1,计算结果!B$17,0)</f>
        <v>4.7012256518870199E-3</v>
      </c>
      <c r="Q437" s="2">
        <f t="shared" ca="1" si="32"/>
        <v>1.4761577357319866</v>
      </c>
      <c r="R437" s="3">
        <f ca="1">1-Q437/MAX(Q$2:Q437)</f>
        <v>0</v>
      </c>
    </row>
    <row r="438" spans="1:18" x14ac:dyDescent="0.15">
      <c r="A438" s="1">
        <v>39016</v>
      </c>
      <c r="B438">
        <v>1447.09</v>
      </c>
      <c r="C438">
        <v>1457.37</v>
      </c>
      <c r="D438" s="22">
        <v>1435.28</v>
      </c>
      <c r="E438" s="22">
        <v>1456.09</v>
      </c>
      <c r="F438" s="16">
        <v>21300293632</v>
      </c>
      <c r="G438" s="3">
        <f t="shared" si="30"/>
        <v>6.4071550020043944E-3</v>
      </c>
      <c r="H438" s="3">
        <f>1-E438/MAX(E$2:E438)</f>
        <v>0</v>
      </c>
      <c r="I438" s="44">
        <f>INT((ROW()-2)/计算结果!B$18+1)</f>
        <v>219</v>
      </c>
      <c r="J438" s="3">
        <f ca="1">IF(AND(I438=1,I438&lt;&gt;I437),0,IF(I438&gt;I437,OFFSET(E438,IF(SUM(OFFSET(I438,0,0,计算结果!B$18-1,1))/'000300'!I438=计算结果!B$18,计算结果!B$18-1,SUM(OFFSET(I438,0,0,计算结果!B$18,1))/'000300'!I438-1),0,1,1)/E437-1,J437))</f>
        <v>-5.3703985291881917E-3</v>
      </c>
      <c r="K438" s="34">
        <f ca="1">IF(I438=1,0.02,IF(I438&gt;I437,IF(AND(J438&gt;0,J437&gt;0,MAX(OFFSET(C438,0,0,计算结果!B$18-1,1))&gt;MAX(OFFSET('000300'!C437,0,0,-计算结果!B$18+1,1))),K437+0.02,IF(AND(J438&lt;0,J437&lt;0,MIN(OFFSET(C438,0,0,计算结果!B$18-1,1))&lt;MIN(OFFSET('000300'!C437,0,0,-计算结果!B$18+1,1))),K437+0.02,0.02)),K437))</f>
        <v>0.02</v>
      </c>
      <c r="L438" s="34">
        <f ca="1">IF(I438&lt;&gt;I437,IF(OFFSET(J438,计算结果!B$18,0,1,1)&gt;0,MAX(OFFSET(C438,0,0,计算结果!B$18-1,1)),IF(OFFSET(J438,计算结果!B$18,0,1,1)&lt;0,MIN(OFFSET(D438,0,0,计算结果!B$18-1,1)),L437)),L437)</f>
        <v>1457.37</v>
      </c>
      <c r="M438" s="34">
        <f t="shared" ca="1" si="34"/>
        <v>1294.6206967354995</v>
      </c>
      <c r="N438" s="33" t="str">
        <f t="shared" ca="1" si="33"/>
        <v>买</v>
      </c>
      <c r="O438" s="4" t="str">
        <f t="shared" ca="1" si="31"/>
        <v/>
      </c>
      <c r="P438" s="3">
        <f ca="1">IF(N437="买",E438/E437-1,0)-IF(O438=1,计算结果!B$17,0)</f>
        <v>6.4071550020043944E-3</v>
      </c>
      <c r="Q438" s="2">
        <f t="shared" ca="1" si="32"/>
        <v>1.4856157071522293</v>
      </c>
      <c r="R438" s="3">
        <f ca="1">1-Q438/MAX(Q$2:Q438)</f>
        <v>0</v>
      </c>
    </row>
    <row r="439" spans="1:18" x14ac:dyDescent="0.15">
      <c r="A439" s="1">
        <v>39017</v>
      </c>
      <c r="B439">
        <v>1455.98</v>
      </c>
      <c r="C439">
        <v>1460.45</v>
      </c>
      <c r="D439" s="22">
        <v>1433.35</v>
      </c>
      <c r="E439" s="22">
        <v>1439.05</v>
      </c>
      <c r="F439" s="16">
        <v>21496188928</v>
      </c>
      <c r="G439" s="3">
        <f t="shared" si="30"/>
        <v>-1.1702573329945287E-2</v>
      </c>
      <c r="H439" s="3">
        <f>1-E439/MAX(E$2:E439)</f>
        <v>1.1702573329945287E-2</v>
      </c>
      <c r="I439" s="44">
        <f>INT((ROW()-2)/计算结果!B$18+1)</f>
        <v>219</v>
      </c>
      <c r="J439" s="3">
        <f ca="1">IF(AND(I439=1,I439&lt;&gt;I438),0,IF(I439&gt;I438,OFFSET(E439,IF(SUM(OFFSET(I439,0,0,计算结果!B$18-1,1))/'000300'!I439=计算结果!B$18,计算结果!B$18-1,SUM(OFFSET(I439,0,0,计算结果!B$18,1))/'000300'!I439-1),0,1,1)/E438-1,J438))</f>
        <v>-5.3703985291881917E-3</v>
      </c>
      <c r="K439" s="34">
        <f ca="1">IF(I439=1,0.02,IF(I439&gt;I438,IF(AND(J439&gt;0,J438&gt;0,MAX(OFFSET(C439,0,0,计算结果!B$18-1,1))&gt;MAX(OFFSET('000300'!C438,0,0,-计算结果!B$18+1,1))),K438+0.02,IF(AND(J439&lt;0,J438&lt;0,MIN(OFFSET(C439,0,0,计算结果!B$18-1,1))&lt;MIN(OFFSET('000300'!C438,0,0,-计算结果!B$18+1,1))),K438+0.02,0.02)),K438))</f>
        <v>0.02</v>
      </c>
      <c r="L439" s="34">
        <f ca="1">IF(I439&lt;&gt;I438,IF(OFFSET(J439,计算结果!B$18,0,1,1)&gt;0,MAX(OFFSET(C439,0,0,计算结果!B$18-1,1)),IF(OFFSET(J439,计算结果!B$18,0,1,1)&lt;0,MIN(OFFSET(D439,0,0,计算结果!B$18-1,1)),L438)),L438)</f>
        <v>1457.37</v>
      </c>
      <c r="M439" s="34">
        <f t="shared" ca="1" si="34"/>
        <v>1294.6206967354995</v>
      </c>
      <c r="N439" s="33" t="str">
        <f t="shared" ca="1" si="33"/>
        <v>买</v>
      </c>
      <c r="O439" s="4" t="str">
        <f t="shared" ca="1" si="31"/>
        <v/>
      </c>
      <c r="P439" s="3">
        <f ca="1">IF(N438="买",E439/E438-1,0)-IF(O439=1,计算结果!B$17,0)</f>
        <v>-1.1702573329945287E-2</v>
      </c>
      <c r="Q439" s="2">
        <f t="shared" ca="1" si="32"/>
        <v>1.4682301803991618</v>
      </c>
      <c r="R439" s="3">
        <f ca="1">1-Q439/MAX(Q$2:Q439)</f>
        <v>1.1702573329945398E-2</v>
      </c>
    </row>
    <row r="440" spans="1:18" x14ac:dyDescent="0.15">
      <c r="A440" s="1">
        <v>39020</v>
      </c>
      <c r="B440">
        <v>1436.66</v>
      </c>
      <c r="C440">
        <v>1446.24</v>
      </c>
      <c r="D440" s="22">
        <v>1428.33</v>
      </c>
      <c r="E440" s="22">
        <v>1446.24</v>
      </c>
      <c r="F440" s="16">
        <v>19874455552</v>
      </c>
      <c r="G440" s="3">
        <f t="shared" si="30"/>
        <v>4.9963517598416995E-3</v>
      </c>
      <c r="H440" s="3">
        <f>1-E440/MAX(E$2:E440)</f>
        <v>6.7646917429553532E-3</v>
      </c>
      <c r="I440" s="44">
        <f>INT((ROW()-2)/计算结果!B$18+1)</f>
        <v>220</v>
      </c>
      <c r="J440" s="3">
        <f ca="1">IF(AND(I440=1,I440&lt;&gt;I439),0,IF(I440&gt;I439,OFFSET(E440,IF(SUM(OFFSET(I440,0,0,计算结果!B$18-1,1))/'000300'!I440=计算结果!B$18,计算结果!B$18-1,SUM(OFFSET(I440,0,0,计算结果!B$18,1))/'000300'!I440-1),0,1,1)/E439-1,J439))</f>
        <v>1.766443139571261E-2</v>
      </c>
      <c r="K440" s="34">
        <f ca="1">IF(I440=1,0.02,IF(I440&gt;I439,IF(AND(J440&gt;0,J439&gt;0,MAX(OFFSET(C440,0,0,计算结果!B$18-1,1))&gt;MAX(OFFSET('000300'!C439,0,0,-计算结果!B$18+1,1))),K439+0.02,IF(AND(J440&lt;0,J439&lt;0,MIN(OFFSET(C440,0,0,计算结果!B$18-1,1))&lt;MIN(OFFSET('000300'!C439,0,0,-计算结果!B$18+1,1))),K439+0.02,0.02)),K439))</f>
        <v>0.02</v>
      </c>
      <c r="L440" s="34">
        <f ca="1">IF(I440&lt;&gt;I439,IF(OFFSET(J440,计算结果!B$18,0,1,1)&gt;0,MAX(OFFSET(C440,0,0,计算结果!B$18-1,1)),IF(OFFSET(J440,计算结果!B$18,0,1,1)&lt;0,MIN(OFFSET(D440,0,0,计算结果!B$18-1,1)),L439)),L439)</f>
        <v>1446.24</v>
      </c>
      <c r="M440" s="34">
        <f t="shared" ca="1" si="34"/>
        <v>1297.6530828007894</v>
      </c>
      <c r="N440" s="33" t="str">
        <f t="shared" ca="1" si="33"/>
        <v>买</v>
      </c>
      <c r="O440" s="4" t="str">
        <f t="shared" ca="1" si="31"/>
        <v/>
      </c>
      <c r="P440" s="3">
        <f ca="1">IF(N439="买",E440/E439-1,0)-IF(O440=1,计算结果!B$17,0)</f>
        <v>4.9963517598416995E-3</v>
      </c>
      <c r="Q440" s="2">
        <f t="shared" ca="1" si="32"/>
        <v>1.4755659748448517</v>
      </c>
      <c r="R440" s="3">
        <f ca="1">1-Q440/MAX(Q$2:Q440)</f>
        <v>6.7646917429554643E-3</v>
      </c>
    </row>
    <row r="441" spans="1:18" x14ac:dyDescent="0.15">
      <c r="A441" s="1">
        <v>39021</v>
      </c>
      <c r="B441">
        <v>1447.06</v>
      </c>
      <c r="C441">
        <v>1464.48</v>
      </c>
      <c r="D441" s="22">
        <v>1447.06</v>
      </c>
      <c r="E441" s="22">
        <v>1464.47</v>
      </c>
      <c r="F441" s="16">
        <v>21463617536</v>
      </c>
      <c r="G441" s="3">
        <f t="shared" si="30"/>
        <v>1.2605100121694912E-2</v>
      </c>
      <c r="H441" s="3">
        <f>1-E441/MAX(E$2:E441)</f>
        <v>0</v>
      </c>
      <c r="I441" s="44">
        <f>INT((ROW()-2)/计算结果!B$18+1)</f>
        <v>220</v>
      </c>
      <c r="J441" s="3">
        <f ca="1">IF(AND(I441=1,I441&lt;&gt;I440),0,IF(I441&gt;I440,OFFSET(E441,IF(SUM(OFFSET(I441,0,0,计算结果!B$18-1,1))/'000300'!I441=计算结果!B$18,计算结果!B$18-1,SUM(OFFSET(I441,0,0,计算结果!B$18,1))/'000300'!I441-1),0,1,1)/E440-1,J440))</f>
        <v>1.766443139571261E-2</v>
      </c>
      <c r="K441" s="34">
        <f ca="1">IF(I441=1,0.02,IF(I441&gt;I440,IF(AND(J441&gt;0,J440&gt;0,MAX(OFFSET(C441,0,0,计算结果!B$18-1,1))&gt;MAX(OFFSET('000300'!C440,0,0,-计算结果!B$18+1,1))),K440+0.02,IF(AND(J441&lt;0,J440&lt;0,MIN(OFFSET(C441,0,0,计算结果!B$18-1,1))&lt;MIN(OFFSET('000300'!C440,0,0,-计算结果!B$18+1,1))),K440+0.02,0.02)),K440))</f>
        <v>0.02</v>
      </c>
      <c r="L441" s="34">
        <f ca="1">IF(I441&lt;&gt;I440,IF(OFFSET(J441,计算结果!B$18,0,1,1)&gt;0,MAX(OFFSET(C441,0,0,计算结果!B$18-1,1)),IF(OFFSET(J441,计算结果!B$18,0,1,1)&lt;0,MIN(OFFSET(D441,0,0,计算结果!B$18-1,1)),L440)),L440)</f>
        <v>1446.24</v>
      </c>
      <c r="M441" s="34">
        <f t="shared" ca="1" si="34"/>
        <v>1297.6530828007894</v>
      </c>
      <c r="N441" s="33" t="str">
        <f t="shared" ca="1" si="33"/>
        <v>买</v>
      </c>
      <c r="O441" s="4" t="str">
        <f t="shared" ca="1" si="31"/>
        <v/>
      </c>
      <c r="P441" s="3">
        <f ca="1">IF(N440="买",E441/E440-1,0)-IF(O441=1,计算结果!B$17,0)</f>
        <v>1.2605100121694912E-2</v>
      </c>
      <c r="Q441" s="2">
        <f t="shared" ca="1" si="32"/>
        <v>1.4941656316939376</v>
      </c>
      <c r="R441" s="3">
        <f ca="1">1-Q441/MAX(Q$2:Q441)</f>
        <v>0</v>
      </c>
    </row>
    <row r="442" spans="1:18" x14ac:dyDescent="0.15">
      <c r="A442" s="1">
        <v>39022</v>
      </c>
      <c r="B442">
        <v>1465.67</v>
      </c>
      <c r="C442">
        <v>1479.41</v>
      </c>
      <c r="D442" s="22">
        <v>1461.32</v>
      </c>
      <c r="E442" s="22">
        <v>1479.41</v>
      </c>
      <c r="F442" s="16">
        <v>23518429184</v>
      </c>
      <c r="G442" s="3">
        <f t="shared" si="30"/>
        <v>1.0201642915184328E-2</v>
      </c>
      <c r="H442" s="3">
        <f>1-E442/MAX(E$2:E442)</f>
        <v>0</v>
      </c>
      <c r="I442" s="44">
        <f>INT((ROW()-2)/计算结果!B$18+1)</f>
        <v>221</v>
      </c>
      <c r="J442" s="3">
        <f ca="1">IF(AND(I442=1,I442&lt;&gt;I441),0,IF(I442&gt;I441,OFFSET(E442,IF(SUM(OFFSET(I442,0,0,计算结果!B$18-1,1))/'000300'!I442=计算结果!B$18,计算结果!B$18-1,SUM(OFFSET(I442,0,0,计算结果!B$18,1))/'000300'!I442-1),0,1,1)/E441-1,J441))</f>
        <v>1.0372353137995338E-2</v>
      </c>
      <c r="K442" s="34">
        <f ca="1">IF(I442=1,0.02,IF(I442&gt;I441,IF(AND(J442&gt;0,J441&gt;0,MAX(OFFSET(C442,0,0,计算结果!B$18-1,1))&gt;MAX(OFFSET('000300'!C441,0,0,-计算结果!B$18+1,1))),K441+0.02,IF(AND(J442&lt;0,J441&lt;0,MIN(OFFSET(C442,0,0,计算结果!B$18-1,1))&lt;MIN(OFFSET('000300'!C441,0,0,-计算结果!B$18+1,1))),K441+0.02,0.02)),K441))</f>
        <v>0.04</v>
      </c>
      <c r="L442" s="34">
        <f ca="1">IF(I442&lt;&gt;I441,IF(OFFSET(J442,计算结果!B$18,0,1,1)&gt;0,MAX(OFFSET(C442,0,0,计算结果!B$18-1,1)),IF(OFFSET(J442,计算结果!B$18,0,1,1)&lt;0,MIN(OFFSET(D442,0,0,计算结果!B$18-1,1)),L441)),L441)</f>
        <v>1479.41</v>
      </c>
      <c r="M442" s="34">
        <f t="shared" ca="1" si="34"/>
        <v>1304.9233594887578</v>
      </c>
      <c r="N442" s="33" t="str">
        <f t="shared" ca="1" si="33"/>
        <v>买</v>
      </c>
      <c r="O442" s="4" t="str">
        <f t="shared" ca="1" si="31"/>
        <v/>
      </c>
      <c r="P442" s="3">
        <f ca="1">IF(N441="买",E442/E441-1,0)-IF(O442=1,计算结果!B$17,0)</f>
        <v>1.0201642915184328E-2</v>
      </c>
      <c r="Q442" s="2">
        <f t="shared" ca="1" si="32"/>
        <v>1.5094085759246199</v>
      </c>
      <c r="R442" s="3">
        <f ca="1">1-Q442/MAX(Q$2:Q442)</f>
        <v>0</v>
      </c>
    </row>
    <row r="443" spans="1:18" x14ac:dyDescent="0.15">
      <c r="A443" s="1">
        <v>39023</v>
      </c>
      <c r="B443">
        <v>1480.55</v>
      </c>
      <c r="C443">
        <v>1480.55</v>
      </c>
      <c r="D443" s="22">
        <v>1464.6</v>
      </c>
      <c r="E443" s="22">
        <v>1479.66</v>
      </c>
      <c r="F443" s="16">
        <v>24757962752</v>
      </c>
      <c r="G443" s="3">
        <f t="shared" si="30"/>
        <v>1.6898628507311386E-4</v>
      </c>
      <c r="H443" s="3">
        <f>1-E443/MAX(E$2:E443)</f>
        <v>0</v>
      </c>
      <c r="I443" s="44">
        <f>INT((ROW()-2)/计算结果!B$18+1)</f>
        <v>221</v>
      </c>
      <c r="J443" s="3">
        <f ca="1">IF(AND(I443=1,I443&lt;&gt;I442),0,IF(I443&gt;I442,OFFSET(E443,IF(SUM(OFFSET(I443,0,0,计算结果!B$18-1,1))/'000300'!I443=计算结果!B$18,计算结果!B$18-1,SUM(OFFSET(I443,0,0,计算结果!B$18,1))/'000300'!I443-1),0,1,1)/E442-1,J442))</f>
        <v>1.0372353137995338E-2</v>
      </c>
      <c r="K443" s="34">
        <f ca="1">IF(I443=1,0.02,IF(I443&gt;I442,IF(AND(J443&gt;0,J442&gt;0,MAX(OFFSET(C443,0,0,计算结果!B$18-1,1))&gt;MAX(OFFSET('000300'!C442,0,0,-计算结果!B$18+1,1))),K442+0.02,IF(AND(J443&lt;0,J442&lt;0,MIN(OFFSET(C443,0,0,计算结果!B$18-1,1))&lt;MIN(OFFSET('000300'!C442,0,0,-计算结果!B$18+1,1))),K442+0.02,0.02)),K442))</f>
        <v>0.04</v>
      </c>
      <c r="L443" s="34">
        <f ca="1">IF(I443&lt;&gt;I442,IF(OFFSET(J443,计算结果!B$18,0,1,1)&gt;0,MAX(OFFSET(C443,0,0,计算结果!B$18-1,1)),IF(OFFSET(J443,计算结果!B$18,0,1,1)&lt;0,MIN(OFFSET(D443,0,0,计算结果!B$18-1,1)),L442)),L442)</f>
        <v>1479.41</v>
      </c>
      <c r="M443" s="34">
        <f t="shared" ca="1" si="34"/>
        <v>1304.9233594887578</v>
      </c>
      <c r="N443" s="33" t="str">
        <f t="shared" ca="1" si="33"/>
        <v>买</v>
      </c>
      <c r="O443" s="4" t="str">
        <f t="shared" ca="1" si="31"/>
        <v/>
      </c>
      <c r="P443" s="3">
        <f ca="1">IF(N442="买",E443/E442-1,0)-IF(O443=1,计算结果!B$17,0)</f>
        <v>1.6898628507311386E-4</v>
      </c>
      <c r="Q443" s="2">
        <f t="shared" ca="1" si="32"/>
        <v>1.5096636452725229</v>
      </c>
      <c r="R443" s="3">
        <f ca="1">1-Q443/MAX(Q$2:Q443)</f>
        <v>0</v>
      </c>
    </row>
    <row r="444" spans="1:18" x14ac:dyDescent="0.15">
      <c r="A444" s="1">
        <v>39024</v>
      </c>
      <c r="B444">
        <v>1481.58</v>
      </c>
      <c r="C444">
        <v>1497.47</v>
      </c>
      <c r="D444" s="22">
        <v>1480.77</v>
      </c>
      <c r="E444" s="22">
        <v>1488.29</v>
      </c>
      <c r="F444" s="16">
        <v>23319283712</v>
      </c>
      <c r="G444" s="3">
        <f t="shared" si="30"/>
        <v>5.8324209615721045E-3</v>
      </c>
      <c r="H444" s="3">
        <f>1-E444/MAX(E$2:E444)</f>
        <v>0</v>
      </c>
      <c r="I444" s="44">
        <f>INT((ROW()-2)/计算结果!B$18+1)</f>
        <v>222</v>
      </c>
      <c r="J444" s="3">
        <f ca="1">IF(AND(I444=1,I444&lt;&gt;I443),0,IF(I444&gt;I443,OFFSET(E444,IF(SUM(OFFSET(I444,0,0,计算结果!B$18-1,1))/'000300'!I444=计算结果!B$18,计算结果!B$18-1,SUM(OFFSET(I444,0,0,计算结果!B$18,1))/'000300'!I444-1),0,1,1)/E443-1,J443))</f>
        <v>1.9078707270589135E-2</v>
      </c>
      <c r="K444" s="34">
        <f ca="1">IF(I444=1,0.02,IF(I444&gt;I443,IF(AND(J444&gt;0,J443&gt;0,MAX(OFFSET(C444,0,0,计算结果!B$18-1,1))&gt;MAX(OFFSET('000300'!C443,0,0,-计算结果!B$18+1,1))),K443+0.02,IF(AND(J444&lt;0,J443&lt;0,MIN(OFFSET(C444,0,0,计算结果!B$18-1,1))&lt;MIN(OFFSET('000300'!C443,0,0,-计算结果!B$18+1,1))),K443+0.02,0.02)),K443))</f>
        <v>0.06</v>
      </c>
      <c r="L444" s="34">
        <f ca="1">IF(I444&lt;&gt;I443,IF(OFFSET(J444,计算结果!B$18,0,1,1)&gt;0,MAX(OFFSET(C444,0,0,计算结果!B$18-1,1)),IF(OFFSET(J444,计算结果!B$18,0,1,1)&lt;0,MIN(OFFSET(D444,0,0,计算结果!B$18-1,1)),L443)),L443)</f>
        <v>1480.77</v>
      </c>
      <c r="M444" s="34">
        <f t="shared" ca="1" si="34"/>
        <v>1315.4741579194324</v>
      </c>
      <c r="N444" s="33" t="str">
        <f t="shared" ca="1" si="33"/>
        <v>买</v>
      </c>
      <c r="O444" s="4" t="str">
        <f t="shared" ca="1" si="31"/>
        <v/>
      </c>
      <c r="P444" s="3">
        <f ca="1">IF(N443="买",E444/E443-1,0)-IF(O444=1,计算结果!B$17,0)</f>
        <v>5.8324209615721045E-3</v>
      </c>
      <c r="Q444" s="2">
        <f t="shared" ca="1" si="32"/>
        <v>1.5184686391621338</v>
      </c>
      <c r="R444" s="3">
        <f ca="1">1-Q444/MAX(Q$2:Q444)</f>
        <v>0</v>
      </c>
    </row>
    <row r="445" spans="1:18" x14ac:dyDescent="0.15">
      <c r="A445" s="1">
        <v>39027</v>
      </c>
      <c r="B445">
        <v>1477.44</v>
      </c>
      <c r="C445">
        <v>1507.97</v>
      </c>
      <c r="D445" s="22">
        <v>1472</v>
      </c>
      <c r="E445" s="22">
        <v>1507.89</v>
      </c>
      <c r="F445" s="16">
        <v>25221679104</v>
      </c>
      <c r="G445" s="3">
        <f t="shared" si="30"/>
        <v>1.3169476378931622E-2</v>
      </c>
      <c r="H445" s="3">
        <f>1-E445/MAX(E$2:E445)</f>
        <v>0</v>
      </c>
      <c r="I445" s="44">
        <f>INT((ROW()-2)/计算结果!B$18+1)</f>
        <v>222</v>
      </c>
      <c r="J445" s="3">
        <f ca="1">IF(AND(I445=1,I445&lt;&gt;I444),0,IF(I445&gt;I444,OFFSET(E445,IF(SUM(OFFSET(I445,0,0,计算结果!B$18-1,1))/'000300'!I445=计算结果!B$18,计算结果!B$18-1,SUM(OFFSET(I445,0,0,计算结果!B$18,1))/'000300'!I445-1),0,1,1)/E444-1,J444))</f>
        <v>1.9078707270589135E-2</v>
      </c>
      <c r="K445" s="34">
        <f ca="1">IF(I445=1,0.02,IF(I445&gt;I444,IF(AND(J445&gt;0,J444&gt;0,MAX(OFFSET(C445,0,0,计算结果!B$18-1,1))&gt;MAX(OFFSET('000300'!C444,0,0,-计算结果!B$18+1,1))),K444+0.02,IF(AND(J445&lt;0,J444&lt;0,MIN(OFFSET(C445,0,0,计算结果!B$18-1,1))&lt;MIN(OFFSET('000300'!C444,0,0,-计算结果!B$18+1,1))),K444+0.02,0.02)),K444))</f>
        <v>0.06</v>
      </c>
      <c r="L445" s="34">
        <f ca="1">IF(I445&lt;&gt;I444,IF(OFFSET(J445,计算结果!B$18,0,1,1)&gt;0,MAX(OFFSET(C445,0,0,计算结果!B$18-1,1)),IF(OFFSET(J445,计算结果!B$18,0,1,1)&lt;0,MIN(OFFSET(D445,0,0,计算结果!B$18-1,1)),L444)),L444)</f>
        <v>1480.77</v>
      </c>
      <c r="M445" s="34">
        <f t="shared" ca="1" si="34"/>
        <v>1315.4741579194324</v>
      </c>
      <c r="N445" s="33" t="str">
        <f t="shared" ca="1" si="33"/>
        <v>买</v>
      </c>
      <c r="O445" s="4" t="str">
        <f t="shared" ca="1" si="31"/>
        <v/>
      </c>
      <c r="P445" s="3">
        <f ca="1">IF(N444="买",E445/E444-1,0)-IF(O445=1,计算结果!B$17,0)</f>
        <v>1.3169476378931622E-2</v>
      </c>
      <c r="Q445" s="2">
        <f t="shared" ca="1" si="32"/>
        <v>1.538466076037728</v>
      </c>
      <c r="R445" s="3">
        <f ca="1">1-Q445/MAX(Q$2:Q445)</f>
        <v>0</v>
      </c>
    </row>
    <row r="446" spans="1:18" x14ac:dyDescent="0.15">
      <c r="A446" s="1">
        <v>39028</v>
      </c>
      <c r="B446">
        <v>1512.65</v>
      </c>
      <c r="C446">
        <v>1516.8</v>
      </c>
      <c r="D446" s="22">
        <v>1491.33</v>
      </c>
      <c r="E446" s="22">
        <v>1516.1</v>
      </c>
      <c r="F446" s="16">
        <v>27894550528</v>
      </c>
      <c r="G446" s="3">
        <f t="shared" si="30"/>
        <v>5.4446942416221944E-3</v>
      </c>
      <c r="H446" s="3">
        <f>1-E446/MAX(E$2:E446)</f>
        <v>0</v>
      </c>
      <c r="I446" s="44">
        <f>INT((ROW()-2)/计算结果!B$18+1)</f>
        <v>223</v>
      </c>
      <c r="J446" s="3">
        <f ca="1">IF(AND(I446=1,I446&lt;&gt;I445),0,IF(I446&gt;I445,OFFSET(E446,IF(SUM(OFFSET(I446,0,0,计算结果!B$18-1,1))/'000300'!I446=计算结果!B$18,计算结果!B$18-1,SUM(OFFSET(I446,0,0,计算结果!B$18,1))/'000300'!I446-1),0,1,1)/E445-1,J445))</f>
        <v>-6.4460935479379033E-3</v>
      </c>
      <c r="K446" s="34">
        <f ca="1">IF(I446=1,0.02,IF(I446&gt;I445,IF(AND(J446&gt;0,J445&gt;0,MAX(OFFSET(C446,0,0,计算结果!B$18-1,1))&gt;MAX(OFFSET('000300'!C445,0,0,-计算结果!B$18+1,1))),K445+0.02,IF(AND(J446&lt;0,J445&lt;0,MIN(OFFSET(C446,0,0,计算结果!B$18-1,1))&lt;MIN(OFFSET('000300'!C445,0,0,-计算结果!B$18+1,1))),K445+0.02,0.02)),K445))</f>
        <v>0.02</v>
      </c>
      <c r="L446" s="34">
        <f ca="1">IF(I446&lt;&gt;I445,IF(OFFSET(J446,计算结果!B$18,0,1,1)&gt;0,MAX(OFFSET(C446,0,0,计算结果!B$18-1,1)),IF(OFFSET(J446,计算结果!B$18,0,1,1)&lt;0,MIN(OFFSET(D446,0,0,计算结果!B$18-1,1)),L445)),L445)</f>
        <v>1516.8</v>
      </c>
      <c r="M446" s="34">
        <f t="shared" ca="1" si="34"/>
        <v>1319.5006747610437</v>
      </c>
      <c r="N446" s="33" t="str">
        <f t="shared" ca="1" si="33"/>
        <v>买</v>
      </c>
      <c r="O446" s="4" t="str">
        <f t="shared" ca="1" si="31"/>
        <v/>
      </c>
      <c r="P446" s="3">
        <f ca="1">IF(N445="买",E446/E445-1,0)-IF(O446=1,计算结果!B$17,0)</f>
        <v>5.4446942416221944E-3</v>
      </c>
      <c r="Q446" s="2">
        <f t="shared" ca="1" si="32"/>
        <v>1.5468425534228618</v>
      </c>
      <c r="R446" s="3">
        <f ca="1">1-Q446/MAX(Q$2:Q446)</f>
        <v>0</v>
      </c>
    </row>
    <row r="447" spans="1:18" x14ac:dyDescent="0.15">
      <c r="A447" s="1">
        <v>39029</v>
      </c>
      <c r="B447">
        <v>1512.36</v>
      </c>
      <c r="C447">
        <v>1513.04</v>
      </c>
      <c r="D447" s="22">
        <v>1497.01</v>
      </c>
      <c r="E447" s="22">
        <v>1498.17</v>
      </c>
      <c r="F447" s="16">
        <v>19140306944</v>
      </c>
      <c r="G447" s="3">
        <f t="shared" si="30"/>
        <v>-1.1826396675680861E-2</v>
      </c>
      <c r="H447" s="3">
        <f>1-E447/MAX(E$2:E447)</f>
        <v>1.1826396675680861E-2</v>
      </c>
      <c r="I447" s="44">
        <f>INT((ROW()-2)/计算结果!B$18+1)</f>
        <v>223</v>
      </c>
      <c r="J447" s="3">
        <f ca="1">IF(AND(I447=1,I447&lt;&gt;I446),0,IF(I447&gt;I446,OFFSET(E447,IF(SUM(OFFSET(I447,0,0,计算结果!B$18-1,1))/'000300'!I447=计算结果!B$18,计算结果!B$18-1,SUM(OFFSET(I447,0,0,计算结果!B$18,1))/'000300'!I447-1),0,1,1)/E446-1,J446))</f>
        <v>-6.4460935479379033E-3</v>
      </c>
      <c r="K447" s="34">
        <f ca="1">IF(I447=1,0.02,IF(I447&gt;I446,IF(AND(J447&gt;0,J446&gt;0,MAX(OFFSET(C447,0,0,计算结果!B$18-1,1))&gt;MAX(OFFSET('000300'!C446,0,0,-计算结果!B$18+1,1))),K446+0.02,IF(AND(J447&lt;0,J446&lt;0,MIN(OFFSET(C447,0,0,计算结果!B$18-1,1))&lt;MIN(OFFSET('000300'!C446,0,0,-计算结果!B$18+1,1))),K446+0.02,0.02)),K446))</f>
        <v>0.02</v>
      </c>
      <c r="L447" s="34">
        <f ca="1">IF(I447&lt;&gt;I446,IF(OFFSET(J447,计算结果!B$18,0,1,1)&gt;0,MAX(OFFSET(C447,0,0,计算结果!B$18-1,1)),IF(OFFSET(J447,计算结果!B$18,0,1,1)&lt;0,MIN(OFFSET(D447,0,0,计算结果!B$18-1,1)),L446)),L446)</f>
        <v>1516.8</v>
      </c>
      <c r="M447" s="34">
        <f t="shared" ca="1" si="34"/>
        <v>1319.5006747610437</v>
      </c>
      <c r="N447" s="33" t="str">
        <f t="shared" ca="1" si="33"/>
        <v>买</v>
      </c>
      <c r="O447" s="4" t="str">
        <f t="shared" ca="1" si="31"/>
        <v/>
      </c>
      <c r="P447" s="3">
        <f ca="1">IF(N446="买",E447/E446-1,0)-IF(O447=1,计算结果!B$17,0)</f>
        <v>-1.1826396675680861E-2</v>
      </c>
      <c r="Q447" s="2">
        <f t="shared" ca="1" si="32"/>
        <v>1.5285489797912599</v>
      </c>
      <c r="R447" s="3">
        <f ca="1">1-Q447/MAX(Q$2:Q447)</f>
        <v>1.1826396675680861E-2</v>
      </c>
    </row>
    <row r="448" spans="1:18" x14ac:dyDescent="0.15">
      <c r="A448" s="1">
        <v>39030</v>
      </c>
      <c r="B448">
        <v>1491.8</v>
      </c>
      <c r="C448">
        <v>1527.38</v>
      </c>
      <c r="D448" s="22">
        <v>1489.2</v>
      </c>
      <c r="E448" s="22">
        <v>1524.71</v>
      </c>
      <c r="F448" s="16">
        <v>22283038720</v>
      </c>
      <c r="G448" s="3">
        <f t="shared" si="30"/>
        <v>1.7714945566924989E-2</v>
      </c>
      <c r="H448" s="3">
        <f>1-E448/MAX(E$2:E448)</f>
        <v>0</v>
      </c>
      <c r="I448" s="44">
        <f>INT((ROW()-2)/计算结果!B$18+1)</f>
        <v>224</v>
      </c>
      <c r="J448" s="3">
        <f ca="1">IF(AND(I448=1,I448&lt;&gt;I447),0,IF(I448&gt;I447,OFFSET(E448,IF(SUM(OFFSET(I448,0,0,计算结果!B$18-1,1))/'000300'!I448=计算结果!B$18,计算结果!B$18-1,SUM(OFFSET(I448,0,0,计算结果!B$18,1))/'000300'!I448-1),0,1,1)/E447-1,J447))</f>
        <v>3.9314630515894233E-3</v>
      </c>
      <c r="K448" s="34">
        <f ca="1">IF(I448=1,0.02,IF(I448&gt;I447,IF(AND(J448&gt;0,J447&gt;0,MAX(OFFSET(C448,0,0,计算结果!B$18-1,1))&gt;MAX(OFFSET('000300'!C447,0,0,-计算结果!B$18+1,1))),K447+0.02,IF(AND(J448&lt;0,J447&lt;0,MIN(OFFSET(C448,0,0,计算结果!B$18-1,1))&lt;MIN(OFFSET('000300'!C447,0,0,-计算结果!B$18+1,1))),K447+0.02,0.02)),K447))</f>
        <v>0.02</v>
      </c>
      <c r="L448" s="34">
        <f ca="1">IF(I448&lt;&gt;I447,IF(OFFSET(J448,计算结果!B$18,0,1,1)&gt;0,MAX(OFFSET(C448,0,0,计算结果!B$18-1,1)),IF(OFFSET(J448,计算结果!B$18,0,1,1)&lt;0,MIN(OFFSET(D448,0,0,计算结果!B$18-1,1)),L447)),L447)</f>
        <v>1489.2</v>
      </c>
      <c r="M448" s="34">
        <f t="shared" ca="1" si="34"/>
        <v>1322.8946612658228</v>
      </c>
      <c r="N448" s="33" t="str">
        <f t="shared" ca="1" si="33"/>
        <v>买</v>
      </c>
      <c r="O448" s="4" t="str">
        <f t="shared" ca="1" si="31"/>
        <v/>
      </c>
      <c r="P448" s="3">
        <f ca="1">IF(N447="买",E448/E447-1,0)-IF(O448=1,计算结果!B$17,0)</f>
        <v>1.7714945566924989E-2</v>
      </c>
      <c r="Q448" s="2">
        <f t="shared" ca="1" si="32"/>
        <v>1.5556271417646408</v>
      </c>
      <c r="R448" s="3">
        <f ca="1">1-Q448/MAX(Q$2:Q448)</f>
        <v>0</v>
      </c>
    </row>
    <row r="449" spans="1:18" x14ac:dyDescent="0.15">
      <c r="A449" s="1">
        <v>39031</v>
      </c>
      <c r="B449">
        <v>1525.23</v>
      </c>
      <c r="C449">
        <v>1535.2</v>
      </c>
      <c r="D449" s="22">
        <v>1493.2</v>
      </c>
      <c r="E449" s="22">
        <v>1504.06</v>
      </c>
      <c r="F449" s="16">
        <v>31931185152</v>
      </c>
      <c r="G449" s="3">
        <f t="shared" si="30"/>
        <v>-1.3543559103042613E-2</v>
      </c>
      <c r="H449" s="3">
        <f>1-E449/MAX(E$2:E449)</f>
        <v>1.3543559103042613E-2</v>
      </c>
      <c r="I449" s="44">
        <f>INT((ROW()-2)/计算结果!B$18+1)</f>
        <v>224</v>
      </c>
      <c r="J449" s="3">
        <f ca="1">IF(AND(I449=1,I449&lt;&gt;I448),0,IF(I449&gt;I448,OFFSET(E449,IF(SUM(OFFSET(I449,0,0,计算结果!B$18-1,1))/'000300'!I449=计算结果!B$18,计算结果!B$18-1,SUM(OFFSET(I449,0,0,计算结果!B$18,1))/'000300'!I449-1),0,1,1)/E448-1,J448))</f>
        <v>3.9314630515894233E-3</v>
      </c>
      <c r="K449" s="34">
        <f ca="1">IF(I449=1,0.02,IF(I449&gt;I448,IF(AND(J449&gt;0,J448&gt;0,MAX(OFFSET(C449,0,0,计算结果!B$18-1,1))&gt;MAX(OFFSET('000300'!C448,0,0,-计算结果!B$18+1,1))),K448+0.02,IF(AND(J449&lt;0,J448&lt;0,MIN(OFFSET(C449,0,0,计算结果!B$18-1,1))&lt;MIN(OFFSET('000300'!C448,0,0,-计算结果!B$18+1,1))),K448+0.02,0.02)),K448))</f>
        <v>0.02</v>
      </c>
      <c r="L449" s="34">
        <f ca="1">IF(I449&lt;&gt;I448,IF(OFFSET(J449,计算结果!B$18,0,1,1)&gt;0,MAX(OFFSET(C449,0,0,计算结果!B$18-1,1)),IF(OFFSET(J449,计算结果!B$18,0,1,1)&lt;0,MIN(OFFSET(D449,0,0,计算结果!B$18-1,1)),L448)),L448)</f>
        <v>1489.2</v>
      </c>
      <c r="M449" s="34">
        <f t="shared" ca="1" si="34"/>
        <v>1322.8946612658228</v>
      </c>
      <c r="N449" s="33" t="str">
        <f t="shared" ca="1" si="33"/>
        <v>买</v>
      </c>
      <c r="O449" s="4" t="str">
        <f t="shared" ca="1" si="31"/>
        <v/>
      </c>
      <c r="P449" s="3">
        <f ca="1">IF(N448="买",E449/E448-1,0)-IF(O449=1,计算结果!B$17,0)</f>
        <v>-1.3543559103042613E-2</v>
      </c>
      <c r="Q449" s="2">
        <f t="shared" ca="1" si="32"/>
        <v>1.5345584136278541</v>
      </c>
      <c r="R449" s="3">
        <f ca="1">1-Q449/MAX(Q$2:Q449)</f>
        <v>1.3543559103042613E-2</v>
      </c>
    </row>
    <row r="450" spans="1:18" x14ac:dyDescent="0.15">
      <c r="A450" s="1">
        <v>39034</v>
      </c>
      <c r="B450">
        <v>1498.06</v>
      </c>
      <c r="C450">
        <v>1512.95</v>
      </c>
      <c r="D450" s="22">
        <v>1465.63</v>
      </c>
      <c r="E450" s="22">
        <v>1475.78</v>
      </c>
      <c r="F450" s="16">
        <v>25176221696</v>
      </c>
      <c r="G450" s="3">
        <f t="shared" si="30"/>
        <v>-1.8802441391965741E-2</v>
      </c>
      <c r="H450" s="3">
        <f>1-E450/MAX(E$2:E450)</f>
        <v>3.2091348518734741E-2</v>
      </c>
      <c r="I450" s="44">
        <f>INT((ROW()-2)/计算结果!B$18+1)</f>
        <v>225</v>
      </c>
      <c r="J450" s="3">
        <f ca="1">IF(AND(I450=1,I450&lt;&gt;I449),0,IF(I450&gt;I449,OFFSET(E450,IF(SUM(OFFSET(I450,0,0,计算结果!B$18-1,1))/'000300'!I450=计算结果!B$18,计算结果!B$18-1,SUM(OFFSET(I450,0,0,计算结果!B$18,1))/'000300'!I450-1),0,1,1)/E449-1,J449))</f>
        <v>-6.8348337167399853E-3</v>
      </c>
      <c r="K450" s="34">
        <f ca="1">IF(I450=1,0.02,IF(I450&gt;I449,IF(AND(J450&gt;0,J449&gt;0,MAX(OFFSET(C450,0,0,计算结果!B$18-1,1))&gt;MAX(OFFSET('000300'!C449,0,0,-计算结果!B$18+1,1))),K449+0.02,IF(AND(J450&lt;0,J449&lt;0,MIN(OFFSET(C450,0,0,计算结果!B$18-1,1))&lt;MIN(OFFSET('000300'!C449,0,0,-计算结果!B$18+1,1))),K449+0.02,0.02)),K449))</f>
        <v>0.02</v>
      </c>
      <c r="L450" s="34">
        <f ca="1">IF(I450&lt;&gt;I449,IF(OFFSET(J450,计算结果!B$18,0,1,1)&gt;0,MAX(OFFSET(C450,0,0,计算结果!B$18-1,1)),IF(OFFSET(J450,计算结果!B$18,0,1,1)&lt;0,MIN(OFFSET(D450,0,0,计算结果!B$18-1,1)),L449)),L449)</f>
        <v>1512.95</v>
      </c>
      <c r="M450" s="34">
        <f t="shared" ca="1" si="34"/>
        <v>1326.6957680405064</v>
      </c>
      <c r="N450" s="33" t="str">
        <f t="shared" ca="1" si="33"/>
        <v>买</v>
      </c>
      <c r="O450" s="4" t="str">
        <f t="shared" ca="1" si="31"/>
        <v/>
      </c>
      <c r="P450" s="3">
        <f ca="1">IF(N449="买",E450/E449-1,0)-IF(O450=1,计算结果!B$17,0)</f>
        <v>-1.8802441391965741E-2</v>
      </c>
      <c r="Q450" s="2">
        <f t="shared" ca="1" si="32"/>
        <v>1.5057049689930684</v>
      </c>
      <c r="R450" s="3">
        <f ca="1">1-Q450/MAX(Q$2:Q450)</f>
        <v>3.2091348518734852E-2</v>
      </c>
    </row>
    <row r="451" spans="1:18" x14ac:dyDescent="0.15">
      <c r="A451" s="1">
        <v>39035</v>
      </c>
      <c r="B451">
        <v>1475.44</v>
      </c>
      <c r="C451">
        <v>1493.88</v>
      </c>
      <c r="D451" s="22">
        <v>1453.26</v>
      </c>
      <c r="E451" s="22">
        <v>1493.78</v>
      </c>
      <c r="F451" s="16">
        <v>22029307904</v>
      </c>
      <c r="G451" s="3">
        <f t="shared" ref="G451:G514" si="35">E451/E450-1</f>
        <v>1.2196939923294847E-2</v>
      </c>
      <c r="H451" s="3">
        <f>1-E451/MAX(E$2:E451)</f>
        <v>2.028582484538044E-2</v>
      </c>
      <c r="I451" s="44">
        <f>INT((ROW()-2)/计算结果!B$18+1)</f>
        <v>225</v>
      </c>
      <c r="J451" s="3">
        <f ca="1">IF(AND(I451=1,I451&lt;&gt;I450),0,IF(I451&gt;I450,OFFSET(E451,IF(SUM(OFFSET(I451,0,0,计算结果!B$18-1,1))/'000300'!I451=计算结果!B$18,计算结果!B$18-1,SUM(OFFSET(I451,0,0,计算结果!B$18,1))/'000300'!I451-1),0,1,1)/E450-1,J450))</f>
        <v>-6.8348337167399853E-3</v>
      </c>
      <c r="K451" s="34">
        <f ca="1">IF(I451=1,0.02,IF(I451&gt;I450,IF(AND(J451&gt;0,J450&gt;0,MAX(OFFSET(C451,0,0,计算结果!B$18-1,1))&gt;MAX(OFFSET('000300'!C450,0,0,-计算结果!B$18+1,1))),K450+0.02,IF(AND(J451&lt;0,J450&lt;0,MIN(OFFSET(C451,0,0,计算结果!B$18-1,1))&lt;MIN(OFFSET('000300'!C450,0,0,-计算结果!B$18+1,1))),K450+0.02,0.02)),K450))</f>
        <v>0.02</v>
      </c>
      <c r="L451" s="34">
        <f ca="1">IF(I451&lt;&gt;I450,IF(OFFSET(J451,计算结果!B$18,0,1,1)&gt;0,MAX(OFFSET(C451,0,0,计算结果!B$18-1,1)),IF(OFFSET(J451,计算结果!B$18,0,1,1)&lt;0,MIN(OFFSET(D451,0,0,计算结果!B$18-1,1)),L450)),L450)</f>
        <v>1512.95</v>
      </c>
      <c r="M451" s="34">
        <f t="shared" ca="1" si="34"/>
        <v>1326.6957680405064</v>
      </c>
      <c r="N451" s="33" t="str">
        <f t="shared" ca="1" si="33"/>
        <v>买</v>
      </c>
      <c r="O451" s="4" t="str">
        <f t="shared" ca="1" si="31"/>
        <v/>
      </c>
      <c r="P451" s="3">
        <f ca="1">IF(N450="买",E451/E450-1,0)-IF(O451=1,计算结果!B$17,0)</f>
        <v>1.2196939923294847E-2</v>
      </c>
      <c r="Q451" s="2">
        <f t="shared" ca="1" si="32"/>
        <v>1.5240699620420834</v>
      </c>
      <c r="R451" s="3">
        <f ca="1">1-Q451/MAX(Q$2:Q451)</f>
        <v>2.028582484538044E-2</v>
      </c>
    </row>
    <row r="452" spans="1:18" x14ac:dyDescent="0.15">
      <c r="A452" s="1">
        <v>39036</v>
      </c>
      <c r="B452">
        <v>1494.11</v>
      </c>
      <c r="C452">
        <v>1534.85</v>
      </c>
      <c r="D452" s="22">
        <v>1490.87</v>
      </c>
      <c r="E452" s="22">
        <v>1534.76</v>
      </c>
      <c r="F452" s="16">
        <v>26135568384</v>
      </c>
      <c r="G452" s="3">
        <f t="shared" si="35"/>
        <v>2.7433758652545936E-2</v>
      </c>
      <c r="H452" s="3">
        <f>1-E452/MAX(E$2:E452)</f>
        <v>0</v>
      </c>
      <c r="I452" s="44">
        <f>INT((ROW()-2)/计算结果!B$18+1)</f>
        <v>226</v>
      </c>
      <c r="J452" s="3">
        <f ca="1">IF(AND(I452=1,I452&lt;&gt;I451),0,IF(I452&gt;I451,OFFSET(E452,IF(SUM(OFFSET(I452,0,0,计算结果!B$18-1,1))/'000300'!I452=计算结果!B$18,计算结果!B$18-1,SUM(OFFSET(I452,0,0,计算结果!B$18,1))/'000300'!I452-1),0,1,1)/E451-1,J451))</f>
        <v>2.644967799809872E-2</v>
      </c>
      <c r="K452" s="34">
        <f ca="1">IF(I452=1,0.02,IF(I452&gt;I451,IF(AND(J452&gt;0,J451&gt;0,MAX(OFFSET(C452,0,0,计算结果!B$18-1,1))&gt;MAX(OFFSET('000300'!C451,0,0,-计算结果!B$18+1,1))),K451+0.02,IF(AND(J452&lt;0,J451&lt;0,MIN(OFFSET(C452,0,0,计算结果!B$18-1,1))&lt;MIN(OFFSET('000300'!C451,0,0,-计算结果!B$18+1,1))),K451+0.02,0.02)),K451))</f>
        <v>0.02</v>
      </c>
      <c r="L452" s="34">
        <f ca="1">IF(I452&lt;&gt;I451,IF(OFFSET(J452,计算结果!B$18,0,1,1)&gt;0,MAX(OFFSET(C452,0,0,计算结果!B$18-1,1)),IF(OFFSET(J452,计算结果!B$18,0,1,1)&lt;0,MIN(OFFSET(D452,0,0,计算结果!B$18-1,1)),L451)),L451)</f>
        <v>1534.85</v>
      </c>
      <c r="M452" s="34">
        <f t="shared" ca="1" si="34"/>
        <v>1330.8588526796964</v>
      </c>
      <c r="N452" s="33" t="str">
        <f t="shared" ca="1" si="33"/>
        <v>买</v>
      </c>
      <c r="O452" s="4" t="str">
        <f t="shared" ref="O452:O515" ca="1" si="36">IF(N451&lt;&gt;N452,1,"")</f>
        <v/>
      </c>
      <c r="P452" s="3">
        <f ca="1">IF(N451="买",E452/E451-1,0)-IF(O452=1,计算结果!B$17,0)</f>
        <v>2.7433758652545936E-2</v>
      </c>
      <c r="Q452" s="2">
        <f t="shared" ref="Q452:Q515" ca="1" si="37">IFERROR(Q451*(1+P452),Q451)</f>
        <v>1.5658809295503409</v>
      </c>
      <c r="R452" s="3">
        <f ca="1">1-Q452/MAX(Q$2:Q452)</f>
        <v>0</v>
      </c>
    </row>
    <row r="453" spans="1:18" x14ac:dyDescent="0.15">
      <c r="A453" s="1">
        <v>39037</v>
      </c>
      <c r="B453">
        <v>1540.26</v>
      </c>
      <c r="C453">
        <v>1558.41</v>
      </c>
      <c r="D453" s="22">
        <v>1531.29</v>
      </c>
      <c r="E453" s="22">
        <v>1533.29</v>
      </c>
      <c r="F453" s="16">
        <v>34127308800</v>
      </c>
      <c r="G453" s="3">
        <f t="shared" si="35"/>
        <v>-9.5780447757309872E-4</v>
      </c>
      <c r="H453" s="3">
        <f>1-E453/MAX(E$2:E453)</f>
        <v>9.5780447757309872E-4</v>
      </c>
      <c r="I453" s="44">
        <f>INT((ROW()-2)/计算结果!B$18+1)</f>
        <v>226</v>
      </c>
      <c r="J453" s="3">
        <f ca="1">IF(AND(I453=1,I453&lt;&gt;I452),0,IF(I453&gt;I452,OFFSET(E453,IF(SUM(OFFSET(I453,0,0,计算结果!B$18-1,1))/'000300'!I453=计算结果!B$18,计算结果!B$18-1,SUM(OFFSET(I453,0,0,计算结果!B$18,1))/'000300'!I453-1),0,1,1)/E452-1,J452))</f>
        <v>2.644967799809872E-2</v>
      </c>
      <c r="K453" s="34">
        <f ca="1">IF(I453=1,0.02,IF(I453&gt;I452,IF(AND(J453&gt;0,J452&gt;0,MAX(OFFSET(C453,0,0,计算结果!B$18-1,1))&gt;MAX(OFFSET('000300'!C452,0,0,-计算结果!B$18+1,1))),K452+0.02,IF(AND(J453&lt;0,J452&lt;0,MIN(OFFSET(C453,0,0,计算结果!B$18-1,1))&lt;MIN(OFFSET('000300'!C452,0,0,-计算结果!B$18+1,1))),K452+0.02,0.02)),K452))</f>
        <v>0.02</v>
      </c>
      <c r="L453" s="34">
        <f ca="1">IF(I453&lt;&gt;I452,IF(OFFSET(J453,计算结果!B$18,0,1,1)&gt;0,MAX(OFFSET(C453,0,0,计算结果!B$18-1,1)),IF(OFFSET(J453,计算结果!B$18,0,1,1)&lt;0,MIN(OFFSET(D453,0,0,计算结果!B$18-1,1)),L452)),L452)</f>
        <v>1534.85</v>
      </c>
      <c r="M453" s="34">
        <f t="shared" ca="1" si="34"/>
        <v>1330.8588526796964</v>
      </c>
      <c r="N453" s="33" t="str">
        <f t="shared" ca="1" si="33"/>
        <v>买</v>
      </c>
      <c r="O453" s="4" t="str">
        <f t="shared" ca="1" si="36"/>
        <v/>
      </c>
      <c r="P453" s="3">
        <f ca="1">IF(N452="买",E453/E452-1,0)-IF(O453=1,计算结果!B$17,0)</f>
        <v>-9.5780447757309872E-4</v>
      </c>
      <c r="Q453" s="2">
        <f t="shared" ca="1" si="37"/>
        <v>1.5643811217846713</v>
      </c>
      <c r="R453" s="3">
        <f ca="1">1-Q453/MAX(Q$2:Q453)</f>
        <v>9.5780447757309872E-4</v>
      </c>
    </row>
    <row r="454" spans="1:18" x14ac:dyDescent="0.15">
      <c r="A454" s="1">
        <v>39038</v>
      </c>
      <c r="B454">
        <v>1528.01</v>
      </c>
      <c r="C454">
        <v>1562.24</v>
      </c>
      <c r="D454" s="22">
        <v>1521.55</v>
      </c>
      <c r="E454" s="22">
        <v>1562.08</v>
      </c>
      <c r="F454" s="16">
        <v>26950445056</v>
      </c>
      <c r="G454" s="3">
        <f t="shared" si="35"/>
        <v>1.8776617600062551E-2</v>
      </c>
      <c r="H454" s="3">
        <f>1-E454/MAX(E$2:E454)</f>
        <v>0</v>
      </c>
      <c r="I454" s="44">
        <f>INT((ROW()-2)/计算结果!B$18+1)</f>
        <v>227</v>
      </c>
      <c r="J454" s="3">
        <f ca="1">IF(AND(I454=1,I454&lt;&gt;I453),0,IF(I454&gt;I453,OFFSET(E454,IF(SUM(OFFSET(I454,0,0,计算结果!B$18-1,1))/'000300'!I454=计算结果!B$18,计算结果!B$18-1,SUM(OFFSET(I454,0,0,计算结果!B$18,1))/'000300'!I454-1),0,1,1)/E453-1,J453))</f>
        <v>3.9046755669182032E-2</v>
      </c>
      <c r="K454" s="34">
        <f ca="1">IF(I454=1,0.02,IF(I454&gt;I453,IF(AND(J454&gt;0,J453&gt;0,MAX(OFFSET(C454,0,0,计算结果!B$18-1,1))&gt;MAX(OFFSET('000300'!C453,0,0,-计算结果!B$18+1,1))),K453+0.02,IF(AND(J454&lt;0,J453&lt;0,MIN(OFFSET(C454,0,0,计算结果!B$18-1,1))&lt;MIN(OFFSET('000300'!C453,0,0,-计算结果!B$18+1,1))),K453+0.02,0.02)),K453))</f>
        <v>0.04</v>
      </c>
      <c r="L454" s="34">
        <f ca="1">IF(I454&lt;&gt;I453,IF(OFFSET(J454,计算结果!B$18,0,1,1)&gt;0,MAX(OFFSET(C454,0,0,计算结果!B$18-1,1)),IF(OFFSET(J454,计算结果!B$18,0,1,1)&lt;0,MIN(OFFSET(D454,0,0,计算结果!B$18-1,1)),L453)),L453)</f>
        <v>1562.24</v>
      </c>
      <c r="M454" s="34">
        <f t="shared" ca="1" si="34"/>
        <v>1340.1140985725085</v>
      </c>
      <c r="N454" s="33" t="str">
        <f t="shared" ref="N454:N517" ca="1" si="38">IF(E454&gt;M454,"买","卖")</f>
        <v>买</v>
      </c>
      <c r="O454" s="4" t="str">
        <f t="shared" ca="1" si="36"/>
        <v/>
      </c>
      <c r="P454" s="3">
        <f ca="1">IF(N453="买",E454/E453-1,0)-IF(O454=1,计算结果!B$17,0)</f>
        <v>1.8776617600062551E-2</v>
      </c>
      <c r="Q454" s="2">
        <f t="shared" ca="1" si="37"/>
        <v>1.5937549078891788</v>
      </c>
      <c r="R454" s="3">
        <f ca="1">1-Q454/MAX(Q$2:Q454)</f>
        <v>0</v>
      </c>
    </row>
    <row r="455" spans="1:18" x14ac:dyDescent="0.15">
      <c r="A455" s="1">
        <v>39041</v>
      </c>
      <c r="B455">
        <v>1567.34</v>
      </c>
      <c r="C455">
        <v>1593.19</v>
      </c>
      <c r="D455" s="22">
        <v>1567.34</v>
      </c>
      <c r="E455" s="22">
        <v>1593.16</v>
      </c>
      <c r="F455" s="16">
        <v>32990613504</v>
      </c>
      <c r="G455" s="3">
        <f t="shared" si="35"/>
        <v>1.9896548192154251E-2</v>
      </c>
      <c r="H455" s="3">
        <f>1-E455/MAX(E$2:E455)</f>
        <v>0</v>
      </c>
      <c r="I455" s="44">
        <f>INT((ROW()-2)/计算结果!B$18+1)</f>
        <v>227</v>
      </c>
      <c r="J455" s="3">
        <f ca="1">IF(AND(I455=1,I455&lt;&gt;I454),0,IF(I455&gt;I454,OFFSET(E455,IF(SUM(OFFSET(I455,0,0,计算结果!B$18-1,1))/'000300'!I455=计算结果!B$18,计算结果!B$18-1,SUM(OFFSET(I455,0,0,计算结果!B$18,1))/'000300'!I455-1),0,1,1)/E454-1,J454))</f>
        <v>3.9046755669182032E-2</v>
      </c>
      <c r="K455" s="34">
        <f ca="1">IF(I455=1,0.02,IF(I455&gt;I454,IF(AND(J455&gt;0,J454&gt;0,MAX(OFFSET(C455,0,0,计算结果!B$18-1,1))&gt;MAX(OFFSET('000300'!C454,0,0,-计算结果!B$18+1,1))),K454+0.02,IF(AND(J455&lt;0,J454&lt;0,MIN(OFFSET(C455,0,0,计算结果!B$18-1,1))&lt;MIN(OFFSET('000300'!C454,0,0,-计算结果!B$18+1,1))),K454+0.02,0.02)),K454))</f>
        <v>0.04</v>
      </c>
      <c r="L455" s="34">
        <f ca="1">IF(I455&lt;&gt;I454,IF(OFFSET(J455,计算结果!B$18,0,1,1)&gt;0,MAX(OFFSET(C455,0,0,计算结果!B$18-1,1)),IF(OFFSET(J455,计算结果!B$18,0,1,1)&lt;0,MIN(OFFSET(D455,0,0,计算结果!B$18-1,1)),L454)),L454)</f>
        <v>1562.24</v>
      </c>
      <c r="M455" s="34">
        <f t="shared" ref="M455:M518" ca="1" si="39">IF(I455&gt;I454,M454+K455*(L455-M454),M454)</f>
        <v>1340.1140985725085</v>
      </c>
      <c r="N455" s="33" t="str">
        <f t="shared" ca="1" si="38"/>
        <v>买</v>
      </c>
      <c r="O455" s="4" t="str">
        <f t="shared" ca="1" si="36"/>
        <v/>
      </c>
      <c r="P455" s="3">
        <f ca="1">IF(N454="买",E455/E454-1,0)-IF(O455=1,计算结果!B$17,0)</f>
        <v>1.9896548192154251E-2</v>
      </c>
      <c r="Q455" s="2">
        <f t="shared" ca="1" si="37"/>
        <v>1.6254651292204783</v>
      </c>
      <c r="R455" s="3">
        <f ca="1">1-Q455/MAX(Q$2:Q455)</f>
        <v>0</v>
      </c>
    </row>
    <row r="456" spans="1:18" x14ac:dyDescent="0.15">
      <c r="A456" s="1">
        <v>39042</v>
      </c>
      <c r="B456">
        <v>1591.47</v>
      </c>
      <c r="C456">
        <v>1612.46</v>
      </c>
      <c r="D456" s="22">
        <v>1568.95</v>
      </c>
      <c r="E456" s="22">
        <v>1612.25</v>
      </c>
      <c r="F456" s="16">
        <v>32628580352</v>
      </c>
      <c r="G456" s="3">
        <f t="shared" si="35"/>
        <v>1.1982475080971167E-2</v>
      </c>
      <c r="H456" s="3">
        <f>1-E456/MAX(E$2:E456)</f>
        <v>0</v>
      </c>
      <c r="I456" s="44">
        <f>INT((ROW()-2)/计算结果!B$18+1)</f>
        <v>228</v>
      </c>
      <c r="J456" s="3">
        <f ca="1">IF(AND(I456=1,I456&lt;&gt;I455),0,IF(I456&gt;I455,OFFSET(E456,IF(SUM(OFFSET(I456,0,0,计算结果!B$18-1,1))/'000300'!I456=计算结果!B$18,计算结果!B$18-1,SUM(OFFSET(I456,0,0,计算结果!B$18,1))/'000300'!I456-1),0,1,1)/E455-1,J455))</f>
        <v>1.9376584900449245E-2</v>
      </c>
      <c r="K456" s="34">
        <f ca="1">IF(I456=1,0.02,IF(I456&gt;I455,IF(AND(J456&gt;0,J455&gt;0,MAX(OFFSET(C456,0,0,计算结果!B$18-1,1))&gt;MAX(OFFSET('000300'!C455,0,0,-计算结果!B$18+1,1))),K455+0.02,IF(AND(J456&lt;0,J455&lt;0,MIN(OFFSET(C456,0,0,计算结果!B$18-1,1))&lt;MIN(OFFSET('000300'!C455,0,0,-计算结果!B$18+1,1))),K455+0.02,0.02)),K455))</f>
        <v>0.06</v>
      </c>
      <c r="L456" s="34">
        <f ca="1">IF(I456&lt;&gt;I455,IF(OFFSET(J456,计算结果!B$18,0,1,1)&gt;0,MAX(OFFSET(C456,0,0,计算结果!B$18-1,1)),IF(OFFSET(J456,计算结果!B$18,0,1,1)&lt;0,MIN(OFFSET(D456,0,0,计算结果!B$18-1,1)),L455)),L455)</f>
        <v>1612.46</v>
      </c>
      <c r="M456" s="34">
        <f t="shared" ca="1" si="39"/>
        <v>1356.454852658158</v>
      </c>
      <c r="N456" s="33" t="str">
        <f t="shared" ca="1" si="38"/>
        <v>买</v>
      </c>
      <c r="O456" s="4" t="str">
        <f t="shared" ca="1" si="36"/>
        <v/>
      </c>
      <c r="P456" s="3">
        <f ca="1">IF(N455="买",E456/E455-1,0)-IF(O456=1,计算结果!B$17,0)</f>
        <v>1.1982475080971167E-2</v>
      </c>
      <c r="Q456" s="2">
        <f t="shared" ca="1" si="37"/>
        <v>1.6449422246263503</v>
      </c>
      <c r="R456" s="3">
        <f ca="1">1-Q456/MAX(Q$2:Q456)</f>
        <v>0</v>
      </c>
    </row>
    <row r="457" spans="1:18" x14ac:dyDescent="0.15">
      <c r="A457" s="1">
        <v>39043</v>
      </c>
      <c r="B457">
        <v>1610.05</v>
      </c>
      <c r="C457">
        <v>1639.41</v>
      </c>
      <c r="D457" s="22">
        <v>1600.38</v>
      </c>
      <c r="E457" s="22">
        <v>1624.03</v>
      </c>
      <c r="F457" s="16">
        <v>38065262592</v>
      </c>
      <c r="G457" s="3">
        <f t="shared" si="35"/>
        <v>7.306559156458281E-3</v>
      </c>
      <c r="H457" s="3">
        <f>1-E457/MAX(E$2:E457)</f>
        <v>0</v>
      </c>
      <c r="I457" s="44">
        <f>INT((ROW()-2)/计算结果!B$18+1)</f>
        <v>228</v>
      </c>
      <c r="J457" s="3">
        <f ca="1">IF(AND(I457=1,I457&lt;&gt;I456),0,IF(I457&gt;I456,OFFSET(E457,IF(SUM(OFFSET(I457,0,0,计算结果!B$18-1,1))/'000300'!I457=计算结果!B$18,计算结果!B$18-1,SUM(OFFSET(I457,0,0,计算结果!B$18,1))/'000300'!I457-1),0,1,1)/E456-1,J456))</f>
        <v>1.9376584900449245E-2</v>
      </c>
      <c r="K457" s="34">
        <f ca="1">IF(I457=1,0.02,IF(I457&gt;I456,IF(AND(J457&gt;0,J456&gt;0,MAX(OFFSET(C457,0,0,计算结果!B$18-1,1))&gt;MAX(OFFSET('000300'!C456,0,0,-计算结果!B$18+1,1))),K456+0.02,IF(AND(J457&lt;0,J456&lt;0,MIN(OFFSET(C457,0,0,计算结果!B$18-1,1))&lt;MIN(OFFSET('000300'!C456,0,0,-计算结果!B$18+1,1))),K456+0.02,0.02)),K456))</f>
        <v>0.06</v>
      </c>
      <c r="L457" s="34">
        <f ca="1">IF(I457&lt;&gt;I456,IF(OFFSET(J457,计算结果!B$18,0,1,1)&gt;0,MAX(OFFSET(C457,0,0,计算结果!B$18-1,1)),IF(OFFSET(J457,计算结果!B$18,0,1,1)&lt;0,MIN(OFFSET(D457,0,0,计算结果!B$18-1,1)),L456)),L456)</f>
        <v>1612.46</v>
      </c>
      <c r="M457" s="34">
        <f t="shared" ca="1" si="39"/>
        <v>1356.454852658158</v>
      </c>
      <c r="N457" s="33" t="str">
        <f t="shared" ca="1" si="38"/>
        <v>买</v>
      </c>
      <c r="O457" s="4" t="str">
        <f t="shared" ca="1" si="36"/>
        <v/>
      </c>
      <c r="P457" s="3">
        <f ca="1">IF(N456="买",E457/E456-1,0)-IF(O457=1,计算结果!B$17,0)</f>
        <v>7.306559156458281E-3</v>
      </c>
      <c r="Q457" s="2">
        <f t="shared" ca="1" si="37"/>
        <v>1.6569610922995388</v>
      </c>
      <c r="R457" s="3">
        <f ca="1">1-Q457/MAX(Q$2:Q457)</f>
        <v>0</v>
      </c>
    </row>
    <row r="458" spans="1:18" x14ac:dyDescent="0.15">
      <c r="A458" s="1">
        <v>39044</v>
      </c>
      <c r="B458">
        <v>1623.71</v>
      </c>
      <c r="C458">
        <v>1642.81</v>
      </c>
      <c r="D458" s="22">
        <v>1618.04</v>
      </c>
      <c r="E458" s="22">
        <v>1634.91</v>
      </c>
      <c r="F458" s="16">
        <v>31474405376</v>
      </c>
      <c r="G458" s="3">
        <f t="shared" si="35"/>
        <v>6.6993836320758948E-3</v>
      </c>
      <c r="H458" s="3">
        <f>1-E458/MAX(E$2:E458)</f>
        <v>0</v>
      </c>
      <c r="I458" s="44">
        <f>INT((ROW()-2)/计算结果!B$18+1)</f>
        <v>229</v>
      </c>
      <c r="J458" s="3">
        <f ca="1">IF(AND(I458=1,I458&lt;&gt;I457),0,IF(I458&gt;I457,OFFSET(E458,IF(SUM(OFFSET(I458,0,0,计算结果!B$18-1,1))/'000300'!I458=计算结果!B$18,计算结果!B$18-1,SUM(OFFSET(I458,0,0,计算结果!B$18,1))/'000300'!I458-1),0,1,1)/E457-1,J457))</f>
        <v>7.7276897594256155E-3</v>
      </c>
      <c r="K458" s="34">
        <f ca="1">IF(I458=1,0.02,IF(I458&gt;I457,IF(AND(J458&gt;0,J457&gt;0,MAX(OFFSET(C458,0,0,计算结果!B$18-1,1))&gt;MAX(OFFSET('000300'!C457,0,0,-计算结果!B$18+1,1))),K457+0.02,IF(AND(J458&lt;0,J457&lt;0,MIN(OFFSET(C458,0,0,计算结果!B$18-1,1))&lt;MIN(OFFSET('000300'!C457,0,0,-计算结果!B$18+1,1))),K457+0.02,0.02)),K457))</f>
        <v>0.08</v>
      </c>
      <c r="L458" s="34">
        <f ca="1">IF(I458&lt;&gt;I457,IF(OFFSET(J458,计算结果!B$18,0,1,1)&gt;0,MAX(OFFSET(C458,0,0,计算结果!B$18-1,1)),IF(OFFSET(J458,计算结果!B$18,0,1,1)&lt;0,MIN(OFFSET(D458,0,0,计算结果!B$18-1,1)),L457)),L457)</f>
        <v>1642.81</v>
      </c>
      <c r="M458" s="34">
        <f t="shared" ca="1" si="39"/>
        <v>1379.3632644455054</v>
      </c>
      <c r="N458" s="33" t="str">
        <f t="shared" ca="1" si="38"/>
        <v>买</v>
      </c>
      <c r="O458" s="4" t="str">
        <f t="shared" ca="1" si="36"/>
        <v/>
      </c>
      <c r="P458" s="3">
        <f ca="1">IF(N457="买",E458/E457-1,0)-IF(O458=1,计算结果!B$17,0)</f>
        <v>6.6993836320758948E-3</v>
      </c>
      <c r="Q458" s="2">
        <f t="shared" ca="1" si="37"/>
        <v>1.6680617103202768</v>
      </c>
      <c r="R458" s="3">
        <f ca="1">1-Q458/MAX(Q$2:Q458)</f>
        <v>0</v>
      </c>
    </row>
    <row r="459" spans="1:18" x14ac:dyDescent="0.15">
      <c r="A459" s="1">
        <v>39045</v>
      </c>
      <c r="B459">
        <v>1629.89</v>
      </c>
      <c r="C459">
        <v>1640.75</v>
      </c>
      <c r="D459" s="22">
        <v>1611.55</v>
      </c>
      <c r="E459" s="22">
        <v>1636.58</v>
      </c>
      <c r="F459" s="16">
        <v>32398045184</v>
      </c>
      <c r="G459" s="3">
        <f t="shared" si="35"/>
        <v>1.0214629551472676E-3</v>
      </c>
      <c r="H459" s="3">
        <f>1-E459/MAX(E$2:E459)</f>
        <v>0</v>
      </c>
      <c r="I459" s="44">
        <f>INT((ROW()-2)/计算结果!B$18+1)</f>
        <v>229</v>
      </c>
      <c r="J459" s="3">
        <f ca="1">IF(AND(I459=1,I459&lt;&gt;I458),0,IF(I459&gt;I458,OFFSET(E459,IF(SUM(OFFSET(I459,0,0,计算结果!B$18-1,1))/'000300'!I459=计算结果!B$18,计算结果!B$18-1,SUM(OFFSET(I459,0,0,计算结果!B$18,1))/'000300'!I459-1),0,1,1)/E458-1,J458))</f>
        <v>7.7276897594256155E-3</v>
      </c>
      <c r="K459" s="34">
        <f ca="1">IF(I459=1,0.02,IF(I459&gt;I458,IF(AND(J459&gt;0,J458&gt;0,MAX(OFFSET(C459,0,0,计算结果!B$18-1,1))&gt;MAX(OFFSET('000300'!C458,0,0,-计算结果!B$18+1,1))),K458+0.02,IF(AND(J459&lt;0,J458&lt;0,MIN(OFFSET(C459,0,0,计算结果!B$18-1,1))&lt;MIN(OFFSET('000300'!C458,0,0,-计算结果!B$18+1,1))),K458+0.02,0.02)),K458))</f>
        <v>0.08</v>
      </c>
      <c r="L459" s="34">
        <f ca="1">IF(I459&lt;&gt;I458,IF(OFFSET(J459,计算结果!B$18,0,1,1)&gt;0,MAX(OFFSET(C459,0,0,计算结果!B$18-1,1)),IF(OFFSET(J459,计算结果!B$18,0,1,1)&lt;0,MIN(OFFSET(D459,0,0,计算结果!B$18-1,1)),L458)),L458)</f>
        <v>1642.81</v>
      </c>
      <c r="M459" s="34">
        <f t="shared" ca="1" si="39"/>
        <v>1379.3632644455054</v>
      </c>
      <c r="N459" s="33" t="str">
        <f t="shared" ca="1" si="38"/>
        <v>买</v>
      </c>
      <c r="O459" s="4" t="str">
        <f t="shared" ca="1" si="36"/>
        <v/>
      </c>
      <c r="P459" s="3">
        <f ca="1">IF(N458="买",E459/E458-1,0)-IF(O459=1,计算结果!B$17,0)</f>
        <v>1.0214629551472676E-3</v>
      </c>
      <c r="Q459" s="2">
        <f t="shared" ca="1" si="37"/>
        <v>1.6697655735642687</v>
      </c>
      <c r="R459" s="3">
        <f ca="1">1-Q459/MAX(Q$2:Q459)</f>
        <v>0</v>
      </c>
    </row>
    <row r="460" spans="1:18" x14ac:dyDescent="0.15">
      <c r="A460" s="1">
        <v>39048</v>
      </c>
      <c r="B460">
        <v>1632.66</v>
      </c>
      <c r="C460">
        <v>1651.8</v>
      </c>
      <c r="D460" s="22">
        <v>1627.92</v>
      </c>
      <c r="E460" s="22">
        <v>1651.8</v>
      </c>
      <c r="F460" s="16">
        <v>32057819136</v>
      </c>
      <c r="G460" s="3">
        <f t="shared" si="35"/>
        <v>9.2998814601181756E-3</v>
      </c>
      <c r="H460" s="3">
        <f>1-E460/MAX(E$2:E460)</f>
        <v>0</v>
      </c>
      <c r="I460" s="44">
        <f>INT((ROW()-2)/计算结果!B$18+1)</f>
        <v>230</v>
      </c>
      <c r="J460" s="3">
        <f ca="1">IF(AND(I460=1,I460&lt;&gt;I459),0,IF(I460&gt;I459,OFFSET(E460,IF(SUM(OFFSET(I460,0,0,计算结果!B$18-1,1))/'000300'!I460=计算结果!B$18,计算结果!B$18-1,SUM(OFFSET(I460,0,0,计算结果!B$18,1))/'000300'!I460-1),0,1,1)/E459-1,J459))</f>
        <v>4.5399552725806647E-3</v>
      </c>
      <c r="K460" s="34">
        <f ca="1">IF(I460=1,0.02,IF(I460&gt;I459,IF(AND(J460&gt;0,J459&gt;0,MAX(OFFSET(C460,0,0,计算结果!B$18-1,1))&gt;MAX(OFFSET('000300'!C459,0,0,-计算结果!B$18+1,1))),K459+0.02,IF(AND(J460&lt;0,J459&lt;0,MIN(OFFSET(C460,0,0,计算结果!B$18-1,1))&lt;MIN(OFFSET('000300'!C459,0,0,-计算结果!B$18+1,1))),K459+0.02,0.02)),K459))</f>
        <v>0.1</v>
      </c>
      <c r="L460" s="34">
        <f ca="1">IF(I460&lt;&gt;I459,IF(OFFSET(J460,计算结果!B$18,0,1,1)&gt;0,MAX(OFFSET(C460,0,0,计算结果!B$18-1,1)),IF(OFFSET(J460,计算结果!B$18,0,1,1)&lt;0,MIN(OFFSET(D460,0,0,计算结果!B$18-1,1)),L459)),L459)</f>
        <v>1651.8</v>
      </c>
      <c r="M460" s="34">
        <f t="shared" ca="1" si="39"/>
        <v>1406.6069380009549</v>
      </c>
      <c r="N460" s="33" t="str">
        <f t="shared" ca="1" si="38"/>
        <v>买</v>
      </c>
      <c r="O460" s="4" t="str">
        <f t="shared" ca="1" si="36"/>
        <v/>
      </c>
      <c r="P460" s="3">
        <f ca="1">IF(N459="买",E460/E459-1,0)-IF(O460=1,计算结果!B$17,0)</f>
        <v>9.2998814601181756E-3</v>
      </c>
      <c r="Q460" s="2">
        <f t="shared" ca="1" si="37"/>
        <v>1.6852941954646026</v>
      </c>
      <c r="R460" s="3">
        <f ca="1">1-Q460/MAX(Q$2:Q460)</f>
        <v>0</v>
      </c>
    </row>
    <row r="461" spans="1:18" x14ac:dyDescent="0.15">
      <c r="A461" s="1">
        <v>39049</v>
      </c>
      <c r="B461">
        <v>1649.68</v>
      </c>
      <c r="C461">
        <v>1656.19</v>
      </c>
      <c r="D461" s="22">
        <v>1629.82</v>
      </c>
      <c r="E461" s="22">
        <v>1644.01</v>
      </c>
      <c r="F461" s="16">
        <v>29502973952</v>
      </c>
      <c r="G461" s="3">
        <f t="shared" si="35"/>
        <v>-4.7160673204987846E-3</v>
      </c>
      <c r="H461" s="3">
        <f>1-E461/MAX(E$2:E461)</f>
        <v>4.7160673204987846E-3</v>
      </c>
      <c r="I461" s="44">
        <f>INT((ROW()-2)/计算结果!B$18+1)</f>
        <v>230</v>
      </c>
      <c r="J461" s="3">
        <f ca="1">IF(AND(I461=1,I461&lt;&gt;I460),0,IF(I461&gt;I460,OFFSET(E461,IF(SUM(OFFSET(I461,0,0,计算结果!B$18-1,1))/'000300'!I461=计算结果!B$18,计算结果!B$18-1,SUM(OFFSET(I461,0,0,计算结果!B$18,1))/'000300'!I461-1),0,1,1)/E460-1,J460))</f>
        <v>4.5399552725806647E-3</v>
      </c>
      <c r="K461" s="34">
        <f ca="1">IF(I461=1,0.02,IF(I461&gt;I460,IF(AND(J461&gt;0,J460&gt;0,MAX(OFFSET(C461,0,0,计算结果!B$18-1,1))&gt;MAX(OFFSET('000300'!C460,0,0,-计算结果!B$18+1,1))),K460+0.02,IF(AND(J461&lt;0,J460&lt;0,MIN(OFFSET(C461,0,0,计算结果!B$18-1,1))&lt;MIN(OFFSET('000300'!C460,0,0,-计算结果!B$18+1,1))),K460+0.02,0.02)),K460))</f>
        <v>0.1</v>
      </c>
      <c r="L461" s="34">
        <f ca="1">IF(I461&lt;&gt;I460,IF(OFFSET(J461,计算结果!B$18,0,1,1)&gt;0,MAX(OFFSET(C461,0,0,计算结果!B$18-1,1)),IF(OFFSET(J461,计算结果!B$18,0,1,1)&lt;0,MIN(OFFSET(D461,0,0,计算结果!B$18-1,1)),L460)),L460)</f>
        <v>1651.8</v>
      </c>
      <c r="M461" s="34">
        <f t="shared" ca="1" si="39"/>
        <v>1406.6069380009549</v>
      </c>
      <c r="N461" s="33" t="str">
        <f t="shared" ca="1" si="38"/>
        <v>买</v>
      </c>
      <c r="O461" s="4" t="str">
        <f t="shared" ca="1" si="36"/>
        <v/>
      </c>
      <c r="P461" s="3">
        <f ca="1">IF(N460="买",E461/E460-1,0)-IF(O461=1,计算结果!B$17,0)</f>
        <v>-4.7160673204987846E-3</v>
      </c>
      <c r="Q461" s="2">
        <f t="shared" ca="1" si="37"/>
        <v>1.6773462345839456</v>
      </c>
      <c r="R461" s="3">
        <f ca="1">1-Q461/MAX(Q$2:Q461)</f>
        <v>4.7160673204987846E-3</v>
      </c>
    </row>
    <row r="462" spans="1:18" x14ac:dyDescent="0.15">
      <c r="A462" s="1">
        <v>39050</v>
      </c>
      <c r="B462">
        <v>1617.69</v>
      </c>
      <c r="C462">
        <v>1672.91</v>
      </c>
      <c r="D462" s="22">
        <v>1604.81</v>
      </c>
      <c r="E462" s="22">
        <v>1667.14</v>
      </c>
      <c r="F462" s="16">
        <v>30895011840</v>
      </c>
      <c r="G462" s="3">
        <f t="shared" si="35"/>
        <v>1.4069257486268416E-2</v>
      </c>
      <c r="H462" s="3">
        <f>1-E462/MAX(E$2:E462)</f>
        <v>0</v>
      </c>
      <c r="I462" s="44">
        <f>INT((ROW()-2)/计算结果!B$18+1)</f>
        <v>231</v>
      </c>
      <c r="J462" s="3">
        <f ca="1">IF(AND(I462=1,I462&lt;&gt;I461),0,IF(I462&gt;I461,OFFSET(E462,IF(SUM(OFFSET(I462,0,0,计算结果!B$18-1,1))/'000300'!I462=计算结果!B$18,计算结果!B$18-1,SUM(OFFSET(I462,0,0,计算结果!B$18,1))/'000300'!I462-1),0,1,1)/E461-1,J461))</f>
        <v>4.2791710512709802E-2</v>
      </c>
      <c r="K462" s="34">
        <f ca="1">IF(I462=1,0.02,IF(I462&gt;I461,IF(AND(J462&gt;0,J461&gt;0,MAX(OFFSET(C462,0,0,计算结果!B$18-1,1))&gt;MAX(OFFSET('000300'!C461,0,0,-计算结果!B$18+1,1))),K461+0.02,IF(AND(J462&lt;0,J461&lt;0,MIN(OFFSET(C462,0,0,计算结果!B$18-1,1))&lt;MIN(OFFSET('000300'!C461,0,0,-计算结果!B$18+1,1))),K461+0.02,0.02)),K461))</f>
        <v>0.12000000000000001</v>
      </c>
      <c r="L462" s="34">
        <f ca="1">IF(I462&lt;&gt;I461,IF(OFFSET(J462,计算结果!B$18,0,1,1)&gt;0,MAX(OFFSET(C462,0,0,计算结果!B$18-1,1)),IF(OFFSET(J462,计算结果!B$18,0,1,1)&lt;0,MIN(OFFSET(D462,0,0,计算结果!B$18-1,1)),L461)),L461)</f>
        <v>1672.91</v>
      </c>
      <c r="M462" s="34">
        <f t="shared" ca="1" si="39"/>
        <v>1438.5633054408404</v>
      </c>
      <c r="N462" s="33" t="str">
        <f t="shared" ca="1" si="38"/>
        <v>买</v>
      </c>
      <c r="O462" s="4" t="str">
        <f t="shared" ca="1" si="36"/>
        <v/>
      </c>
      <c r="P462" s="3">
        <f ca="1">IF(N461="买",E462/E461-1,0)-IF(O462=1,计算结果!B$17,0)</f>
        <v>1.4069257486268416E-2</v>
      </c>
      <c r="Q462" s="2">
        <f t="shared" ca="1" si="37"/>
        <v>1.70094525065193</v>
      </c>
      <c r="R462" s="3">
        <f ca="1">1-Q462/MAX(Q$2:Q462)</f>
        <v>0</v>
      </c>
    </row>
    <row r="463" spans="1:18" x14ac:dyDescent="0.15">
      <c r="A463" s="1">
        <v>39051</v>
      </c>
      <c r="B463">
        <v>1671.67</v>
      </c>
      <c r="C463">
        <v>1714.49</v>
      </c>
      <c r="D463" s="22">
        <v>1671.67</v>
      </c>
      <c r="E463" s="22">
        <v>1714.36</v>
      </c>
      <c r="F463" s="16">
        <v>39869046784</v>
      </c>
      <c r="G463" s="3">
        <f t="shared" si="35"/>
        <v>2.8323955996496952E-2</v>
      </c>
      <c r="H463" s="3">
        <f>1-E463/MAX(E$2:E463)</f>
        <v>0</v>
      </c>
      <c r="I463" s="44">
        <f>INT((ROW()-2)/计算结果!B$18+1)</f>
        <v>231</v>
      </c>
      <c r="J463" s="3">
        <f ca="1">IF(AND(I463=1,I463&lt;&gt;I462),0,IF(I463&gt;I462,OFFSET(E463,IF(SUM(OFFSET(I463,0,0,计算结果!B$18-1,1))/'000300'!I463=计算结果!B$18,计算结果!B$18-1,SUM(OFFSET(I463,0,0,计算结果!B$18,1))/'000300'!I463-1),0,1,1)/E462-1,J462))</f>
        <v>4.2791710512709802E-2</v>
      </c>
      <c r="K463" s="34">
        <f ca="1">IF(I463=1,0.02,IF(I463&gt;I462,IF(AND(J463&gt;0,J462&gt;0,MAX(OFFSET(C463,0,0,计算结果!B$18-1,1))&gt;MAX(OFFSET('000300'!C462,0,0,-计算结果!B$18+1,1))),K462+0.02,IF(AND(J463&lt;0,J462&lt;0,MIN(OFFSET(C463,0,0,计算结果!B$18-1,1))&lt;MIN(OFFSET('000300'!C462,0,0,-计算结果!B$18+1,1))),K462+0.02,0.02)),K462))</f>
        <v>0.12000000000000001</v>
      </c>
      <c r="L463" s="34">
        <f ca="1">IF(I463&lt;&gt;I462,IF(OFFSET(J463,计算结果!B$18,0,1,1)&gt;0,MAX(OFFSET(C463,0,0,计算结果!B$18-1,1)),IF(OFFSET(J463,计算结果!B$18,0,1,1)&lt;0,MIN(OFFSET(D463,0,0,计算结果!B$18-1,1)),L462)),L462)</f>
        <v>1672.91</v>
      </c>
      <c r="M463" s="34">
        <f t="shared" ca="1" si="39"/>
        <v>1438.5633054408404</v>
      </c>
      <c r="N463" s="33" t="str">
        <f t="shared" ca="1" si="38"/>
        <v>买</v>
      </c>
      <c r="O463" s="4" t="str">
        <f t="shared" ca="1" si="36"/>
        <v/>
      </c>
      <c r="P463" s="3">
        <f ca="1">IF(N462="买",E463/E462-1,0)-IF(O463=1,计算结果!B$17,0)</f>
        <v>2.8323955996496952E-2</v>
      </c>
      <c r="Q463" s="2">
        <f t="shared" ca="1" si="37"/>
        <v>1.7491227490838457</v>
      </c>
      <c r="R463" s="3">
        <f ca="1">1-Q463/MAX(Q$2:Q463)</f>
        <v>0</v>
      </c>
    </row>
    <row r="464" spans="1:18" x14ac:dyDescent="0.15">
      <c r="A464" s="1">
        <v>39052</v>
      </c>
      <c r="B464">
        <v>1719.28</v>
      </c>
      <c r="C464">
        <v>1741.8</v>
      </c>
      <c r="D464" s="22">
        <v>1715.79</v>
      </c>
      <c r="E464" s="22">
        <v>1729.22</v>
      </c>
      <c r="F464" s="16">
        <v>41045221376</v>
      </c>
      <c r="G464" s="3">
        <f t="shared" si="35"/>
        <v>8.6679577218320425E-3</v>
      </c>
      <c r="H464" s="3">
        <f>1-E464/MAX(E$2:E464)</f>
        <v>0</v>
      </c>
      <c r="I464" s="44">
        <f>INT((ROW()-2)/计算结果!B$18+1)</f>
        <v>232</v>
      </c>
      <c r="J464" s="3">
        <f ca="1">IF(AND(I464=1,I464&lt;&gt;I463),0,IF(I464&gt;I463,OFFSET(E464,IF(SUM(OFFSET(I464,0,0,计算结果!B$18-1,1))/'000300'!I464=计算结果!B$18,计算结果!B$18-1,SUM(OFFSET(I464,0,0,计算结果!B$18,1))/'000300'!I464-1),0,1,1)/E463-1,J463))</f>
        <v>3.8719988800485439E-2</v>
      </c>
      <c r="K464" s="34">
        <f ca="1">IF(I464=1,0.02,IF(I464&gt;I463,IF(AND(J464&gt;0,J463&gt;0,MAX(OFFSET(C464,0,0,计算结果!B$18-1,1))&gt;MAX(OFFSET('000300'!C463,0,0,-计算结果!B$18+1,1))),K463+0.02,IF(AND(J464&lt;0,J463&lt;0,MIN(OFFSET(C464,0,0,计算结果!B$18-1,1))&lt;MIN(OFFSET('000300'!C463,0,0,-计算结果!B$18+1,1))),K463+0.02,0.02)),K463))</f>
        <v>0.14000000000000001</v>
      </c>
      <c r="L464" s="34">
        <f ca="1">IF(I464&lt;&gt;I463,IF(OFFSET(J464,计算结果!B$18,0,1,1)&gt;0,MAX(OFFSET(C464,0,0,计算结果!B$18-1,1)),IF(OFFSET(J464,计算结果!B$18,0,1,1)&lt;0,MIN(OFFSET(D464,0,0,计算结果!B$18-1,1)),L463)),L463)</f>
        <v>1715.79</v>
      </c>
      <c r="M464" s="34">
        <f t="shared" ca="1" si="39"/>
        <v>1477.3750426791228</v>
      </c>
      <c r="N464" s="33" t="str">
        <f t="shared" ca="1" si="38"/>
        <v>买</v>
      </c>
      <c r="O464" s="4" t="str">
        <f t="shared" ca="1" si="36"/>
        <v/>
      </c>
      <c r="P464" s="3">
        <f ca="1">IF(N463="买",E464/E463-1,0)-IF(O464=1,计算结果!B$17,0)</f>
        <v>8.6679577218320425E-3</v>
      </c>
      <c r="Q464" s="2">
        <f t="shared" ca="1" si="37"/>
        <v>1.7642840711231991</v>
      </c>
      <c r="R464" s="3">
        <f ca="1">1-Q464/MAX(Q$2:Q464)</f>
        <v>0</v>
      </c>
    </row>
    <row r="465" spans="1:18" x14ac:dyDescent="0.15">
      <c r="A465" s="1">
        <v>39055</v>
      </c>
      <c r="B465">
        <v>1731.9</v>
      </c>
      <c r="C465">
        <v>1780.8</v>
      </c>
      <c r="D465" s="22">
        <v>1731.9</v>
      </c>
      <c r="E465" s="22">
        <v>1780.74</v>
      </c>
      <c r="F465" s="16">
        <v>46947581952</v>
      </c>
      <c r="G465" s="3">
        <f t="shared" si="35"/>
        <v>2.9793779854500935E-2</v>
      </c>
      <c r="H465" s="3">
        <f>1-E465/MAX(E$2:E465)</f>
        <v>0</v>
      </c>
      <c r="I465" s="44">
        <f>INT((ROW()-2)/计算结果!B$18+1)</f>
        <v>232</v>
      </c>
      <c r="J465" s="3">
        <f ca="1">IF(AND(I465=1,I465&lt;&gt;I464),0,IF(I465&gt;I464,OFFSET(E465,IF(SUM(OFFSET(I465,0,0,计算结果!B$18-1,1))/'000300'!I465=计算结果!B$18,计算结果!B$18-1,SUM(OFFSET(I465,0,0,计算结果!B$18,1))/'000300'!I465-1),0,1,1)/E464-1,J464))</f>
        <v>3.8719988800485439E-2</v>
      </c>
      <c r="K465" s="34">
        <f ca="1">IF(I465=1,0.02,IF(I465&gt;I464,IF(AND(J465&gt;0,J464&gt;0,MAX(OFFSET(C465,0,0,计算结果!B$18-1,1))&gt;MAX(OFFSET('000300'!C464,0,0,-计算结果!B$18+1,1))),K464+0.02,IF(AND(J465&lt;0,J464&lt;0,MIN(OFFSET(C465,0,0,计算结果!B$18-1,1))&lt;MIN(OFFSET('000300'!C464,0,0,-计算结果!B$18+1,1))),K464+0.02,0.02)),K464))</f>
        <v>0.14000000000000001</v>
      </c>
      <c r="L465" s="34">
        <f ca="1">IF(I465&lt;&gt;I464,IF(OFFSET(J465,计算结果!B$18,0,1,1)&gt;0,MAX(OFFSET(C465,0,0,计算结果!B$18-1,1)),IF(OFFSET(J465,计算结果!B$18,0,1,1)&lt;0,MIN(OFFSET(D465,0,0,计算结果!B$18-1,1)),L464)),L464)</f>
        <v>1715.79</v>
      </c>
      <c r="M465" s="34">
        <f t="shared" ca="1" si="39"/>
        <v>1477.3750426791228</v>
      </c>
      <c r="N465" s="33" t="str">
        <f t="shared" ca="1" si="38"/>
        <v>买</v>
      </c>
      <c r="O465" s="4" t="str">
        <f t="shared" ca="1" si="36"/>
        <v/>
      </c>
      <c r="P465" s="3">
        <f ca="1">IF(N464="买",E465/E464-1,0)-IF(O465=1,计算结果!B$17,0)</f>
        <v>2.9793779854500935E-2</v>
      </c>
      <c r="Q465" s="2">
        <f t="shared" ca="1" si="37"/>
        <v>1.8168487623390464</v>
      </c>
      <c r="R465" s="3">
        <f ca="1">1-Q465/MAX(Q$2:Q465)</f>
        <v>0</v>
      </c>
    </row>
    <row r="466" spans="1:18" x14ac:dyDescent="0.15">
      <c r="A466" s="1">
        <v>39056</v>
      </c>
      <c r="B466">
        <v>1785.44</v>
      </c>
      <c r="C466">
        <v>1811.66</v>
      </c>
      <c r="D466" s="22">
        <v>1777.43</v>
      </c>
      <c r="E466" s="22">
        <v>1794.23</v>
      </c>
      <c r="F466" s="16">
        <v>47255773184</v>
      </c>
      <c r="G466" s="3">
        <f t="shared" si="35"/>
        <v>7.5755023192605186E-3</v>
      </c>
      <c r="H466" s="3">
        <f>1-E466/MAX(E$2:E466)</f>
        <v>0</v>
      </c>
      <c r="I466" s="44">
        <f>INT((ROW()-2)/计算结果!B$18+1)</f>
        <v>233</v>
      </c>
      <c r="J466" s="3">
        <f ca="1">IF(AND(I466=1,I466&lt;&gt;I465),0,IF(I466&gt;I465,OFFSET(E466,IF(SUM(OFFSET(I466,0,0,计算结果!B$18-1,1))/'000300'!I466=计算结果!B$18,计算结果!B$18-1,SUM(OFFSET(I466,0,0,计算结果!B$18,1))/'000300'!I466-1),0,1,1)/E465-1,J465))</f>
        <v>-7.4688051034954572E-4</v>
      </c>
      <c r="K466" s="34">
        <f ca="1">IF(I466=1,0.02,IF(I466&gt;I465,IF(AND(J466&gt;0,J465&gt;0,MAX(OFFSET(C466,0,0,计算结果!B$18-1,1))&gt;MAX(OFFSET('000300'!C465,0,0,-计算结果!B$18+1,1))),K465+0.02,IF(AND(J466&lt;0,J465&lt;0,MIN(OFFSET(C466,0,0,计算结果!B$18-1,1))&lt;MIN(OFFSET('000300'!C465,0,0,-计算结果!B$18+1,1))),K465+0.02,0.02)),K465))</f>
        <v>0.02</v>
      </c>
      <c r="L466" s="34">
        <f ca="1">IF(I466&lt;&gt;I465,IF(OFFSET(J466,计算结果!B$18,0,1,1)&gt;0,MAX(OFFSET(C466,0,0,计算结果!B$18-1,1)),IF(OFFSET(J466,计算结果!B$18,0,1,1)&lt;0,MIN(OFFSET(D466,0,0,计算结果!B$18-1,1)),L465)),L465)</f>
        <v>1777.43</v>
      </c>
      <c r="M466" s="34">
        <f t="shared" ca="1" si="39"/>
        <v>1483.3761418255403</v>
      </c>
      <c r="N466" s="33" t="str">
        <f t="shared" ca="1" si="38"/>
        <v>买</v>
      </c>
      <c r="O466" s="4" t="str">
        <f t="shared" ca="1" si="36"/>
        <v/>
      </c>
      <c r="P466" s="3">
        <f ca="1">IF(N465="买",E466/E465-1,0)-IF(O466=1,计算结果!B$17,0)</f>
        <v>7.5755023192605186E-3</v>
      </c>
      <c r="Q466" s="2">
        <f t="shared" ca="1" si="37"/>
        <v>1.8306123043518914</v>
      </c>
      <c r="R466" s="3">
        <f ca="1">1-Q466/MAX(Q$2:Q466)</f>
        <v>0</v>
      </c>
    </row>
    <row r="467" spans="1:18" x14ac:dyDescent="0.15">
      <c r="A467" s="1">
        <v>39057</v>
      </c>
      <c r="B467">
        <v>1794.26</v>
      </c>
      <c r="C467">
        <v>1806.65</v>
      </c>
      <c r="D467" s="22">
        <v>1717.72</v>
      </c>
      <c r="E467" s="22">
        <v>1779.41</v>
      </c>
      <c r="F467" s="16">
        <v>53383290880</v>
      </c>
      <c r="G467" s="3">
        <f t="shared" si="35"/>
        <v>-8.2598106151384743E-3</v>
      </c>
      <c r="H467" s="3">
        <f>1-E467/MAX(E$2:E467)</f>
        <v>8.2598106151384743E-3</v>
      </c>
      <c r="I467" s="44">
        <f>INT((ROW()-2)/计算结果!B$18+1)</f>
        <v>233</v>
      </c>
      <c r="J467" s="3">
        <f ca="1">IF(AND(I467=1,I467&lt;&gt;I466),0,IF(I467&gt;I466,OFFSET(E467,IF(SUM(OFFSET(I467,0,0,计算结果!B$18-1,1))/'000300'!I467=计算结果!B$18,计算结果!B$18-1,SUM(OFFSET(I467,0,0,计算结果!B$18,1))/'000300'!I467-1),0,1,1)/E466-1,J466))</f>
        <v>-7.4688051034954572E-4</v>
      </c>
      <c r="K467" s="34">
        <f ca="1">IF(I467=1,0.02,IF(I467&gt;I466,IF(AND(J467&gt;0,J466&gt;0,MAX(OFFSET(C467,0,0,计算结果!B$18-1,1))&gt;MAX(OFFSET('000300'!C466,0,0,-计算结果!B$18+1,1))),K466+0.02,IF(AND(J467&lt;0,J466&lt;0,MIN(OFFSET(C467,0,0,计算结果!B$18-1,1))&lt;MIN(OFFSET('000300'!C466,0,0,-计算结果!B$18+1,1))),K466+0.02,0.02)),K466))</f>
        <v>0.02</v>
      </c>
      <c r="L467" s="34">
        <f ca="1">IF(I467&lt;&gt;I466,IF(OFFSET(J467,计算结果!B$18,0,1,1)&gt;0,MAX(OFFSET(C467,0,0,计算结果!B$18-1,1)),IF(OFFSET(J467,计算结果!B$18,0,1,1)&lt;0,MIN(OFFSET(D467,0,0,计算结果!B$18-1,1)),L466)),L466)</f>
        <v>1777.43</v>
      </c>
      <c r="M467" s="34">
        <f t="shared" ca="1" si="39"/>
        <v>1483.3761418255403</v>
      </c>
      <c r="N467" s="33" t="str">
        <f t="shared" ca="1" si="38"/>
        <v>买</v>
      </c>
      <c r="O467" s="4" t="str">
        <f t="shared" ca="1" si="36"/>
        <v/>
      </c>
      <c r="P467" s="3">
        <f ca="1">IF(N466="买",E467/E466-1,0)-IF(O467=1,计算结果!B$17,0)</f>
        <v>-8.2598106151384743E-3</v>
      </c>
      <c r="Q467" s="2">
        <f t="shared" ca="1" si="37"/>
        <v>1.8154917934082024</v>
      </c>
      <c r="R467" s="3">
        <f ca="1">1-Q467/MAX(Q$2:Q467)</f>
        <v>8.2598106151384743E-3</v>
      </c>
    </row>
    <row r="468" spans="1:18" x14ac:dyDescent="0.15">
      <c r="A468" s="1">
        <v>39058</v>
      </c>
      <c r="B468">
        <v>1774.19</v>
      </c>
      <c r="C468">
        <v>1820.72</v>
      </c>
      <c r="D468" s="22">
        <v>1770.57</v>
      </c>
      <c r="E468" s="22">
        <v>1775.71</v>
      </c>
      <c r="F468" s="16">
        <v>51388010496</v>
      </c>
      <c r="G468" s="3">
        <f t="shared" si="35"/>
        <v>-2.0793409051315104E-3</v>
      </c>
      <c r="H468" s="3">
        <f>1-E468/MAX(E$2:E468)</f>
        <v>1.0321976558189339E-2</v>
      </c>
      <c r="I468" s="44">
        <f>INT((ROW()-2)/计算结果!B$18+1)</f>
        <v>234</v>
      </c>
      <c r="J468" s="3">
        <f ca="1">IF(AND(I468=1,I468&lt;&gt;I467),0,IF(I468&gt;I467,OFFSET(E468,IF(SUM(OFFSET(I468,0,0,计算结果!B$18-1,1))/'000300'!I468=计算结果!B$18,计算结果!B$18-1,SUM(OFFSET(I468,0,0,计算结果!B$18,1))/'000300'!I468-1),0,1,1)/E467-1,J467))</f>
        <v>-3.8119376647315795E-2</v>
      </c>
      <c r="K468" s="34">
        <f ca="1">IF(I468=1,0.02,IF(I468&gt;I467,IF(AND(J468&gt;0,J467&gt;0,MAX(OFFSET(C468,0,0,计算结果!B$18-1,1))&gt;MAX(OFFSET('000300'!C467,0,0,-计算结果!B$18+1,1))),K467+0.02,IF(AND(J468&lt;0,J467&lt;0,MIN(OFFSET(C468,0,0,计算结果!B$18-1,1))&lt;MIN(OFFSET('000300'!C467,0,0,-计算结果!B$18+1,1))),K467+0.02,0.02)),K467))</f>
        <v>0.02</v>
      </c>
      <c r="L468" s="34">
        <f ca="1">IF(I468&lt;&gt;I467,IF(OFFSET(J468,计算结果!B$18,0,1,1)&gt;0,MAX(OFFSET(C468,0,0,计算结果!B$18-1,1)),IF(OFFSET(J468,计算结果!B$18,0,1,1)&lt;0,MIN(OFFSET(D468,0,0,计算结果!B$18-1,1)),L467)),L467)</f>
        <v>1820.72</v>
      </c>
      <c r="M468" s="34">
        <f t="shared" ca="1" si="39"/>
        <v>1490.1230189890296</v>
      </c>
      <c r="N468" s="33" t="str">
        <f t="shared" ca="1" si="38"/>
        <v>买</v>
      </c>
      <c r="O468" s="4" t="str">
        <f t="shared" ca="1" si="36"/>
        <v/>
      </c>
      <c r="P468" s="3">
        <f ca="1">IF(N467="买",E468/E467-1,0)-IF(O468=1,计算结果!B$17,0)</f>
        <v>-2.0793409051315104E-3</v>
      </c>
      <c r="Q468" s="2">
        <f t="shared" ca="1" si="37"/>
        <v>1.8117167670592382</v>
      </c>
      <c r="R468" s="3">
        <f ca="1">1-Q468/MAX(Q$2:Q468)</f>
        <v>1.0321976558189339E-2</v>
      </c>
    </row>
    <row r="469" spans="1:18" x14ac:dyDescent="0.15">
      <c r="A469" s="1">
        <v>39059</v>
      </c>
      <c r="B469">
        <v>1752.77</v>
      </c>
      <c r="C469">
        <v>1772.16</v>
      </c>
      <c r="D469" s="22">
        <v>1710</v>
      </c>
      <c r="E469" s="22">
        <v>1711.58</v>
      </c>
      <c r="F469" s="16">
        <v>41980239872</v>
      </c>
      <c r="G469" s="3">
        <f t="shared" si="35"/>
        <v>-3.6115131412223889E-2</v>
      </c>
      <c r="H469" s="3">
        <f>1-E469/MAX(E$2:E469)</f>
        <v>4.6064328430580281E-2</v>
      </c>
      <c r="I469" s="44">
        <f>INT((ROW()-2)/计算结果!B$18+1)</f>
        <v>234</v>
      </c>
      <c r="J469" s="3">
        <f ca="1">IF(AND(I469=1,I469&lt;&gt;I468),0,IF(I469&gt;I468,OFFSET(E469,IF(SUM(OFFSET(I469,0,0,计算结果!B$18-1,1))/'000300'!I469=计算结果!B$18,计算结果!B$18-1,SUM(OFFSET(I469,0,0,计算结果!B$18,1))/'000300'!I469-1),0,1,1)/E468-1,J468))</f>
        <v>-3.8119376647315795E-2</v>
      </c>
      <c r="K469" s="34">
        <f ca="1">IF(I469=1,0.02,IF(I469&gt;I468,IF(AND(J469&gt;0,J468&gt;0,MAX(OFFSET(C469,0,0,计算结果!B$18-1,1))&gt;MAX(OFFSET('000300'!C468,0,0,-计算结果!B$18+1,1))),K468+0.02,IF(AND(J469&lt;0,J468&lt;0,MIN(OFFSET(C469,0,0,计算结果!B$18-1,1))&lt;MIN(OFFSET('000300'!C468,0,0,-计算结果!B$18+1,1))),K468+0.02,0.02)),K468))</f>
        <v>0.02</v>
      </c>
      <c r="L469" s="34">
        <f ca="1">IF(I469&lt;&gt;I468,IF(OFFSET(J469,计算结果!B$18,0,1,1)&gt;0,MAX(OFFSET(C469,0,0,计算结果!B$18-1,1)),IF(OFFSET(J469,计算结果!B$18,0,1,1)&lt;0,MIN(OFFSET(D469,0,0,计算结果!B$18-1,1)),L468)),L468)</f>
        <v>1820.72</v>
      </c>
      <c r="M469" s="34">
        <f t="shared" ca="1" si="39"/>
        <v>1490.1230189890296</v>
      </c>
      <c r="N469" s="33" t="str">
        <f t="shared" ca="1" si="38"/>
        <v>买</v>
      </c>
      <c r="O469" s="4" t="str">
        <f t="shared" ca="1" si="36"/>
        <v/>
      </c>
      <c r="P469" s="3">
        <f ca="1">IF(N468="买",E469/E468-1,0)-IF(O469=1,计算结果!B$17,0)</f>
        <v>-3.6115131412223889E-2</v>
      </c>
      <c r="Q469" s="2">
        <f t="shared" ca="1" si="37"/>
        <v>1.7462863779351645</v>
      </c>
      <c r="R469" s="3">
        <f ca="1">1-Q469/MAX(Q$2:Q469)</f>
        <v>4.6064328430580281E-2</v>
      </c>
    </row>
    <row r="470" spans="1:18" x14ac:dyDescent="0.15">
      <c r="A470" s="1">
        <v>39062</v>
      </c>
      <c r="B470">
        <v>1705.91</v>
      </c>
      <c r="C470">
        <v>1790.11</v>
      </c>
      <c r="D470" s="22">
        <v>1705.91</v>
      </c>
      <c r="E470" s="22">
        <v>1789.92</v>
      </c>
      <c r="F470" s="16">
        <v>33169358848</v>
      </c>
      <c r="G470" s="3">
        <f t="shared" si="35"/>
        <v>4.5770574556842414E-2</v>
      </c>
      <c r="H470" s="3">
        <f>1-E470/MAX(E$2:E470)</f>
        <v>2.4021446525807066E-3</v>
      </c>
      <c r="I470" s="44">
        <f>INT((ROW()-2)/计算结果!B$18+1)</f>
        <v>235</v>
      </c>
      <c r="J470" s="3">
        <f ca="1">IF(AND(I470=1,I470&lt;&gt;I469),0,IF(I470&gt;I469,OFFSET(E470,IF(SUM(OFFSET(I470,0,0,计算结果!B$18-1,1))/'000300'!I470=计算结果!B$18,计算结果!B$18-1,SUM(OFFSET(I470,0,0,计算结果!B$18,1))/'000300'!I470-1),0,1,1)/E469-1,J469))</f>
        <v>5.3289942626111531E-2</v>
      </c>
      <c r="K470" s="34">
        <f ca="1">IF(I470=1,0.02,IF(I470&gt;I469,IF(AND(J470&gt;0,J469&gt;0,MAX(OFFSET(C470,0,0,计算结果!B$18-1,1))&gt;MAX(OFFSET('000300'!C469,0,0,-计算结果!B$18+1,1))),K469+0.02,IF(AND(J470&lt;0,J469&lt;0,MIN(OFFSET(C470,0,0,计算结果!B$18-1,1))&lt;MIN(OFFSET('000300'!C469,0,0,-计算结果!B$18+1,1))),K469+0.02,0.02)),K469))</f>
        <v>0.02</v>
      </c>
      <c r="L470" s="34">
        <f ca="1">IF(I470&lt;&gt;I469,IF(OFFSET(J470,计算结果!B$18,0,1,1)&gt;0,MAX(OFFSET(C470,0,0,计算结果!B$18-1,1)),IF(OFFSET(J470,计算结果!B$18,0,1,1)&lt;0,MIN(OFFSET(D470,0,0,计算结果!B$18-1,1)),L469)),L469)</f>
        <v>1790.11</v>
      </c>
      <c r="M470" s="34">
        <f t="shared" ca="1" si="39"/>
        <v>1496.1227586092489</v>
      </c>
      <c r="N470" s="33" t="str">
        <f t="shared" ca="1" si="38"/>
        <v>买</v>
      </c>
      <c r="O470" s="4" t="str">
        <f t="shared" ca="1" si="36"/>
        <v/>
      </c>
      <c r="P470" s="3">
        <f ca="1">IF(N469="买",E470/E469-1,0)-IF(O470=1,计算结果!B$17,0)</f>
        <v>4.5770574556842414E-2</v>
      </c>
      <c r="Q470" s="2">
        <f t="shared" ca="1" si="37"/>
        <v>1.8262149087940442</v>
      </c>
      <c r="R470" s="3">
        <f ca="1">1-Q470/MAX(Q$2:Q470)</f>
        <v>2.4021446525805956E-3</v>
      </c>
    </row>
    <row r="471" spans="1:18" x14ac:dyDescent="0.15">
      <c r="A471" s="1">
        <v>39063</v>
      </c>
      <c r="B471">
        <v>1798.46</v>
      </c>
      <c r="C471">
        <v>1819.8</v>
      </c>
      <c r="D471" s="22">
        <v>1772.11</v>
      </c>
      <c r="E471" s="22">
        <v>1802.79</v>
      </c>
      <c r="F471" s="16">
        <v>38702469120</v>
      </c>
      <c r="G471" s="3">
        <f t="shared" si="35"/>
        <v>7.1902654867255222E-3</v>
      </c>
      <c r="H471" s="3">
        <f>1-E471/MAX(E$2:E471)</f>
        <v>0</v>
      </c>
      <c r="I471" s="44">
        <f>INT((ROW()-2)/计算结果!B$18+1)</f>
        <v>235</v>
      </c>
      <c r="J471" s="3">
        <f ca="1">IF(AND(I471=1,I471&lt;&gt;I470),0,IF(I471&gt;I470,OFFSET(E471,IF(SUM(OFFSET(I471,0,0,计算结果!B$18-1,1))/'000300'!I471=计算结果!B$18,计算结果!B$18-1,SUM(OFFSET(I471,0,0,计算结果!B$18,1))/'000300'!I471-1),0,1,1)/E470-1,J470))</f>
        <v>5.3289942626111531E-2</v>
      </c>
      <c r="K471" s="34">
        <f ca="1">IF(I471=1,0.02,IF(I471&gt;I470,IF(AND(J471&gt;0,J470&gt;0,MAX(OFFSET(C471,0,0,计算结果!B$18-1,1))&gt;MAX(OFFSET('000300'!C470,0,0,-计算结果!B$18+1,1))),K470+0.02,IF(AND(J471&lt;0,J470&lt;0,MIN(OFFSET(C471,0,0,计算结果!B$18-1,1))&lt;MIN(OFFSET('000300'!C470,0,0,-计算结果!B$18+1,1))),K470+0.02,0.02)),K470))</f>
        <v>0.02</v>
      </c>
      <c r="L471" s="34">
        <f ca="1">IF(I471&lt;&gt;I470,IF(OFFSET(J471,计算结果!B$18,0,1,1)&gt;0,MAX(OFFSET(C471,0,0,计算结果!B$18-1,1)),IF(OFFSET(J471,计算结果!B$18,0,1,1)&lt;0,MIN(OFFSET(D471,0,0,计算结果!B$18-1,1)),L470)),L470)</f>
        <v>1790.11</v>
      </c>
      <c r="M471" s="34">
        <f t="shared" ca="1" si="39"/>
        <v>1496.1227586092489</v>
      </c>
      <c r="N471" s="33" t="str">
        <f t="shared" ca="1" si="38"/>
        <v>买</v>
      </c>
      <c r="O471" s="4" t="str">
        <f t="shared" ca="1" si="36"/>
        <v/>
      </c>
      <c r="P471" s="3">
        <f ca="1">IF(N470="买",E471/E470-1,0)-IF(O471=1,计算结果!B$17,0)</f>
        <v>7.1902654867255222E-3</v>
      </c>
      <c r="Q471" s="2">
        <f t="shared" ca="1" si="37"/>
        <v>1.8393458788240897</v>
      </c>
      <c r="R471" s="3">
        <f ca="1">1-Q471/MAX(Q$2:Q471)</f>
        <v>0</v>
      </c>
    </row>
    <row r="472" spans="1:18" x14ac:dyDescent="0.15">
      <c r="A472" s="1">
        <v>39064</v>
      </c>
      <c r="B472">
        <v>1805.42</v>
      </c>
      <c r="C472">
        <v>1813.28</v>
      </c>
      <c r="D472" s="22">
        <v>1779.56</v>
      </c>
      <c r="E472" s="22">
        <v>1803.86</v>
      </c>
      <c r="F472" s="16">
        <v>33154392064</v>
      </c>
      <c r="G472" s="3">
        <f t="shared" si="35"/>
        <v>5.9352448149807557E-4</v>
      </c>
      <c r="H472" s="3">
        <f>1-E472/MAX(E$2:E472)</f>
        <v>0</v>
      </c>
      <c r="I472" s="44">
        <f>INT((ROW()-2)/计算结果!B$18+1)</f>
        <v>236</v>
      </c>
      <c r="J472" s="3">
        <f ca="1">IF(AND(I472=1,I472&lt;&gt;I471),0,IF(I472&gt;I471,OFFSET(E472,IF(SUM(OFFSET(I472,0,0,计算结果!B$18-1,1))/'000300'!I472=计算结果!B$18,计算结果!B$18-1,SUM(OFFSET(I472,0,0,计算结果!B$18,1))/'000300'!I472-1),0,1,1)/E471-1,J471))</f>
        <v>1.8499104166320057E-2</v>
      </c>
      <c r="K472" s="34">
        <f ca="1">IF(I472=1,0.02,IF(I472&gt;I471,IF(AND(J472&gt;0,J471&gt;0,MAX(OFFSET(C472,0,0,计算结果!B$18-1,1))&gt;MAX(OFFSET('000300'!C471,0,0,-计算结果!B$18+1,1))),K471+0.02,IF(AND(J472&lt;0,J471&lt;0,MIN(OFFSET(C472,0,0,计算结果!B$18-1,1))&lt;MIN(OFFSET('000300'!C471,0,0,-计算结果!B$18+1,1))),K471+0.02,0.02)),K471))</f>
        <v>0.02</v>
      </c>
      <c r="L472" s="34">
        <f ca="1">IF(I472&lt;&gt;I471,IF(OFFSET(J472,计算结果!B$18,0,1,1)&gt;0,MAX(OFFSET(C472,0,0,计算结果!B$18-1,1)),IF(OFFSET(J472,计算结果!B$18,0,1,1)&lt;0,MIN(OFFSET(D472,0,0,计算结果!B$18-1,1)),L471)),L471)</f>
        <v>1813.28</v>
      </c>
      <c r="M472" s="34">
        <f t="shared" ca="1" si="39"/>
        <v>1502.4659034370638</v>
      </c>
      <c r="N472" s="33" t="str">
        <f t="shared" ca="1" si="38"/>
        <v>买</v>
      </c>
      <c r="O472" s="4" t="str">
        <f t="shared" ca="1" si="36"/>
        <v/>
      </c>
      <c r="P472" s="3">
        <f ca="1">IF(N471="买",E472/E471-1,0)-IF(O472=1,计算结果!B$17,0)</f>
        <v>5.9352448149807557E-4</v>
      </c>
      <c r="Q472" s="2">
        <f t="shared" ca="1" si="37"/>
        <v>1.8404375756331144</v>
      </c>
      <c r="R472" s="3">
        <f ca="1">1-Q472/MAX(Q$2:Q472)</f>
        <v>0</v>
      </c>
    </row>
    <row r="473" spans="1:18" x14ac:dyDescent="0.15">
      <c r="A473" s="1">
        <v>39065</v>
      </c>
      <c r="B473">
        <v>1807.08</v>
      </c>
      <c r="C473">
        <v>1836.19</v>
      </c>
      <c r="D473" s="22">
        <v>1805.2</v>
      </c>
      <c r="E473" s="22">
        <v>1836.14</v>
      </c>
      <c r="F473" s="16">
        <v>33323931648</v>
      </c>
      <c r="G473" s="3">
        <f t="shared" si="35"/>
        <v>1.7894958588804188E-2</v>
      </c>
      <c r="H473" s="3">
        <f>1-E473/MAX(E$2:E473)</f>
        <v>0</v>
      </c>
      <c r="I473" s="44">
        <f>INT((ROW()-2)/计算结果!B$18+1)</f>
        <v>236</v>
      </c>
      <c r="J473" s="3">
        <f ca="1">IF(AND(I473=1,I473&lt;&gt;I472),0,IF(I473&gt;I472,OFFSET(E473,IF(SUM(OFFSET(I473,0,0,计算结果!B$18-1,1))/'000300'!I473=计算结果!B$18,计算结果!B$18-1,SUM(OFFSET(I473,0,0,计算结果!B$18,1))/'000300'!I473-1),0,1,1)/E472-1,J472))</f>
        <v>1.8499104166320057E-2</v>
      </c>
      <c r="K473" s="34">
        <f ca="1">IF(I473=1,0.02,IF(I473&gt;I472,IF(AND(J473&gt;0,J472&gt;0,MAX(OFFSET(C473,0,0,计算结果!B$18-1,1))&gt;MAX(OFFSET('000300'!C472,0,0,-计算结果!B$18+1,1))),K472+0.02,IF(AND(J473&lt;0,J472&lt;0,MIN(OFFSET(C473,0,0,计算结果!B$18-1,1))&lt;MIN(OFFSET('000300'!C472,0,0,-计算结果!B$18+1,1))),K472+0.02,0.02)),K472))</f>
        <v>0.02</v>
      </c>
      <c r="L473" s="34">
        <f ca="1">IF(I473&lt;&gt;I472,IF(OFFSET(J473,计算结果!B$18,0,1,1)&gt;0,MAX(OFFSET(C473,0,0,计算结果!B$18-1,1)),IF(OFFSET(J473,计算结果!B$18,0,1,1)&lt;0,MIN(OFFSET(D473,0,0,计算结果!B$18-1,1)),L472)),L472)</f>
        <v>1813.28</v>
      </c>
      <c r="M473" s="34">
        <f t="shared" ca="1" si="39"/>
        <v>1502.4659034370638</v>
      </c>
      <c r="N473" s="33" t="str">
        <f t="shared" ca="1" si="38"/>
        <v>买</v>
      </c>
      <c r="O473" s="4" t="str">
        <f t="shared" ca="1" si="36"/>
        <v/>
      </c>
      <c r="P473" s="3">
        <f ca="1">IF(N472="买",E473/E472-1,0)-IF(O473=1,计算结果!B$17,0)</f>
        <v>1.7894958588804188E-2</v>
      </c>
      <c r="Q473" s="2">
        <f t="shared" ca="1" si="37"/>
        <v>1.8733721298343482</v>
      </c>
      <c r="R473" s="3">
        <f ca="1">1-Q473/MAX(Q$2:Q473)</f>
        <v>0</v>
      </c>
    </row>
    <row r="474" spans="1:18" x14ac:dyDescent="0.15">
      <c r="A474" s="1">
        <v>39066</v>
      </c>
      <c r="B474">
        <v>1842.88</v>
      </c>
      <c r="C474">
        <v>1867.78</v>
      </c>
      <c r="D474" s="22">
        <v>1832.51</v>
      </c>
      <c r="E474" s="22">
        <v>1867.64</v>
      </c>
      <c r="F474" s="16">
        <v>36957409280</v>
      </c>
      <c r="G474" s="3">
        <f t="shared" si="35"/>
        <v>1.7155554587340749E-2</v>
      </c>
      <c r="H474" s="3">
        <f>1-E474/MAX(E$2:E474)</f>
        <v>0</v>
      </c>
      <c r="I474" s="44">
        <f>INT((ROW()-2)/计算结果!B$18+1)</f>
        <v>237</v>
      </c>
      <c r="J474" s="3">
        <f ca="1">IF(AND(I474=1,I474&lt;&gt;I473),0,IF(I474&gt;I473,OFFSET(E474,IF(SUM(OFFSET(I474,0,0,计算结果!B$18-1,1))/'000300'!I474=计算结果!B$18,计算结果!B$18-1,SUM(OFFSET(I474,0,0,计算结果!B$18,1))/'000300'!I474-1),0,1,1)/E473-1,J473))</f>
        <v>4.3553323820623602E-2</v>
      </c>
      <c r="K474" s="34">
        <f ca="1">IF(I474=1,0.02,IF(I474&gt;I473,IF(AND(J474&gt;0,J473&gt;0,MAX(OFFSET(C474,0,0,计算结果!B$18-1,1))&gt;MAX(OFFSET('000300'!C473,0,0,-计算结果!B$18+1,1))),K473+0.02,IF(AND(J474&lt;0,J473&lt;0,MIN(OFFSET(C474,0,0,计算结果!B$18-1,1))&lt;MIN(OFFSET('000300'!C473,0,0,-计算结果!B$18+1,1))),K473+0.02,0.02)),K473))</f>
        <v>0.04</v>
      </c>
      <c r="L474" s="34">
        <f ca="1">IF(I474&lt;&gt;I473,IF(OFFSET(J474,计算结果!B$18,0,1,1)&gt;0,MAX(OFFSET(C474,0,0,计算结果!B$18-1,1)),IF(OFFSET(J474,计算结果!B$18,0,1,1)&lt;0,MIN(OFFSET(D474,0,0,计算结果!B$18-1,1)),L473)),L473)</f>
        <v>1867.78</v>
      </c>
      <c r="M474" s="34">
        <f t="shared" ca="1" si="39"/>
        <v>1517.0784672995812</v>
      </c>
      <c r="N474" s="33" t="str">
        <f t="shared" ca="1" si="38"/>
        <v>买</v>
      </c>
      <c r="O474" s="4" t="str">
        <f t="shared" ca="1" si="36"/>
        <v/>
      </c>
      <c r="P474" s="3">
        <f ca="1">IF(N473="买",E474/E473-1,0)-IF(O474=1,计算结果!B$17,0)</f>
        <v>1.7155554587340749E-2</v>
      </c>
      <c r="Q474" s="2">
        <f t="shared" ca="1" si="37"/>
        <v>1.9055108676701242</v>
      </c>
      <c r="R474" s="3">
        <f ca="1">1-Q474/MAX(Q$2:Q474)</f>
        <v>0</v>
      </c>
    </row>
    <row r="475" spans="1:18" x14ac:dyDescent="0.15">
      <c r="A475" s="1">
        <v>39069</v>
      </c>
      <c r="B475">
        <v>1875.01</v>
      </c>
      <c r="C475">
        <v>1918.29</v>
      </c>
      <c r="D475" s="22">
        <v>1875.01</v>
      </c>
      <c r="E475" s="22">
        <v>1916.11</v>
      </c>
      <c r="F475" s="16">
        <v>46530166784</v>
      </c>
      <c r="G475" s="3">
        <f t="shared" si="35"/>
        <v>2.5952539033218258E-2</v>
      </c>
      <c r="H475" s="3">
        <f>1-E475/MAX(E$2:E475)</f>
        <v>0</v>
      </c>
      <c r="I475" s="44">
        <f>INT((ROW()-2)/计算结果!B$18+1)</f>
        <v>237</v>
      </c>
      <c r="J475" s="3">
        <f ca="1">IF(AND(I475=1,I475&lt;&gt;I474),0,IF(I475&gt;I474,OFFSET(E475,IF(SUM(OFFSET(I475,0,0,计算结果!B$18-1,1))/'000300'!I475=计算结果!B$18,计算结果!B$18-1,SUM(OFFSET(I475,0,0,计算结果!B$18,1))/'000300'!I475-1),0,1,1)/E474-1,J474))</f>
        <v>4.3553323820623602E-2</v>
      </c>
      <c r="K475" s="34">
        <f ca="1">IF(I475=1,0.02,IF(I475&gt;I474,IF(AND(J475&gt;0,J474&gt;0,MAX(OFFSET(C475,0,0,计算结果!B$18-1,1))&gt;MAX(OFFSET('000300'!C474,0,0,-计算结果!B$18+1,1))),K474+0.02,IF(AND(J475&lt;0,J474&lt;0,MIN(OFFSET(C475,0,0,计算结果!B$18-1,1))&lt;MIN(OFFSET('000300'!C474,0,0,-计算结果!B$18+1,1))),K474+0.02,0.02)),K474))</f>
        <v>0.04</v>
      </c>
      <c r="L475" s="34">
        <f ca="1">IF(I475&lt;&gt;I474,IF(OFFSET(J475,计算结果!B$18,0,1,1)&gt;0,MAX(OFFSET(C475,0,0,计算结果!B$18-1,1)),IF(OFFSET(J475,计算结果!B$18,0,1,1)&lt;0,MIN(OFFSET(D475,0,0,计算结果!B$18-1,1)),L474)),L474)</f>
        <v>1867.78</v>
      </c>
      <c r="M475" s="34">
        <f t="shared" ca="1" si="39"/>
        <v>1517.0784672995812</v>
      </c>
      <c r="N475" s="33" t="str">
        <f t="shared" ca="1" si="38"/>
        <v>买</v>
      </c>
      <c r="O475" s="4" t="str">
        <f t="shared" ca="1" si="36"/>
        <v/>
      </c>
      <c r="P475" s="3">
        <f ca="1">IF(N474="买",E475/E474-1,0)-IF(O475=1,计算结果!B$17,0)</f>
        <v>2.5952539033218258E-2</v>
      </c>
      <c r="Q475" s="2">
        <f t="shared" ca="1" si="37"/>
        <v>1.9549637128415547</v>
      </c>
      <c r="R475" s="3">
        <f ca="1">1-Q475/MAX(Q$2:Q475)</f>
        <v>0</v>
      </c>
    </row>
    <row r="476" spans="1:18" x14ac:dyDescent="0.15">
      <c r="A476" s="1">
        <v>39070</v>
      </c>
      <c r="B476">
        <v>1924.8</v>
      </c>
      <c r="C476">
        <v>1936.75</v>
      </c>
      <c r="D476" s="22">
        <v>1882.54</v>
      </c>
      <c r="E476" s="22">
        <v>1921.44</v>
      </c>
      <c r="F476" s="16">
        <v>48969822208</v>
      </c>
      <c r="G476" s="3">
        <f t="shared" si="35"/>
        <v>2.7816774611062467E-3</v>
      </c>
      <c r="H476" s="3">
        <f>1-E476/MAX(E$2:E476)</f>
        <v>0</v>
      </c>
      <c r="I476" s="44">
        <f>INT((ROW()-2)/计算结果!B$18+1)</f>
        <v>238</v>
      </c>
      <c r="J476" s="3">
        <f ca="1">IF(AND(I476=1,I476&lt;&gt;I475),0,IF(I476&gt;I475,OFFSET(E476,IF(SUM(OFFSET(I476,0,0,计算结果!B$18-1,1))/'000300'!I476=计算结果!B$18,计算结果!B$18-1,SUM(OFFSET(I476,0,0,计算结果!B$18,1))/'000300'!I476-1),0,1,1)/E475-1,J475))</f>
        <v>1.0667446023453708E-2</v>
      </c>
      <c r="K476" s="34">
        <f ca="1">IF(I476=1,0.02,IF(I476&gt;I475,IF(AND(J476&gt;0,J475&gt;0,MAX(OFFSET(C476,0,0,计算结果!B$18-1,1))&gt;MAX(OFFSET('000300'!C475,0,0,-计算结果!B$18+1,1))),K475+0.02,IF(AND(J476&lt;0,J475&lt;0,MIN(OFFSET(C476,0,0,计算结果!B$18-1,1))&lt;MIN(OFFSET('000300'!C475,0,0,-计算结果!B$18+1,1))),K475+0.02,0.02)),K475))</f>
        <v>0.06</v>
      </c>
      <c r="L476" s="34">
        <f ca="1">IF(I476&lt;&gt;I475,IF(OFFSET(J476,计算结果!B$18,0,1,1)&gt;0,MAX(OFFSET(C476,0,0,计算结果!B$18-1,1)),IF(OFFSET(J476,计算结果!B$18,0,1,1)&lt;0,MIN(OFFSET(D476,0,0,计算结果!B$18-1,1)),L475)),L475)</f>
        <v>1882.54</v>
      </c>
      <c r="M476" s="34">
        <f t="shared" ca="1" si="39"/>
        <v>1539.0061592616064</v>
      </c>
      <c r="N476" s="33" t="str">
        <f t="shared" ca="1" si="38"/>
        <v>买</v>
      </c>
      <c r="O476" s="4" t="str">
        <f t="shared" ca="1" si="36"/>
        <v/>
      </c>
      <c r="P476" s="3">
        <f ca="1">IF(N475="买",E476/E475-1,0)-IF(O476=1,计算结果!B$17,0)</f>
        <v>2.7816774611062467E-3</v>
      </c>
      <c r="Q476" s="2">
        <f t="shared" ca="1" si="37"/>
        <v>1.9604017913388465</v>
      </c>
      <c r="R476" s="3">
        <f ca="1">1-Q476/MAX(Q$2:Q476)</f>
        <v>0</v>
      </c>
    </row>
    <row r="477" spans="1:18" x14ac:dyDescent="0.15">
      <c r="A477" s="1">
        <v>39071</v>
      </c>
      <c r="B477">
        <v>1912.9</v>
      </c>
      <c r="C477">
        <v>1936.8</v>
      </c>
      <c r="D477" s="22">
        <v>1893.42</v>
      </c>
      <c r="E477" s="22">
        <v>1936.55</v>
      </c>
      <c r="F477" s="16">
        <v>39745359872</v>
      </c>
      <c r="G477" s="3">
        <f t="shared" si="35"/>
        <v>7.8638937463568759E-3</v>
      </c>
      <c r="H477" s="3">
        <f>1-E477/MAX(E$2:E477)</f>
        <v>0</v>
      </c>
      <c r="I477" s="44">
        <f>INT((ROW()-2)/计算结果!B$18+1)</f>
        <v>238</v>
      </c>
      <c r="J477" s="3">
        <f ca="1">IF(AND(I477=1,I477&lt;&gt;I476),0,IF(I477&gt;I476,OFFSET(E477,IF(SUM(OFFSET(I477,0,0,计算结果!B$18-1,1))/'000300'!I477=计算结果!B$18,计算结果!B$18-1,SUM(OFFSET(I477,0,0,计算结果!B$18,1))/'000300'!I477-1),0,1,1)/E476-1,J476))</f>
        <v>1.0667446023453708E-2</v>
      </c>
      <c r="K477" s="34">
        <f ca="1">IF(I477=1,0.02,IF(I477&gt;I476,IF(AND(J477&gt;0,J476&gt;0,MAX(OFFSET(C477,0,0,计算结果!B$18-1,1))&gt;MAX(OFFSET('000300'!C476,0,0,-计算结果!B$18+1,1))),K476+0.02,IF(AND(J477&lt;0,J476&lt;0,MIN(OFFSET(C477,0,0,计算结果!B$18-1,1))&lt;MIN(OFFSET('000300'!C476,0,0,-计算结果!B$18+1,1))),K476+0.02,0.02)),K476))</f>
        <v>0.06</v>
      </c>
      <c r="L477" s="34">
        <f ca="1">IF(I477&lt;&gt;I476,IF(OFFSET(J477,计算结果!B$18,0,1,1)&gt;0,MAX(OFFSET(C477,0,0,计算结果!B$18-1,1)),IF(OFFSET(J477,计算结果!B$18,0,1,1)&lt;0,MIN(OFFSET(D477,0,0,计算结果!B$18-1,1)),L476)),L476)</f>
        <v>1882.54</v>
      </c>
      <c r="M477" s="34">
        <f t="shared" ca="1" si="39"/>
        <v>1539.0061592616064</v>
      </c>
      <c r="N477" s="33" t="str">
        <f t="shared" ca="1" si="38"/>
        <v>买</v>
      </c>
      <c r="O477" s="4" t="str">
        <f t="shared" ca="1" si="36"/>
        <v/>
      </c>
      <c r="P477" s="3">
        <f ca="1">IF(N476="买",E477/E476-1,0)-IF(O477=1,计算结果!B$17,0)</f>
        <v>7.8638937463568759E-3</v>
      </c>
      <c r="Q477" s="2">
        <f t="shared" ca="1" si="37"/>
        <v>1.975818182726103</v>
      </c>
      <c r="R477" s="3">
        <f ca="1">1-Q477/MAX(Q$2:Q477)</f>
        <v>0</v>
      </c>
    </row>
    <row r="478" spans="1:18" x14ac:dyDescent="0.15">
      <c r="A478" s="1">
        <v>39072</v>
      </c>
      <c r="B478">
        <v>1935.78</v>
      </c>
      <c r="C478">
        <v>1945.47</v>
      </c>
      <c r="D478" s="22">
        <v>1905.72</v>
      </c>
      <c r="E478" s="22">
        <v>1908.98</v>
      </c>
      <c r="F478" s="16">
        <v>43437772800</v>
      </c>
      <c r="G478" s="3">
        <f t="shared" si="35"/>
        <v>-1.4236657974232458E-2</v>
      </c>
      <c r="H478" s="3">
        <f>1-E478/MAX(E$2:E478)</f>
        <v>1.4236657974232458E-2</v>
      </c>
      <c r="I478" s="44">
        <f>INT((ROW()-2)/计算结果!B$18+1)</f>
        <v>239</v>
      </c>
      <c r="J478" s="3">
        <f ca="1">IF(AND(I478=1,I478&lt;&gt;I477),0,IF(I478&gt;I477,OFFSET(E478,IF(SUM(OFFSET(I478,0,0,计算结果!B$18-1,1))/'000300'!I478=计算结果!B$18,计算结果!B$18-1,SUM(OFFSET(I478,0,0,计算结果!B$18,1))/'000300'!I478-1),0,1,1)/E477-1,J477))</f>
        <v>-2.1125196870723673E-2</v>
      </c>
      <c r="K478" s="34">
        <f ca="1">IF(I478=1,0.02,IF(I478&gt;I477,IF(AND(J478&gt;0,J477&gt;0,MAX(OFFSET(C478,0,0,计算结果!B$18-1,1))&gt;MAX(OFFSET('000300'!C477,0,0,-计算结果!B$18+1,1))),K477+0.02,IF(AND(J478&lt;0,J477&lt;0,MIN(OFFSET(C478,0,0,计算结果!B$18-1,1))&lt;MIN(OFFSET('000300'!C477,0,0,-计算结果!B$18+1,1))),K477+0.02,0.02)),K477))</f>
        <v>0.02</v>
      </c>
      <c r="L478" s="34">
        <f ca="1">IF(I478&lt;&gt;I477,IF(OFFSET(J478,计算结果!B$18,0,1,1)&gt;0,MAX(OFFSET(C478,0,0,计算结果!B$18-1,1)),IF(OFFSET(J478,计算结果!B$18,0,1,1)&lt;0,MIN(OFFSET(D478,0,0,计算结果!B$18-1,1)),L477)),L477)</f>
        <v>1945.47</v>
      </c>
      <c r="M478" s="34">
        <f t="shared" ca="1" si="39"/>
        <v>1547.1354360763742</v>
      </c>
      <c r="N478" s="33" t="str">
        <f t="shared" ca="1" si="38"/>
        <v>买</v>
      </c>
      <c r="O478" s="4" t="str">
        <f t="shared" ca="1" si="36"/>
        <v/>
      </c>
      <c r="P478" s="3">
        <f ca="1">IF(N477="买",E478/E477-1,0)-IF(O478=1,计算结果!B$17,0)</f>
        <v>-1.4236657974232458E-2</v>
      </c>
      <c r="Q478" s="2">
        <f t="shared" ca="1" si="37"/>
        <v>1.9476891350393619</v>
      </c>
      <c r="R478" s="3">
        <f ca="1">1-Q478/MAX(Q$2:Q478)</f>
        <v>1.4236657974232458E-2</v>
      </c>
    </row>
    <row r="479" spans="1:18" x14ac:dyDescent="0.15">
      <c r="A479" s="1">
        <v>39073</v>
      </c>
      <c r="B479">
        <v>1896.48</v>
      </c>
      <c r="C479">
        <v>1918.49</v>
      </c>
      <c r="D479" s="22">
        <v>1880.57</v>
      </c>
      <c r="E479" s="22">
        <v>1895.64</v>
      </c>
      <c r="F479" s="16">
        <v>34870779904</v>
      </c>
      <c r="G479" s="3">
        <f t="shared" si="35"/>
        <v>-6.9880250185963E-3</v>
      </c>
      <c r="H479" s="3">
        <f>1-E479/MAX(E$2:E479)</f>
        <v>2.1125196870723673E-2</v>
      </c>
      <c r="I479" s="44">
        <f>INT((ROW()-2)/计算结果!B$18+1)</f>
        <v>239</v>
      </c>
      <c r="J479" s="3">
        <f ca="1">IF(AND(I479=1,I479&lt;&gt;I478),0,IF(I479&gt;I478,OFFSET(E479,IF(SUM(OFFSET(I479,0,0,计算结果!B$18-1,1))/'000300'!I479=计算结果!B$18,计算结果!B$18-1,SUM(OFFSET(I479,0,0,计算结果!B$18,1))/'000300'!I479-1),0,1,1)/E478-1,J478))</f>
        <v>-2.1125196870723673E-2</v>
      </c>
      <c r="K479" s="34">
        <f ca="1">IF(I479=1,0.02,IF(I479&gt;I478,IF(AND(J479&gt;0,J478&gt;0,MAX(OFFSET(C479,0,0,计算结果!B$18-1,1))&gt;MAX(OFFSET('000300'!C478,0,0,-计算结果!B$18+1,1))),K478+0.02,IF(AND(J479&lt;0,J478&lt;0,MIN(OFFSET(C479,0,0,计算结果!B$18-1,1))&lt;MIN(OFFSET('000300'!C478,0,0,-计算结果!B$18+1,1))),K478+0.02,0.02)),K478))</f>
        <v>0.02</v>
      </c>
      <c r="L479" s="34">
        <f ca="1">IF(I479&lt;&gt;I478,IF(OFFSET(J479,计算结果!B$18,0,1,1)&gt;0,MAX(OFFSET(C479,0,0,计算结果!B$18-1,1)),IF(OFFSET(J479,计算结果!B$18,0,1,1)&lt;0,MIN(OFFSET(D479,0,0,计算结果!B$18-1,1)),L478)),L478)</f>
        <v>1945.47</v>
      </c>
      <c r="M479" s="34">
        <f t="shared" ca="1" si="39"/>
        <v>1547.1354360763742</v>
      </c>
      <c r="N479" s="33" t="str">
        <f t="shared" ca="1" si="38"/>
        <v>买</v>
      </c>
      <c r="O479" s="4" t="str">
        <f t="shared" ca="1" si="36"/>
        <v/>
      </c>
      <c r="P479" s="3">
        <f ca="1">IF(N478="买",E479/E478-1,0)-IF(O479=1,计算结果!B$17,0)</f>
        <v>-6.9880250185963E-3</v>
      </c>
      <c r="Q479" s="2">
        <f t="shared" ca="1" si="37"/>
        <v>1.9340786346352588</v>
      </c>
      <c r="R479" s="3">
        <f ca="1">1-Q479/MAX(Q$2:Q479)</f>
        <v>2.1125196870723562E-2</v>
      </c>
    </row>
    <row r="480" spans="1:18" x14ac:dyDescent="0.15">
      <c r="A480" s="1">
        <v>39076</v>
      </c>
      <c r="B480">
        <v>1898.82</v>
      </c>
      <c r="C480">
        <v>1957.47</v>
      </c>
      <c r="D480" s="22">
        <v>1898.82</v>
      </c>
      <c r="E480" s="22">
        <v>1939.1</v>
      </c>
      <c r="F480" s="16">
        <v>41951576064</v>
      </c>
      <c r="G480" s="3">
        <f t="shared" si="35"/>
        <v>2.2926294022071581E-2</v>
      </c>
      <c r="H480" s="3">
        <f>1-E480/MAX(E$2:E480)</f>
        <v>0</v>
      </c>
      <c r="I480" s="44">
        <f>INT((ROW()-2)/计算结果!B$18+1)</f>
        <v>240</v>
      </c>
      <c r="J480" s="3">
        <f ca="1">IF(AND(I480=1,I480&lt;&gt;I479),0,IF(I480&gt;I479,OFFSET(E480,IF(SUM(OFFSET(I480,0,0,计算结果!B$18-1,1))/'000300'!I480=计算结果!B$18,计算结果!B$18-1,SUM(OFFSET(I480,0,0,计算结果!B$18,1))/'000300'!I480-1),0,1,1)/E479-1,J479))</f>
        <v>2.2472621383806901E-2</v>
      </c>
      <c r="K480" s="34">
        <f ca="1">IF(I480=1,0.02,IF(I480&gt;I479,IF(AND(J480&gt;0,J479&gt;0,MAX(OFFSET(C480,0,0,计算结果!B$18-1,1))&gt;MAX(OFFSET('000300'!C479,0,0,-计算结果!B$18+1,1))),K479+0.02,IF(AND(J480&lt;0,J479&lt;0,MIN(OFFSET(C480,0,0,计算结果!B$18-1,1))&lt;MIN(OFFSET('000300'!C479,0,0,-计算结果!B$18+1,1))),K479+0.02,0.02)),K479))</f>
        <v>0.02</v>
      </c>
      <c r="L480" s="34">
        <f ca="1">IF(I480&lt;&gt;I479,IF(OFFSET(J480,计算结果!B$18,0,1,1)&gt;0,MAX(OFFSET(C480,0,0,计算结果!B$18-1,1)),IF(OFFSET(J480,计算结果!B$18,0,1,1)&lt;0,MIN(OFFSET(D480,0,0,计算结果!B$18-1,1)),L479)),L479)</f>
        <v>1957.47</v>
      </c>
      <c r="M480" s="34">
        <f t="shared" ca="1" si="39"/>
        <v>1555.3421273548468</v>
      </c>
      <c r="N480" s="33" t="str">
        <f t="shared" ca="1" si="38"/>
        <v>买</v>
      </c>
      <c r="O480" s="4" t="str">
        <f t="shared" ca="1" si="36"/>
        <v/>
      </c>
      <c r="P480" s="3">
        <f ca="1">IF(N479="买",E480/E479-1,0)-IF(O480=1,计算结果!B$17,0)</f>
        <v>2.2926294022071581E-2</v>
      </c>
      <c r="Q480" s="2">
        <f t="shared" ca="1" si="37"/>
        <v>1.9784198900747134</v>
      </c>
      <c r="R480" s="3">
        <f ca="1">1-Q480/MAX(Q$2:Q480)</f>
        <v>0</v>
      </c>
    </row>
    <row r="481" spans="1:18" x14ac:dyDescent="0.15">
      <c r="A481" s="1">
        <v>39077</v>
      </c>
      <c r="B481">
        <v>1941.8</v>
      </c>
      <c r="C481">
        <v>1959.98</v>
      </c>
      <c r="D481" s="22">
        <v>1914.97</v>
      </c>
      <c r="E481" s="22">
        <v>1938.24</v>
      </c>
      <c r="F481" s="16">
        <v>39106899968</v>
      </c>
      <c r="G481" s="3">
        <f t="shared" si="35"/>
        <v>-4.4350471868392916E-4</v>
      </c>
      <c r="H481" s="3">
        <f>1-E481/MAX(E$2:E481)</f>
        <v>4.4350471868392916E-4</v>
      </c>
      <c r="I481" s="44">
        <f>INT((ROW()-2)/计算结果!B$18+1)</f>
        <v>240</v>
      </c>
      <c r="J481" s="3">
        <f ca="1">IF(AND(I481=1,I481&lt;&gt;I480),0,IF(I481&gt;I480,OFFSET(E481,IF(SUM(OFFSET(I481,0,0,计算结果!B$18-1,1))/'000300'!I481=计算结果!B$18,计算结果!B$18-1,SUM(OFFSET(I481,0,0,计算结果!B$18,1))/'000300'!I481-1),0,1,1)/E480-1,J480))</f>
        <v>2.2472621383806901E-2</v>
      </c>
      <c r="K481" s="34">
        <f ca="1">IF(I481=1,0.02,IF(I481&gt;I480,IF(AND(J481&gt;0,J480&gt;0,MAX(OFFSET(C481,0,0,计算结果!B$18-1,1))&gt;MAX(OFFSET('000300'!C480,0,0,-计算结果!B$18+1,1))),K480+0.02,IF(AND(J481&lt;0,J480&lt;0,MIN(OFFSET(C481,0,0,计算结果!B$18-1,1))&lt;MIN(OFFSET('000300'!C480,0,0,-计算结果!B$18+1,1))),K480+0.02,0.02)),K480))</f>
        <v>0.02</v>
      </c>
      <c r="L481" s="34">
        <f ca="1">IF(I481&lt;&gt;I480,IF(OFFSET(J481,计算结果!B$18,0,1,1)&gt;0,MAX(OFFSET(C481,0,0,计算结果!B$18-1,1)),IF(OFFSET(J481,计算结果!B$18,0,1,1)&lt;0,MIN(OFFSET(D481,0,0,计算结果!B$18-1,1)),L480)),L480)</f>
        <v>1957.47</v>
      </c>
      <c r="M481" s="34">
        <f t="shared" ca="1" si="39"/>
        <v>1555.3421273548468</v>
      </c>
      <c r="N481" s="33" t="str">
        <f t="shared" ca="1" si="38"/>
        <v>买</v>
      </c>
      <c r="O481" s="4" t="str">
        <f t="shared" ca="1" si="36"/>
        <v/>
      </c>
      <c r="P481" s="3">
        <f ca="1">IF(N480="买",E481/E480-1,0)-IF(O481=1,计算结果!B$17,0)</f>
        <v>-4.4350471868392916E-4</v>
      </c>
      <c r="Q481" s="2">
        <f t="shared" ca="1" si="37"/>
        <v>1.9775424515179272</v>
      </c>
      <c r="R481" s="3">
        <f ca="1">1-Q481/MAX(Q$2:Q481)</f>
        <v>4.4350471868392916E-4</v>
      </c>
    </row>
    <row r="482" spans="1:18" x14ac:dyDescent="0.15">
      <c r="A482" s="1">
        <v>39078</v>
      </c>
      <c r="B482">
        <v>1940.41</v>
      </c>
      <c r="C482">
        <v>1983.11</v>
      </c>
      <c r="D482" s="22">
        <v>1939.55</v>
      </c>
      <c r="E482" s="22">
        <v>1982.88</v>
      </c>
      <c r="F482" s="16">
        <v>38961688576</v>
      </c>
      <c r="G482" s="3">
        <f t="shared" si="35"/>
        <v>2.3031203566121983E-2</v>
      </c>
      <c r="H482" s="3">
        <f>1-E482/MAX(E$2:E482)</f>
        <v>0</v>
      </c>
      <c r="I482" s="44">
        <f>INT((ROW()-2)/计算结果!B$18+1)</f>
        <v>241</v>
      </c>
      <c r="J482" s="3">
        <f ca="1">IF(AND(I482=1,I482&lt;&gt;I481),0,IF(I482&gt;I481,OFFSET(E482,IF(SUM(OFFSET(I482,0,0,计算结果!B$18-1,1))/'000300'!I482=计算结果!B$18,计算结果!B$18-1,SUM(OFFSET(I482,0,0,计算结果!B$18,1))/'000300'!I482-1),0,1,1)/E481-1,J481))</f>
        <v>2.1509204226514811E-2</v>
      </c>
      <c r="K482" s="34">
        <f ca="1">IF(I482=1,0.02,IF(I482&gt;I481,IF(AND(J482&gt;0,J481&gt;0,MAX(OFFSET(C482,0,0,计算结果!B$18-1,1))&gt;MAX(OFFSET('000300'!C481,0,0,-计算结果!B$18+1,1))),K481+0.02,IF(AND(J482&lt;0,J481&lt;0,MIN(OFFSET(C482,0,0,计算结果!B$18-1,1))&lt;MIN(OFFSET('000300'!C481,0,0,-计算结果!B$18+1,1))),K481+0.02,0.02)),K481))</f>
        <v>0.04</v>
      </c>
      <c r="L482" s="34">
        <f ca="1">IF(I482&lt;&gt;I481,IF(OFFSET(J482,计算结果!B$18,0,1,1)&gt;0,MAX(OFFSET(C482,0,0,计算结果!B$18-1,1)),IF(OFFSET(J482,计算结果!B$18,0,1,1)&lt;0,MIN(OFFSET(D482,0,0,计算结果!B$18-1,1)),L481)),L481)</f>
        <v>1983.11</v>
      </c>
      <c r="M482" s="34">
        <f t="shared" ca="1" si="39"/>
        <v>1572.4528422606529</v>
      </c>
      <c r="N482" s="33" t="str">
        <f t="shared" ca="1" si="38"/>
        <v>买</v>
      </c>
      <c r="O482" s="4" t="str">
        <f t="shared" ca="1" si="36"/>
        <v/>
      </c>
      <c r="P482" s="3">
        <f ca="1">IF(N481="买",E482/E481-1,0)-IF(O482=1,计算结果!B$17,0)</f>
        <v>2.3031203566121983E-2</v>
      </c>
      <c r="Q482" s="2">
        <f t="shared" ca="1" si="37"/>
        <v>2.0230876342794843</v>
      </c>
      <c r="R482" s="3">
        <f ca="1">1-Q482/MAX(Q$2:Q482)</f>
        <v>0</v>
      </c>
    </row>
    <row r="483" spans="1:18" x14ac:dyDescent="0.15">
      <c r="A483" s="1">
        <v>39079</v>
      </c>
      <c r="B483">
        <v>1988.02</v>
      </c>
      <c r="C483">
        <v>2010.37</v>
      </c>
      <c r="D483" s="22">
        <v>1964.97</v>
      </c>
      <c r="E483" s="22">
        <v>1979.93</v>
      </c>
      <c r="F483" s="16">
        <v>45224329216</v>
      </c>
      <c r="G483" s="3">
        <f t="shared" si="35"/>
        <v>-1.4877350117001864E-3</v>
      </c>
      <c r="H483" s="3">
        <f>1-E483/MAX(E$2:E483)</f>
        <v>1.4877350117001864E-3</v>
      </c>
      <c r="I483" s="44">
        <f>INT((ROW()-2)/计算结果!B$18+1)</f>
        <v>241</v>
      </c>
      <c r="J483" s="3">
        <f ca="1">IF(AND(I483=1,I483&lt;&gt;I482),0,IF(I483&gt;I482,OFFSET(E483,IF(SUM(OFFSET(I483,0,0,计算结果!B$18-1,1))/'000300'!I483=计算结果!B$18,计算结果!B$18-1,SUM(OFFSET(I483,0,0,计算结果!B$18,1))/'000300'!I483-1),0,1,1)/E482-1,J482))</f>
        <v>2.1509204226514811E-2</v>
      </c>
      <c r="K483" s="34">
        <f ca="1">IF(I483=1,0.02,IF(I483&gt;I482,IF(AND(J483&gt;0,J482&gt;0,MAX(OFFSET(C483,0,0,计算结果!B$18-1,1))&gt;MAX(OFFSET('000300'!C482,0,0,-计算结果!B$18+1,1))),K482+0.02,IF(AND(J483&lt;0,J482&lt;0,MIN(OFFSET(C483,0,0,计算结果!B$18-1,1))&lt;MIN(OFFSET('000300'!C482,0,0,-计算结果!B$18+1,1))),K482+0.02,0.02)),K482))</f>
        <v>0.04</v>
      </c>
      <c r="L483" s="34">
        <f ca="1">IF(I483&lt;&gt;I482,IF(OFFSET(J483,计算结果!B$18,0,1,1)&gt;0,MAX(OFFSET(C483,0,0,计算结果!B$18-1,1)),IF(OFFSET(J483,计算结果!B$18,0,1,1)&lt;0,MIN(OFFSET(D483,0,0,计算结果!B$18-1,1)),L482)),L482)</f>
        <v>1983.11</v>
      </c>
      <c r="M483" s="34">
        <f t="shared" ca="1" si="39"/>
        <v>1572.4528422606529</v>
      </c>
      <c r="N483" s="33" t="str">
        <f t="shared" ca="1" si="38"/>
        <v>买</v>
      </c>
      <c r="O483" s="4" t="str">
        <f t="shared" ca="1" si="36"/>
        <v/>
      </c>
      <c r="P483" s="3">
        <f ca="1">IF(N482="买",E483/E482-1,0)-IF(O483=1,计算结果!B$17,0)</f>
        <v>-1.4877350117001864E-3</v>
      </c>
      <c r="Q483" s="2">
        <f t="shared" ca="1" si="37"/>
        <v>2.0200778159742292</v>
      </c>
      <c r="R483" s="3">
        <f ca="1">1-Q483/MAX(Q$2:Q483)</f>
        <v>1.4877350117000754E-3</v>
      </c>
    </row>
    <row r="484" spans="1:18" x14ac:dyDescent="0.15">
      <c r="A484" s="1">
        <v>39080</v>
      </c>
      <c r="B484">
        <v>1991.88</v>
      </c>
      <c r="C484">
        <v>2052.86</v>
      </c>
      <c r="D484" s="22">
        <v>1991.88</v>
      </c>
      <c r="E484" s="22">
        <v>2041.05</v>
      </c>
      <c r="F484" s="16">
        <v>55716388864</v>
      </c>
      <c r="G484" s="3">
        <f t="shared" si="35"/>
        <v>3.0869778224482669E-2</v>
      </c>
      <c r="H484" s="3">
        <f>1-E484/MAX(E$2:E484)</f>
        <v>0</v>
      </c>
      <c r="I484" s="44">
        <f>INT((ROW()-2)/计算结果!B$18+1)</f>
        <v>242</v>
      </c>
      <c r="J484" s="3">
        <f ca="1">IF(AND(I484=1,I484&lt;&gt;I483),0,IF(I484&gt;I483,OFFSET(E484,IF(SUM(OFFSET(I484,0,0,计算结果!B$18-1,1))/'000300'!I484=计算结果!B$18,计算结果!B$18-1,SUM(OFFSET(I484,0,0,计算结果!B$18,1))/'000300'!I484-1),0,1,1)/E483-1,J483))</f>
        <v>4.4021758344992001E-2</v>
      </c>
      <c r="K484" s="34">
        <f ca="1">IF(I484=1,0.02,IF(I484&gt;I483,IF(AND(J484&gt;0,J483&gt;0,MAX(OFFSET(C484,0,0,计算结果!B$18-1,1))&gt;MAX(OFFSET('000300'!C483,0,0,-计算结果!B$18+1,1))),K483+0.02,IF(AND(J484&lt;0,J483&lt;0,MIN(OFFSET(C484,0,0,计算结果!B$18-1,1))&lt;MIN(OFFSET('000300'!C483,0,0,-计算结果!B$18+1,1))),K483+0.02,0.02)),K483))</f>
        <v>0.06</v>
      </c>
      <c r="L484" s="34">
        <f ca="1">IF(I484&lt;&gt;I483,IF(OFFSET(J484,计算结果!B$18,0,1,1)&gt;0,MAX(OFFSET(C484,0,0,计算结果!B$18-1,1)),IF(OFFSET(J484,计算结果!B$18,0,1,1)&lt;0,MIN(OFFSET(D484,0,0,计算结果!B$18-1,1)),L483)),L483)</f>
        <v>2052.86</v>
      </c>
      <c r="M484" s="34">
        <f t="shared" ca="1" si="39"/>
        <v>1601.2772717250136</v>
      </c>
      <c r="N484" s="33" t="str">
        <f t="shared" ca="1" si="38"/>
        <v>买</v>
      </c>
      <c r="O484" s="4" t="str">
        <f t="shared" ca="1" si="36"/>
        <v/>
      </c>
      <c r="P484" s="3">
        <f ca="1">IF(N483="买",E484/E483-1,0)-IF(O484=1,计算结果!B$17,0)</f>
        <v>3.0869778224482669E-2</v>
      </c>
      <c r="Q484" s="2">
        <f t="shared" ca="1" si="37"/>
        <v>2.082437170149551</v>
      </c>
      <c r="R484" s="3">
        <f ca="1">1-Q484/MAX(Q$2:Q484)</f>
        <v>0</v>
      </c>
    </row>
    <row r="485" spans="1:18" x14ac:dyDescent="0.15">
      <c r="A485" s="1">
        <v>39086</v>
      </c>
      <c r="B485">
        <v>2073.25</v>
      </c>
      <c r="C485">
        <v>2139.4899999999998</v>
      </c>
      <c r="D485" s="22">
        <v>2054.2399999999998</v>
      </c>
      <c r="E485" s="22">
        <v>2067.09</v>
      </c>
      <c r="F485" s="16">
        <v>82381070336</v>
      </c>
      <c r="G485" s="3">
        <f t="shared" si="35"/>
        <v>1.2758139193062457E-2</v>
      </c>
      <c r="H485" s="3">
        <f>1-E485/MAX(E$2:E485)</f>
        <v>0</v>
      </c>
      <c r="I485" s="44">
        <f>INT((ROW()-2)/计算结果!B$18+1)</f>
        <v>242</v>
      </c>
      <c r="J485" s="3">
        <f ca="1">IF(AND(I485=1,I485&lt;&gt;I484),0,IF(I485&gt;I484,OFFSET(E485,IF(SUM(OFFSET(I485,0,0,计算结果!B$18-1,1))/'000300'!I485=计算结果!B$18,计算结果!B$18-1,SUM(OFFSET(I485,0,0,计算结果!B$18,1))/'000300'!I485-1),0,1,1)/E484-1,J484))</f>
        <v>4.4021758344992001E-2</v>
      </c>
      <c r="K485" s="34">
        <f ca="1">IF(I485=1,0.02,IF(I485&gt;I484,IF(AND(J485&gt;0,J484&gt;0,MAX(OFFSET(C485,0,0,计算结果!B$18-1,1))&gt;MAX(OFFSET('000300'!C484,0,0,-计算结果!B$18+1,1))),K484+0.02,IF(AND(J485&lt;0,J484&lt;0,MIN(OFFSET(C485,0,0,计算结果!B$18-1,1))&lt;MIN(OFFSET('000300'!C484,0,0,-计算结果!B$18+1,1))),K484+0.02,0.02)),K484))</f>
        <v>0.06</v>
      </c>
      <c r="L485" s="34">
        <f ca="1">IF(I485&lt;&gt;I484,IF(OFFSET(J485,计算结果!B$18,0,1,1)&gt;0,MAX(OFFSET(C485,0,0,计算结果!B$18-1,1)),IF(OFFSET(J485,计算结果!B$18,0,1,1)&lt;0,MIN(OFFSET(D485,0,0,计算结果!B$18-1,1)),L484)),L484)</f>
        <v>2052.86</v>
      </c>
      <c r="M485" s="34">
        <f t="shared" ca="1" si="39"/>
        <v>1601.2772717250136</v>
      </c>
      <c r="N485" s="33" t="str">
        <f t="shared" ca="1" si="38"/>
        <v>买</v>
      </c>
      <c r="O485" s="4" t="str">
        <f t="shared" ca="1" si="36"/>
        <v/>
      </c>
      <c r="P485" s="3">
        <f ca="1">IF(N484="买",E485/E484-1,0)-IF(O485=1,计算结果!B$17,0)</f>
        <v>1.2758139193062457E-2</v>
      </c>
      <c r="Q485" s="2">
        <f t="shared" ca="1" si="37"/>
        <v>2.1090051934271261</v>
      </c>
      <c r="R485" s="3">
        <f ca="1">1-Q485/MAX(Q$2:Q485)</f>
        <v>0</v>
      </c>
    </row>
    <row r="486" spans="1:18" x14ac:dyDescent="0.15">
      <c r="A486" s="1">
        <v>39087</v>
      </c>
      <c r="B486">
        <v>2051.15</v>
      </c>
      <c r="C486">
        <v>2083.4</v>
      </c>
      <c r="D486" s="22">
        <v>2030.76</v>
      </c>
      <c r="E486" s="22">
        <v>2072.88</v>
      </c>
      <c r="F486" s="16">
        <v>68026060800</v>
      </c>
      <c r="G486" s="3">
        <f t="shared" si="35"/>
        <v>2.8010391419821534E-3</v>
      </c>
      <c r="H486" s="3">
        <f>1-E486/MAX(E$2:E486)</f>
        <v>0</v>
      </c>
      <c r="I486" s="44">
        <f>INT((ROW()-2)/计算结果!B$18+1)</f>
        <v>243</v>
      </c>
      <c r="J486" s="3">
        <f ca="1">IF(AND(I486=1,I486&lt;&gt;I485),0,IF(I486&gt;I485,OFFSET(E486,IF(SUM(OFFSET(I486,0,0,计算结果!B$18-1,1))/'000300'!I486=计算结果!B$18,计算结果!B$18-1,SUM(OFFSET(I486,0,0,计算结果!B$18,1))/'000300'!I486-1),0,1,1)/E485-1,J485))</f>
        <v>3.1188772622382066E-2</v>
      </c>
      <c r="K486" s="34">
        <f ca="1">IF(I486=1,0.02,IF(I486&gt;I485,IF(AND(J486&gt;0,J485&gt;0,MAX(OFFSET(C486,0,0,计算结果!B$18-1,1))&gt;MAX(OFFSET('000300'!C485,0,0,-计算结果!B$18+1,1))),K485+0.02,IF(AND(J486&lt;0,J485&lt;0,MIN(OFFSET(C486,0,0,计算结果!B$18-1,1))&lt;MIN(OFFSET('000300'!C485,0,0,-计算结果!B$18+1,1))),K485+0.02,0.02)),K485))</f>
        <v>0.02</v>
      </c>
      <c r="L486" s="34">
        <f ca="1">IF(I486&lt;&gt;I485,IF(OFFSET(J486,计算结果!B$18,0,1,1)&gt;0,MAX(OFFSET(C486,0,0,计算结果!B$18-1,1)),IF(OFFSET(J486,计算结果!B$18,0,1,1)&lt;0,MIN(OFFSET(D486,0,0,计算结果!B$18-1,1)),L485)),L485)</f>
        <v>2083.4</v>
      </c>
      <c r="M486" s="34">
        <f t="shared" ca="1" si="39"/>
        <v>1610.9197262905134</v>
      </c>
      <c r="N486" s="33" t="str">
        <f t="shared" ca="1" si="38"/>
        <v>买</v>
      </c>
      <c r="O486" s="4" t="str">
        <f t="shared" ca="1" si="36"/>
        <v/>
      </c>
      <c r="P486" s="3">
        <f ca="1">IF(N485="买",E486/E485-1,0)-IF(O486=1,计算结果!B$17,0)</f>
        <v>2.8010391419821534E-3</v>
      </c>
      <c r="Q486" s="2">
        <f t="shared" ca="1" si="37"/>
        <v>2.1149125995245592</v>
      </c>
      <c r="R486" s="3">
        <f ca="1">1-Q486/MAX(Q$2:Q486)</f>
        <v>0</v>
      </c>
    </row>
    <row r="487" spans="1:18" x14ac:dyDescent="0.15">
      <c r="A487" s="1">
        <v>39090</v>
      </c>
      <c r="B487">
        <v>2072</v>
      </c>
      <c r="C487">
        <v>2131.7399999999998</v>
      </c>
      <c r="D487" s="22">
        <v>2071.7199999999998</v>
      </c>
      <c r="E487" s="22">
        <v>2131.56</v>
      </c>
      <c r="F487" s="16">
        <v>66303934464</v>
      </c>
      <c r="G487" s="3">
        <f t="shared" si="35"/>
        <v>2.8308440430705017E-2</v>
      </c>
      <c r="H487" s="3">
        <f>1-E487/MAX(E$2:E487)</f>
        <v>0</v>
      </c>
      <c r="I487" s="44">
        <f>INT((ROW()-2)/计算结果!B$18+1)</f>
        <v>243</v>
      </c>
      <c r="J487" s="3">
        <f ca="1">IF(AND(I487=1,I487&lt;&gt;I486),0,IF(I487&gt;I486,OFFSET(E487,IF(SUM(OFFSET(I487,0,0,计算结果!B$18-1,1))/'000300'!I487=计算结果!B$18,计算结果!B$18-1,SUM(OFFSET(I487,0,0,计算结果!B$18,1))/'000300'!I487-1),0,1,1)/E486-1,J486))</f>
        <v>3.1188772622382066E-2</v>
      </c>
      <c r="K487" s="34">
        <f ca="1">IF(I487=1,0.02,IF(I487&gt;I486,IF(AND(J487&gt;0,J486&gt;0,MAX(OFFSET(C487,0,0,计算结果!B$18-1,1))&gt;MAX(OFFSET('000300'!C486,0,0,-计算结果!B$18+1,1))),K486+0.02,IF(AND(J487&lt;0,J486&lt;0,MIN(OFFSET(C487,0,0,计算结果!B$18-1,1))&lt;MIN(OFFSET('000300'!C486,0,0,-计算结果!B$18+1,1))),K486+0.02,0.02)),K486))</f>
        <v>0.02</v>
      </c>
      <c r="L487" s="34">
        <f ca="1">IF(I487&lt;&gt;I486,IF(OFFSET(J487,计算结果!B$18,0,1,1)&gt;0,MAX(OFFSET(C487,0,0,计算结果!B$18-1,1)),IF(OFFSET(J487,计算结果!B$18,0,1,1)&lt;0,MIN(OFFSET(D487,0,0,计算结果!B$18-1,1)),L486)),L486)</f>
        <v>2083.4</v>
      </c>
      <c r="M487" s="34">
        <f t="shared" ca="1" si="39"/>
        <v>1610.9197262905134</v>
      </c>
      <c r="N487" s="33" t="str">
        <f t="shared" ca="1" si="38"/>
        <v>买</v>
      </c>
      <c r="O487" s="4" t="str">
        <f t="shared" ca="1" si="36"/>
        <v/>
      </c>
      <c r="P487" s="3">
        <f ca="1">IF(N486="买",E487/E486-1,0)-IF(O487=1,计算结果!B$17,0)</f>
        <v>2.8308440430705017E-2</v>
      </c>
      <c r="Q487" s="2">
        <f t="shared" ca="1" si="37"/>
        <v>2.1747824768643476</v>
      </c>
      <c r="R487" s="3">
        <f ca="1">1-Q487/MAX(Q$2:Q487)</f>
        <v>0</v>
      </c>
    </row>
    <row r="488" spans="1:18" x14ac:dyDescent="0.15">
      <c r="A488" s="1">
        <v>39091</v>
      </c>
      <c r="B488">
        <v>2137.4899999999998</v>
      </c>
      <c r="C488">
        <v>2201.36</v>
      </c>
      <c r="D488" s="22">
        <v>2128.06</v>
      </c>
      <c r="E488" s="22">
        <v>2200.09</v>
      </c>
      <c r="F488" s="16">
        <v>65456193536</v>
      </c>
      <c r="G488" s="3">
        <f t="shared" si="35"/>
        <v>3.2150162322430509E-2</v>
      </c>
      <c r="H488" s="3">
        <f>1-E488/MAX(E$2:E488)</f>
        <v>0</v>
      </c>
      <c r="I488" s="44">
        <f>INT((ROW()-2)/计算结果!B$18+1)</f>
        <v>244</v>
      </c>
      <c r="J488" s="3">
        <f ca="1">IF(AND(I488=1,I488&lt;&gt;I487),0,IF(I488&gt;I487,OFFSET(E488,IF(SUM(OFFSET(I488,0,0,计算结果!B$18-1,1))/'000300'!I488=计算结果!B$18,计算结果!B$18-1,SUM(OFFSET(I488,0,0,计算结果!B$18,1))/'000300'!I488-1),0,1,1)/E487-1,J487))</f>
        <v>5.8365703991442919E-2</v>
      </c>
      <c r="K488" s="34">
        <f ca="1">IF(I488=1,0.02,IF(I488&gt;I487,IF(AND(J488&gt;0,J487&gt;0,MAX(OFFSET(C488,0,0,计算结果!B$18-1,1))&gt;MAX(OFFSET('000300'!C487,0,0,-计算结果!B$18+1,1))),K487+0.02,IF(AND(J488&lt;0,J487&lt;0,MIN(OFFSET(C488,0,0,计算结果!B$18-1,1))&lt;MIN(OFFSET('000300'!C487,0,0,-计算结果!B$18+1,1))),K487+0.02,0.02)),K487))</f>
        <v>0.04</v>
      </c>
      <c r="L488" s="34">
        <f ca="1">IF(I488&lt;&gt;I487,IF(OFFSET(J488,计算结果!B$18,0,1,1)&gt;0,MAX(OFFSET(C488,0,0,计算结果!B$18-1,1)),IF(OFFSET(J488,计算结果!B$18,0,1,1)&lt;0,MIN(OFFSET(D488,0,0,计算结果!B$18-1,1)),L487)),L487)</f>
        <v>2128.06</v>
      </c>
      <c r="M488" s="34">
        <f t="shared" ca="1" si="39"/>
        <v>1631.6053372388928</v>
      </c>
      <c r="N488" s="33" t="str">
        <f t="shared" ca="1" si="38"/>
        <v>买</v>
      </c>
      <c r="O488" s="4" t="str">
        <f t="shared" ca="1" si="36"/>
        <v/>
      </c>
      <c r="P488" s="3">
        <f ca="1">IF(N487="买",E488/E487-1,0)-IF(O488=1,计算结果!B$17,0)</f>
        <v>3.2150162322430509E-2</v>
      </c>
      <c r="Q488" s="2">
        <f t="shared" ca="1" si="37"/>
        <v>2.2447020865115137</v>
      </c>
      <c r="R488" s="3">
        <f ca="1">1-Q488/MAX(Q$2:Q488)</f>
        <v>0</v>
      </c>
    </row>
    <row r="489" spans="1:18" x14ac:dyDescent="0.15">
      <c r="A489" s="1">
        <v>39092</v>
      </c>
      <c r="B489">
        <v>2210.7600000000002</v>
      </c>
      <c r="C489">
        <v>2255.9699999999998</v>
      </c>
      <c r="D489" s="22">
        <v>2194.77</v>
      </c>
      <c r="E489" s="22">
        <v>2255.9699999999998</v>
      </c>
      <c r="F489" s="16">
        <v>68822622208</v>
      </c>
      <c r="G489" s="3">
        <f t="shared" si="35"/>
        <v>2.5398960951597216E-2</v>
      </c>
      <c r="H489" s="3">
        <f>1-E489/MAX(E$2:E489)</f>
        <v>0</v>
      </c>
      <c r="I489" s="44">
        <f>INT((ROW()-2)/计算结果!B$18+1)</f>
        <v>244</v>
      </c>
      <c r="J489" s="3">
        <f ca="1">IF(AND(I489=1,I489&lt;&gt;I488),0,IF(I489&gt;I488,OFFSET(E489,IF(SUM(OFFSET(I489,0,0,计算结果!B$18-1,1))/'000300'!I489=计算结果!B$18,计算结果!B$18-1,SUM(OFFSET(I489,0,0,计算结果!B$18,1))/'000300'!I489-1),0,1,1)/E488-1,J488))</f>
        <v>5.8365703991442919E-2</v>
      </c>
      <c r="K489" s="34">
        <f ca="1">IF(I489=1,0.02,IF(I489&gt;I488,IF(AND(J489&gt;0,J488&gt;0,MAX(OFFSET(C489,0,0,计算结果!B$18-1,1))&gt;MAX(OFFSET('000300'!C488,0,0,-计算结果!B$18+1,1))),K488+0.02,IF(AND(J489&lt;0,J488&lt;0,MIN(OFFSET(C489,0,0,计算结果!B$18-1,1))&lt;MIN(OFFSET('000300'!C488,0,0,-计算结果!B$18+1,1))),K488+0.02,0.02)),K488))</f>
        <v>0.04</v>
      </c>
      <c r="L489" s="34">
        <f ca="1">IF(I489&lt;&gt;I488,IF(OFFSET(J489,计算结果!B$18,0,1,1)&gt;0,MAX(OFFSET(C489,0,0,计算结果!B$18-1,1)),IF(OFFSET(J489,计算结果!B$18,0,1,1)&lt;0,MIN(OFFSET(D489,0,0,计算结果!B$18-1,1)),L488)),L488)</f>
        <v>2128.06</v>
      </c>
      <c r="M489" s="34">
        <f t="shared" ca="1" si="39"/>
        <v>1631.6053372388928</v>
      </c>
      <c r="N489" s="33" t="str">
        <f t="shared" ca="1" si="38"/>
        <v>买</v>
      </c>
      <c r="O489" s="4" t="str">
        <f t="shared" ca="1" si="36"/>
        <v/>
      </c>
      <c r="P489" s="3">
        <f ca="1">IF(N488="买",E489/E488-1,0)-IF(O489=1,计算结果!B$17,0)</f>
        <v>2.5398960951597216E-2</v>
      </c>
      <c r="Q489" s="2">
        <f t="shared" ca="1" si="37"/>
        <v>2.3017151871547883</v>
      </c>
      <c r="R489" s="3">
        <f ca="1">1-Q489/MAX(Q$2:Q489)</f>
        <v>0</v>
      </c>
    </row>
    <row r="490" spans="1:18" x14ac:dyDescent="0.15">
      <c r="A490" s="1">
        <v>39093</v>
      </c>
      <c r="B490">
        <v>2257.0100000000002</v>
      </c>
      <c r="C490">
        <v>2289.9499999999998</v>
      </c>
      <c r="D490" s="22">
        <v>2224.37</v>
      </c>
      <c r="E490" s="22">
        <v>2231.63</v>
      </c>
      <c r="F490" s="16">
        <v>68730011648</v>
      </c>
      <c r="G490" s="3">
        <f t="shared" si="35"/>
        <v>-1.0789150564945338E-2</v>
      </c>
      <c r="H490" s="3">
        <f>1-E490/MAX(E$2:E490)</f>
        <v>1.0789150564945338E-2</v>
      </c>
      <c r="I490" s="44">
        <f>INT((ROW()-2)/计算结果!B$18+1)</f>
        <v>245</v>
      </c>
      <c r="J490" s="3">
        <f ca="1">IF(AND(I490=1,I490&lt;&gt;I489),0,IF(I490&gt;I489,OFFSET(E490,IF(SUM(OFFSET(I490,0,0,计算结果!B$18-1,1))/'000300'!I490=计算结果!B$18,计算结果!B$18-1,SUM(OFFSET(I490,0,0,计算结果!B$18,1))/'000300'!I490-1),0,1,1)/E489-1,J489))</f>
        <v>-3.6445520108866591E-2</v>
      </c>
      <c r="K490" s="34">
        <f ca="1">IF(I490=1,0.02,IF(I490&gt;I489,IF(AND(J490&gt;0,J489&gt;0,MAX(OFFSET(C490,0,0,计算结果!B$18-1,1))&gt;MAX(OFFSET('000300'!C489,0,0,-计算结果!B$18+1,1))),K489+0.02,IF(AND(J490&lt;0,J489&lt;0,MIN(OFFSET(C490,0,0,计算结果!B$18-1,1))&lt;MIN(OFFSET('000300'!C489,0,0,-计算结果!B$18+1,1))),K489+0.02,0.02)),K489))</f>
        <v>0.02</v>
      </c>
      <c r="L490" s="34">
        <f ca="1">IF(I490&lt;&gt;I489,IF(OFFSET(J490,计算结果!B$18,0,1,1)&gt;0,MAX(OFFSET(C490,0,0,计算结果!B$18-1,1)),IF(OFFSET(J490,计算结果!B$18,0,1,1)&lt;0,MIN(OFFSET(D490,0,0,计算结果!B$18-1,1)),L489)),L489)</f>
        <v>2289.9499999999998</v>
      </c>
      <c r="M490" s="34">
        <f t="shared" ca="1" si="39"/>
        <v>1644.7722304941151</v>
      </c>
      <c r="N490" s="33" t="str">
        <f t="shared" ca="1" si="38"/>
        <v>买</v>
      </c>
      <c r="O490" s="4" t="str">
        <f t="shared" ca="1" si="36"/>
        <v/>
      </c>
      <c r="P490" s="3">
        <f ca="1">IF(N489="买",E490/E489-1,0)-IF(O490=1,计算结果!B$17,0)</f>
        <v>-1.0789150564945338E-2</v>
      </c>
      <c r="Q490" s="2">
        <f t="shared" ca="1" si="37"/>
        <v>2.2768816354429537</v>
      </c>
      <c r="R490" s="3">
        <f ca="1">1-Q490/MAX(Q$2:Q490)</f>
        <v>1.0789150564945449E-2</v>
      </c>
    </row>
    <row r="491" spans="1:18" x14ac:dyDescent="0.15">
      <c r="A491" s="1">
        <v>39094</v>
      </c>
      <c r="B491">
        <v>2215.86</v>
      </c>
      <c r="C491">
        <v>2249.54</v>
      </c>
      <c r="D491" s="22">
        <v>2159.77</v>
      </c>
      <c r="E491" s="22">
        <v>2173.75</v>
      </c>
      <c r="F491" s="16">
        <v>61742829568</v>
      </c>
      <c r="G491" s="3">
        <f t="shared" si="35"/>
        <v>-2.5936199101105561E-2</v>
      </c>
      <c r="H491" s="3">
        <f>1-E491/MAX(E$2:E491)</f>
        <v>3.6445520108866591E-2</v>
      </c>
      <c r="I491" s="44">
        <f>INT((ROW()-2)/计算结果!B$18+1)</f>
        <v>245</v>
      </c>
      <c r="J491" s="3">
        <f ca="1">IF(AND(I491=1,I491&lt;&gt;I490),0,IF(I491&gt;I490,OFFSET(E491,IF(SUM(OFFSET(I491,0,0,计算结果!B$18-1,1))/'000300'!I491=计算结果!B$18,计算结果!B$18-1,SUM(OFFSET(I491,0,0,计算结果!B$18,1))/'000300'!I491-1),0,1,1)/E490-1,J490))</f>
        <v>-3.6445520108866591E-2</v>
      </c>
      <c r="K491" s="34">
        <f ca="1">IF(I491=1,0.02,IF(I491&gt;I490,IF(AND(J491&gt;0,J490&gt;0,MAX(OFFSET(C491,0,0,计算结果!B$18-1,1))&gt;MAX(OFFSET('000300'!C490,0,0,-计算结果!B$18+1,1))),K490+0.02,IF(AND(J491&lt;0,J490&lt;0,MIN(OFFSET(C491,0,0,计算结果!B$18-1,1))&lt;MIN(OFFSET('000300'!C490,0,0,-计算结果!B$18+1,1))),K490+0.02,0.02)),K490))</f>
        <v>0.02</v>
      </c>
      <c r="L491" s="34">
        <f ca="1">IF(I491&lt;&gt;I490,IF(OFFSET(J491,计算结果!B$18,0,1,1)&gt;0,MAX(OFFSET(C491,0,0,计算结果!B$18-1,1)),IF(OFFSET(J491,计算结果!B$18,0,1,1)&lt;0,MIN(OFFSET(D491,0,0,计算结果!B$18-1,1)),L490)),L490)</f>
        <v>2289.9499999999998</v>
      </c>
      <c r="M491" s="34">
        <f t="shared" ca="1" si="39"/>
        <v>1644.7722304941151</v>
      </c>
      <c r="N491" s="33" t="str">
        <f t="shared" ca="1" si="38"/>
        <v>买</v>
      </c>
      <c r="O491" s="4" t="str">
        <f t="shared" ca="1" si="36"/>
        <v/>
      </c>
      <c r="P491" s="3">
        <f ca="1">IF(N490="买",E491/E490-1,0)-IF(O491=1,计算结果!B$17,0)</f>
        <v>-2.5936199101105561E-2</v>
      </c>
      <c r="Q491" s="2">
        <f t="shared" ca="1" si="37"/>
        <v>2.2178279800164544</v>
      </c>
      <c r="R491" s="3">
        <f ca="1">1-Q491/MAX(Q$2:Q491)</f>
        <v>3.6445520108866813E-2</v>
      </c>
    </row>
    <row r="492" spans="1:18" x14ac:dyDescent="0.15">
      <c r="A492" s="1">
        <v>39097</v>
      </c>
      <c r="B492">
        <v>2170.94</v>
      </c>
      <c r="C492">
        <v>2287.6799999999998</v>
      </c>
      <c r="D492" s="22">
        <v>2170.94</v>
      </c>
      <c r="E492" s="22">
        <v>2287.34</v>
      </c>
      <c r="F492" s="16">
        <v>57043451904</v>
      </c>
      <c r="G492" s="3">
        <f t="shared" si="35"/>
        <v>5.225531914893633E-2</v>
      </c>
      <c r="H492" s="3">
        <f>1-E492/MAX(E$2:E492)</f>
        <v>0</v>
      </c>
      <c r="I492" s="44">
        <f>INT((ROW()-2)/计算结果!B$18+1)</f>
        <v>246</v>
      </c>
      <c r="J492" s="3">
        <f ca="1">IF(AND(I492=1,I492&lt;&gt;I491),0,IF(I492&gt;I491,OFFSET(E492,IF(SUM(OFFSET(I492,0,0,计算结果!B$18-1,1))/'000300'!I492=计算结果!B$18,计算结果!B$18-1,SUM(OFFSET(I492,0,0,计算结果!B$18,1))/'000300'!I492-1),0,1,1)/E491-1,J491))</f>
        <v>8.2861414606095307E-2</v>
      </c>
      <c r="K492" s="34">
        <f ca="1">IF(I492=1,0.02,IF(I492&gt;I491,IF(AND(J492&gt;0,J491&gt;0,MAX(OFFSET(C492,0,0,计算结果!B$18-1,1))&gt;MAX(OFFSET('000300'!C491,0,0,-计算结果!B$18+1,1))),K491+0.02,IF(AND(J492&lt;0,J491&lt;0,MIN(OFFSET(C492,0,0,计算结果!B$18-1,1))&lt;MIN(OFFSET('000300'!C491,0,0,-计算结果!B$18+1,1))),K491+0.02,0.02)),K491))</f>
        <v>0.02</v>
      </c>
      <c r="L492" s="34">
        <f ca="1">IF(I492&lt;&gt;I491,IF(OFFSET(J492,计算结果!B$18,0,1,1)&gt;0,MAX(OFFSET(C492,0,0,计算结果!B$18-1,1)),IF(OFFSET(J492,计算结果!B$18,0,1,1)&lt;0,MIN(OFFSET(D492,0,0,计算结果!B$18-1,1)),L491)),L491)</f>
        <v>2170.94</v>
      </c>
      <c r="M492" s="34">
        <f t="shared" ca="1" si="39"/>
        <v>1655.2955858842329</v>
      </c>
      <c r="N492" s="33" t="str">
        <f t="shared" ca="1" si="38"/>
        <v>买</v>
      </c>
      <c r="O492" s="4" t="str">
        <f t="shared" ca="1" si="36"/>
        <v/>
      </c>
      <c r="P492" s="3">
        <f ca="1">IF(N491="买",E492/E491-1,0)-IF(O492=1,计算结果!B$17,0)</f>
        <v>5.225531914893633E-2</v>
      </c>
      <c r="Q492" s="2">
        <f t="shared" ca="1" si="37"/>
        <v>2.333721288929655</v>
      </c>
      <c r="R492" s="3">
        <f ca="1">1-Q492/MAX(Q$2:Q492)</f>
        <v>0</v>
      </c>
    </row>
    <row r="493" spans="1:18" x14ac:dyDescent="0.15">
      <c r="A493" s="1">
        <v>39098</v>
      </c>
      <c r="B493">
        <v>2310.96</v>
      </c>
      <c r="C493">
        <v>2354.4299999999998</v>
      </c>
      <c r="D493" s="22">
        <v>2297.2399999999998</v>
      </c>
      <c r="E493" s="22">
        <v>2353.87</v>
      </c>
      <c r="F493" s="16">
        <v>67843432448</v>
      </c>
      <c r="G493" s="3">
        <f t="shared" si="35"/>
        <v>2.908618744917657E-2</v>
      </c>
      <c r="H493" s="3">
        <f>1-E493/MAX(E$2:E493)</f>
        <v>0</v>
      </c>
      <c r="I493" s="44">
        <f>INT((ROW()-2)/计算结果!B$18+1)</f>
        <v>246</v>
      </c>
      <c r="J493" s="3">
        <f ca="1">IF(AND(I493=1,I493&lt;&gt;I492),0,IF(I493&gt;I492,OFFSET(E493,IF(SUM(OFFSET(I493,0,0,计算结果!B$18-1,1))/'000300'!I493=计算结果!B$18,计算结果!B$18-1,SUM(OFFSET(I493,0,0,计算结果!B$18,1))/'000300'!I493-1),0,1,1)/E492-1,J492))</f>
        <v>8.2861414606095307E-2</v>
      </c>
      <c r="K493" s="34">
        <f ca="1">IF(I493=1,0.02,IF(I493&gt;I492,IF(AND(J493&gt;0,J492&gt;0,MAX(OFFSET(C493,0,0,计算结果!B$18-1,1))&gt;MAX(OFFSET('000300'!C492,0,0,-计算结果!B$18+1,1))),K492+0.02,IF(AND(J493&lt;0,J492&lt;0,MIN(OFFSET(C493,0,0,计算结果!B$18-1,1))&lt;MIN(OFFSET('000300'!C492,0,0,-计算结果!B$18+1,1))),K492+0.02,0.02)),K492))</f>
        <v>0.02</v>
      </c>
      <c r="L493" s="34">
        <f ca="1">IF(I493&lt;&gt;I492,IF(OFFSET(J493,计算结果!B$18,0,1,1)&gt;0,MAX(OFFSET(C493,0,0,计算结果!B$18-1,1)),IF(OFFSET(J493,计算结果!B$18,0,1,1)&lt;0,MIN(OFFSET(D493,0,0,计算结果!B$18-1,1)),L492)),L492)</f>
        <v>2170.94</v>
      </c>
      <c r="M493" s="34">
        <f t="shared" ca="1" si="39"/>
        <v>1655.2955858842329</v>
      </c>
      <c r="N493" s="33" t="str">
        <f t="shared" ca="1" si="38"/>
        <v>买</v>
      </c>
      <c r="O493" s="4" t="str">
        <f t="shared" ca="1" si="36"/>
        <v/>
      </c>
      <c r="P493" s="3">
        <f ca="1">IF(N492="买",E493/E492-1,0)-IF(O493=1,计算结果!B$17,0)</f>
        <v>2.908618744917657E-2</v>
      </c>
      <c r="Q493" s="2">
        <f t="shared" ca="1" si="37"/>
        <v>2.4016003437935969</v>
      </c>
      <c r="R493" s="3">
        <f ca="1">1-Q493/MAX(Q$2:Q493)</f>
        <v>0</v>
      </c>
    </row>
    <row r="494" spans="1:18" x14ac:dyDescent="0.15">
      <c r="A494" s="1">
        <v>39099</v>
      </c>
      <c r="B494">
        <v>2360.41</v>
      </c>
      <c r="C494">
        <v>2393.2199999999998</v>
      </c>
      <c r="D494" s="22">
        <v>2266.34</v>
      </c>
      <c r="E494" s="22">
        <v>2308.9299999999998</v>
      </c>
      <c r="F494" s="16">
        <v>80008904704</v>
      </c>
      <c r="G494" s="3">
        <f t="shared" si="35"/>
        <v>-1.9091963447429139E-2</v>
      </c>
      <c r="H494" s="3">
        <f>1-E494/MAX(E$2:E494)</f>
        <v>1.9091963447429139E-2</v>
      </c>
      <c r="I494" s="44">
        <f>INT((ROW()-2)/计算结果!B$18+1)</f>
        <v>247</v>
      </c>
      <c r="J494" s="3">
        <f ca="1">IF(AND(I494=1,I494&lt;&gt;I493),0,IF(I494&gt;I493,OFFSET(E494,IF(SUM(OFFSET(I494,0,0,计算结果!B$18-1,1))/'000300'!I494=计算结果!B$18,计算结果!B$18-1,SUM(OFFSET(I494,0,0,计算结果!B$18,1))/'000300'!I494-1),0,1,1)/E493-1,J493))</f>
        <v>-1.5625331900232298E-2</v>
      </c>
      <c r="K494" s="34">
        <f ca="1">IF(I494=1,0.02,IF(I494&gt;I493,IF(AND(J494&gt;0,J493&gt;0,MAX(OFFSET(C494,0,0,计算结果!B$18-1,1))&gt;MAX(OFFSET('000300'!C493,0,0,-计算结果!B$18+1,1))),K493+0.02,IF(AND(J494&lt;0,J493&lt;0,MIN(OFFSET(C494,0,0,计算结果!B$18-1,1))&lt;MIN(OFFSET('000300'!C493,0,0,-计算结果!B$18+1,1))),K493+0.02,0.02)),K493))</f>
        <v>0.02</v>
      </c>
      <c r="L494" s="34">
        <f ca="1">IF(I494&lt;&gt;I493,IF(OFFSET(J494,计算结果!B$18,0,1,1)&gt;0,MAX(OFFSET(C494,0,0,计算结果!B$18-1,1)),IF(OFFSET(J494,计算结果!B$18,0,1,1)&lt;0,MIN(OFFSET(D494,0,0,计算结果!B$18-1,1)),L493)),L493)</f>
        <v>2393.2199999999998</v>
      </c>
      <c r="M494" s="34">
        <f t="shared" ca="1" si="39"/>
        <v>1670.0540741665482</v>
      </c>
      <c r="N494" s="33" t="str">
        <f t="shared" ca="1" si="38"/>
        <v>买</v>
      </c>
      <c r="O494" s="4" t="str">
        <f t="shared" ca="1" si="36"/>
        <v/>
      </c>
      <c r="P494" s="3">
        <f ca="1">IF(N493="买",E494/E493-1,0)-IF(O494=1,计算结果!B$17,0)</f>
        <v>-1.9091963447429139E-2</v>
      </c>
      <c r="Q494" s="2">
        <f t="shared" ca="1" si="37"/>
        <v>2.3557490778145564</v>
      </c>
      <c r="R494" s="3">
        <f ca="1">1-Q494/MAX(Q$2:Q494)</f>
        <v>1.9091963447429028E-2</v>
      </c>
    </row>
    <row r="495" spans="1:18" x14ac:dyDescent="0.15">
      <c r="A495" s="1">
        <v>39100</v>
      </c>
      <c r="B495">
        <v>2292.17</v>
      </c>
      <c r="C495">
        <v>2325.5300000000002</v>
      </c>
      <c r="D495" s="22">
        <v>2240.21</v>
      </c>
      <c r="E495" s="22">
        <v>2317.09</v>
      </c>
      <c r="F495" s="16">
        <v>69894971392</v>
      </c>
      <c r="G495" s="3">
        <f t="shared" si="35"/>
        <v>3.5341045419308159E-3</v>
      </c>
      <c r="H495" s="3">
        <f>1-E495/MAX(E$2:E495)</f>
        <v>1.5625331900232298E-2</v>
      </c>
      <c r="I495" s="44">
        <f>INT((ROW()-2)/计算结果!B$18+1)</f>
        <v>247</v>
      </c>
      <c r="J495" s="3">
        <f ca="1">IF(AND(I495=1,I495&lt;&gt;I494),0,IF(I495&gt;I494,OFFSET(E495,IF(SUM(OFFSET(I495,0,0,计算结果!B$18-1,1))/'000300'!I495=计算结果!B$18,计算结果!B$18-1,SUM(OFFSET(I495,0,0,计算结果!B$18,1))/'000300'!I495-1),0,1,1)/E494-1,J494))</f>
        <v>-1.5625331900232298E-2</v>
      </c>
      <c r="K495" s="34">
        <f ca="1">IF(I495=1,0.02,IF(I495&gt;I494,IF(AND(J495&gt;0,J494&gt;0,MAX(OFFSET(C495,0,0,计算结果!B$18-1,1))&gt;MAX(OFFSET('000300'!C494,0,0,-计算结果!B$18+1,1))),K494+0.02,IF(AND(J495&lt;0,J494&lt;0,MIN(OFFSET(C495,0,0,计算结果!B$18-1,1))&lt;MIN(OFFSET('000300'!C494,0,0,-计算结果!B$18+1,1))),K494+0.02,0.02)),K494))</f>
        <v>0.02</v>
      </c>
      <c r="L495" s="34">
        <f ca="1">IF(I495&lt;&gt;I494,IF(OFFSET(J495,计算结果!B$18,0,1,1)&gt;0,MAX(OFFSET(C495,0,0,计算结果!B$18-1,1)),IF(OFFSET(J495,计算结果!B$18,0,1,1)&lt;0,MIN(OFFSET(D495,0,0,计算结果!B$18-1,1)),L494)),L494)</f>
        <v>2393.2199999999998</v>
      </c>
      <c r="M495" s="34">
        <f t="shared" ca="1" si="39"/>
        <v>1670.0540741665482</v>
      </c>
      <c r="N495" s="33" t="str">
        <f t="shared" ca="1" si="38"/>
        <v>买</v>
      </c>
      <c r="O495" s="4" t="str">
        <f t="shared" ca="1" si="36"/>
        <v/>
      </c>
      <c r="P495" s="3">
        <f ca="1">IF(N494="买",E495/E494-1,0)-IF(O495=1,计算结果!B$17,0)</f>
        <v>3.5341045419308159E-3</v>
      </c>
      <c r="Q495" s="2">
        <f t="shared" ca="1" si="37"/>
        <v>2.3640745413301101</v>
      </c>
      <c r="R495" s="3">
        <f ca="1">1-Q495/MAX(Q$2:Q495)</f>
        <v>1.5625331900232187E-2</v>
      </c>
    </row>
    <row r="496" spans="1:18" x14ac:dyDescent="0.15">
      <c r="A496" s="1">
        <v>39101</v>
      </c>
      <c r="B496">
        <v>2320.87</v>
      </c>
      <c r="C496">
        <v>2396.09</v>
      </c>
      <c r="D496" s="22">
        <v>2320.87</v>
      </c>
      <c r="E496" s="22">
        <v>2396.09</v>
      </c>
      <c r="F496" s="16">
        <v>73538871296</v>
      </c>
      <c r="G496" s="3">
        <f t="shared" si="35"/>
        <v>3.409448920844671E-2</v>
      </c>
      <c r="H496" s="3">
        <f>1-E496/MAX(E$2:E496)</f>
        <v>0</v>
      </c>
      <c r="I496" s="44">
        <f>INT((ROW()-2)/计算结果!B$18+1)</f>
        <v>248</v>
      </c>
      <c r="J496" s="3">
        <f ca="1">IF(AND(I496=1,I496&lt;&gt;I495),0,IF(I496&gt;I495,OFFSET(E496,IF(SUM(OFFSET(I496,0,0,计算结果!B$18-1,1))/'000300'!I496=计算结果!B$18,计算结果!B$18-1,SUM(OFFSET(I496,0,0,计算结果!B$18,1))/'000300'!I496-1),0,1,1)/E495-1,J495))</f>
        <v>7.5189138099944319E-2</v>
      </c>
      <c r="K496" s="34">
        <f ca="1">IF(I496=1,0.02,IF(I496&gt;I495,IF(AND(J496&gt;0,J495&gt;0,MAX(OFFSET(C496,0,0,计算结果!B$18-1,1))&gt;MAX(OFFSET('000300'!C495,0,0,-计算结果!B$18+1,1))),K495+0.02,IF(AND(J496&lt;0,J495&lt;0,MIN(OFFSET(C496,0,0,计算结果!B$18-1,1))&lt;MIN(OFFSET('000300'!C495,0,0,-计算结果!B$18+1,1))),K495+0.02,0.02)),K495))</f>
        <v>0.02</v>
      </c>
      <c r="L496" s="34">
        <f ca="1">IF(I496&lt;&gt;I495,IF(OFFSET(J496,计算结果!B$18,0,1,1)&gt;0,MAX(OFFSET(C496,0,0,计算结果!B$18-1,1)),IF(OFFSET(J496,计算结果!B$18,0,1,1)&lt;0,MIN(OFFSET(D496,0,0,计算结果!B$18-1,1)),L495)),L495)</f>
        <v>2396.09</v>
      </c>
      <c r="M496" s="34">
        <f t="shared" ca="1" si="39"/>
        <v>1684.5747926832173</v>
      </c>
      <c r="N496" s="33" t="str">
        <f t="shared" ca="1" si="38"/>
        <v>买</v>
      </c>
      <c r="O496" s="4" t="str">
        <f t="shared" ca="1" si="36"/>
        <v/>
      </c>
      <c r="P496" s="3">
        <f ca="1">IF(N495="买",E496/E495-1,0)-IF(O496=1,计算结果!B$17,0)</f>
        <v>3.409448920844671E-2</v>
      </c>
      <c r="Q496" s="2">
        <f t="shared" ca="1" si="37"/>
        <v>2.4446764552674529</v>
      </c>
      <c r="R496" s="3">
        <f ca="1">1-Q496/MAX(Q$2:Q496)</f>
        <v>0</v>
      </c>
    </row>
    <row r="497" spans="1:18" x14ac:dyDescent="0.15">
      <c r="A497" s="1">
        <v>39104</v>
      </c>
      <c r="B497">
        <v>2424.81</v>
      </c>
      <c r="C497">
        <v>2491.71</v>
      </c>
      <c r="D497" s="22">
        <v>2424.81</v>
      </c>
      <c r="E497" s="22">
        <v>2491.31</v>
      </c>
      <c r="F497" s="16">
        <v>81870487552</v>
      </c>
      <c r="G497" s="3">
        <f t="shared" si="35"/>
        <v>3.9739742664090194E-2</v>
      </c>
      <c r="H497" s="3">
        <f>1-E497/MAX(E$2:E497)</f>
        <v>0</v>
      </c>
      <c r="I497" s="44">
        <f>INT((ROW()-2)/计算结果!B$18+1)</f>
        <v>248</v>
      </c>
      <c r="J497" s="3">
        <f ca="1">IF(AND(I497=1,I497&lt;&gt;I496),0,IF(I497&gt;I496,OFFSET(E497,IF(SUM(OFFSET(I497,0,0,计算结果!B$18-1,1))/'000300'!I497=计算结果!B$18,计算结果!B$18-1,SUM(OFFSET(I497,0,0,计算结果!B$18,1))/'000300'!I497-1),0,1,1)/E496-1,J496))</f>
        <v>7.5189138099944319E-2</v>
      </c>
      <c r="K497" s="34">
        <f ca="1">IF(I497=1,0.02,IF(I497&gt;I496,IF(AND(J497&gt;0,J496&gt;0,MAX(OFFSET(C497,0,0,计算结果!B$18-1,1))&gt;MAX(OFFSET('000300'!C496,0,0,-计算结果!B$18+1,1))),K496+0.02,IF(AND(J497&lt;0,J496&lt;0,MIN(OFFSET(C497,0,0,计算结果!B$18-1,1))&lt;MIN(OFFSET('000300'!C496,0,0,-计算结果!B$18+1,1))),K496+0.02,0.02)),K496))</f>
        <v>0.02</v>
      </c>
      <c r="L497" s="34">
        <f ca="1">IF(I497&lt;&gt;I496,IF(OFFSET(J497,计算结果!B$18,0,1,1)&gt;0,MAX(OFFSET(C497,0,0,计算结果!B$18-1,1)),IF(OFFSET(J497,计算结果!B$18,0,1,1)&lt;0,MIN(OFFSET(D497,0,0,计算结果!B$18-1,1)),L496)),L496)</f>
        <v>2396.09</v>
      </c>
      <c r="M497" s="34">
        <f t="shared" ca="1" si="39"/>
        <v>1684.5747926832173</v>
      </c>
      <c r="N497" s="33" t="str">
        <f t="shared" ca="1" si="38"/>
        <v>买</v>
      </c>
      <c r="O497" s="4" t="str">
        <f t="shared" ca="1" si="36"/>
        <v/>
      </c>
      <c r="P497" s="3">
        <f ca="1">IF(N496="买",E497/E496-1,0)-IF(O497=1,计算结果!B$17,0)</f>
        <v>3.9739742664090194E-2</v>
      </c>
      <c r="Q497" s="2">
        <f t="shared" ca="1" si="37"/>
        <v>2.5418272684967418</v>
      </c>
      <c r="R497" s="3">
        <f ca="1">1-Q497/MAX(Q$2:Q497)</f>
        <v>0</v>
      </c>
    </row>
    <row r="498" spans="1:18" x14ac:dyDescent="0.15">
      <c r="A498" s="1">
        <v>39105</v>
      </c>
      <c r="B498">
        <v>2508.2600000000002</v>
      </c>
      <c r="C498">
        <v>2516.59</v>
      </c>
      <c r="D498" s="22">
        <v>2415.11</v>
      </c>
      <c r="E498" s="22">
        <v>2508.13</v>
      </c>
      <c r="F498" s="16">
        <v>92812869632</v>
      </c>
      <c r="G498" s="3">
        <f t="shared" si="35"/>
        <v>6.7514681031264345E-3</v>
      </c>
      <c r="H498" s="3">
        <f>1-E498/MAX(E$2:E498)</f>
        <v>0</v>
      </c>
      <c r="I498" s="44">
        <f>INT((ROW()-2)/计算结果!B$18+1)</f>
        <v>249</v>
      </c>
      <c r="J498" s="3">
        <f ca="1">IF(AND(I498=1,I498&lt;&gt;I497),0,IF(I498&gt;I497,OFFSET(E498,IF(SUM(OFFSET(I498,0,0,计算结果!B$18-1,1))/'000300'!I498=计算结果!B$18,计算结果!B$18-1,SUM(OFFSET(I498,0,0,计算结果!B$18,1))/'000300'!I498-1),0,1,1)/E497-1,J497))</f>
        <v>1.8110953674974173E-2</v>
      </c>
      <c r="K498" s="34">
        <f ca="1">IF(I498=1,0.02,IF(I498&gt;I497,IF(AND(J498&gt;0,J497&gt;0,MAX(OFFSET(C498,0,0,计算结果!B$18-1,1))&gt;MAX(OFFSET('000300'!C497,0,0,-计算结果!B$18+1,1))),K497+0.02,IF(AND(J498&lt;0,J497&lt;0,MIN(OFFSET(C498,0,0,计算结果!B$18-1,1))&lt;MIN(OFFSET('000300'!C497,0,0,-计算结果!B$18+1,1))),K497+0.02,0.02)),K497))</f>
        <v>0.04</v>
      </c>
      <c r="L498" s="34">
        <f ca="1">IF(I498&lt;&gt;I497,IF(OFFSET(J498,计算结果!B$18,0,1,1)&gt;0,MAX(OFFSET(C498,0,0,计算结果!B$18-1,1)),IF(OFFSET(J498,计算结果!B$18,0,1,1)&lt;0,MIN(OFFSET(D498,0,0,计算结果!B$18-1,1)),L497)),L497)</f>
        <v>2415.11</v>
      </c>
      <c r="M498" s="34">
        <f t="shared" ca="1" si="39"/>
        <v>1713.7962009758887</v>
      </c>
      <c r="N498" s="33" t="str">
        <f t="shared" ca="1" si="38"/>
        <v>买</v>
      </c>
      <c r="O498" s="4" t="str">
        <f t="shared" ca="1" si="36"/>
        <v/>
      </c>
      <c r="P498" s="3">
        <f ca="1">IF(N497="买",E498/E497-1,0)-IF(O498=1,计算结果!B$17,0)</f>
        <v>6.7514681031264345E-3</v>
      </c>
      <c r="Q498" s="2">
        <f t="shared" ca="1" si="37"/>
        <v>2.5589883342236543</v>
      </c>
      <c r="R498" s="3">
        <f ca="1">1-Q498/MAX(Q$2:Q498)</f>
        <v>0</v>
      </c>
    </row>
    <row r="499" spans="1:18" x14ac:dyDescent="0.15">
      <c r="A499" s="1">
        <v>39106</v>
      </c>
      <c r="B499">
        <v>2508.52</v>
      </c>
      <c r="C499">
        <v>2556.1</v>
      </c>
      <c r="D499" s="22">
        <v>2489.9299999999998</v>
      </c>
      <c r="E499" s="22">
        <v>2536.4299999999998</v>
      </c>
      <c r="F499" s="16">
        <v>80277495808</v>
      </c>
      <c r="G499" s="3">
        <f t="shared" si="35"/>
        <v>1.1283306686654893E-2</v>
      </c>
      <c r="H499" s="3">
        <f>1-E499/MAX(E$2:E499)</f>
        <v>0</v>
      </c>
      <c r="I499" s="44">
        <f>INT((ROW()-2)/计算结果!B$18+1)</f>
        <v>249</v>
      </c>
      <c r="J499" s="3">
        <f ca="1">IF(AND(I499=1,I499&lt;&gt;I498),0,IF(I499&gt;I498,OFFSET(E499,IF(SUM(OFFSET(I499,0,0,计算结果!B$18-1,1))/'000300'!I499=计算结果!B$18,计算结果!B$18-1,SUM(OFFSET(I499,0,0,计算结果!B$18,1))/'000300'!I499-1),0,1,1)/E498-1,J498))</f>
        <v>1.8110953674974173E-2</v>
      </c>
      <c r="K499" s="34">
        <f ca="1">IF(I499=1,0.02,IF(I499&gt;I498,IF(AND(J499&gt;0,J498&gt;0,MAX(OFFSET(C499,0,0,计算结果!B$18-1,1))&gt;MAX(OFFSET('000300'!C498,0,0,-计算结果!B$18+1,1))),K498+0.02,IF(AND(J499&lt;0,J498&lt;0,MIN(OFFSET(C499,0,0,计算结果!B$18-1,1))&lt;MIN(OFFSET('000300'!C498,0,0,-计算结果!B$18+1,1))),K498+0.02,0.02)),K498))</f>
        <v>0.04</v>
      </c>
      <c r="L499" s="34">
        <f ca="1">IF(I499&lt;&gt;I498,IF(OFFSET(J499,计算结果!B$18,0,1,1)&gt;0,MAX(OFFSET(C499,0,0,计算结果!B$18-1,1)),IF(OFFSET(J499,计算结果!B$18,0,1,1)&lt;0,MIN(OFFSET(D499,0,0,计算结果!B$18-1,1)),L498)),L498)</f>
        <v>2415.11</v>
      </c>
      <c r="M499" s="34">
        <f t="shared" ca="1" si="39"/>
        <v>1713.7962009758887</v>
      </c>
      <c r="N499" s="33" t="str">
        <f t="shared" ca="1" si="38"/>
        <v>买</v>
      </c>
      <c r="O499" s="4" t="str">
        <f t="shared" ca="1" si="36"/>
        <v/>
      </c>
      <c r="P499" s="3">
        <f ca="1">IF(N498="买",E499/E498-1,0)-IF(O499=1,计算结果!B$17,0)</f>
        <v>1.1283306686654893E-2</v>
      </c>
      <c r="Q499" s="2">
        <f t="shared" ca="1" si="37"/>
        <v>2.5878621844062719</v>
      </c>
      <c r="R499" s="3">
        <f ca="1">1-Q499/MAX(Q$2:Q499)</f>
        <v>0</v>
      </c>
    </row>
    <row r="500" spans="1:18" x14ac:dyDescent="0.15">
      <c r="A500" s="1">
        <v>39107</v>
      </c>
      <c r="B500">
        <v>2512.46</v>
      </c>
      <c r="C500">
        <v>2529.4299999999998</v>
      </c>
      <c r="D500" s="22">
        <v>2449.0500000000002</v>
      </c>
      <c r="E500" s="22">
        <v>2452.83</v>
      </c>
      <c r="F500" s="16">
        <v>77241720832</v>
      </c>
      <c r="G500" s="3">
        <f t="shared" si="35"/>
        <v>-3.2959711089996513E-2</v>
      </c>
      <c r="H500" s="3">
        <f>1-E500/MAX(E$2:E500)</f>
        <v>3.2959711089996513E-2</v>
      </c>
      <c r="I500" s="44">
        <f>INT((ROW()-2)/计算结果!B$18+1)</f>
        <v>250</v>
      </c>
      <c r="J500" s="3">
        <f ca="1">IF(AND(I500=1,I500&lt;&gt;I499),0,IF(I500&gt;I499,OFFSET(E500,IF(SUM(OFFSET(I500,0,0,计算结果!B$18-1,1))/'000300'!I500=计算结果!B$18,计算结果!B$18-1,SUM(OFFSET(I500,0,0,计算结果!B$18,1))/'000300'!I500-1),0,1,1)/E499-1,J499))</f>
        <v>-9.2689331067681291E-3</v>
      </c>
      <c r="K500" s="34">
        <f ca="1">IF(I500=1,0.02,IF(I500&gt;I499,IF(AND(J500&gt;0,J499&gt;0,MAX(OFFSET(C500,0,0,计算结果!B$18-1,1))&gt;MAX(OFFSET('000300'!C499,0,0,-计算结果!B$18+1,1))),K499+0.02,IF(AND(J500&lt;0,J499&lt;0,MIN(OFFSET(C500,0,0,计算结果!B$18-1,1))&lt;MIN(OFFSET('000300'!C499,0,0,-计算结果!B$18+1,1))),K499+0.02,0.02)),K499))</f>
        <v>0.02</v>
      </c>
      <c r="L500" s="34">
        <f ca="1">IF(I500&lt;&gt;I499,IF(OFFSET(J500,计算结果!B$18,0,1,1)&gt;0,MAX(OFFSET(C500,0,0,计算结果!B$18-1,1)),IF(OFFSET(J500,计算结果!B$18,0,1,1)&lt;0,MIN(OFFSET(D500,0,0,计算结果!B$18-1,1)),L499)),L499)</f>
        <v>2529.4299999999998</v>
      </c>
      <c r="M500" s="34">
        <f t="shared" ca="1" si="39"/>
        <v>1730.108876956371</v>
      </c>
      <c r="N500" s="33" t="str">
        <f t="shared" ca="1" si="38"/>
        <v>买</v>
      </c>
      <c r="O500" s="4" t="str">
        <f t="shared" ca="1" si="36"/>
        <v/>
      </c>
      <c r="P500" s="3">
        <f ca="1">IF(N499="买",E500/E499-1,0)-IF(O500=1,计算结果!B$17,0)</f>
        <v>-3.2959711089996513E-2</v>
      </c>
      <c r="Q500" s="2">
        <f t="shared" ca="1" si="37"/>
        <v>2.502566994467514</v>
      </c>
      <c r="R500" s="3">
        <f ca="1">1-Q500/MAX(Q$2:Q500)</f>
        <v>3.2959711089996513E-2</v>
      </c>
    </row>
    <row r="501" spans="1:18" x14ac:dyDescent="0.15">
      <c r="A501" s="1">
        <v>39108</v>
      </c>
      <c r="B501">
        <v>2415.75</v>
      </c>
      <c r="C501">
        <v>2524.2399999999998</v>
      </c>
      <c r="D501" s="22">
        <v>2356.98</v>
      </c>
      <c r="E501" s="22">
        <v>2512.92</v>
      </c>
      <c r="F501" s="16">
        <v>73275678720</v>
      </c>
      <c r="G501" s="3">
        <f t="shared" si="35"/>
        <v>2.4498232653710206E-2</v>
      </c>
      <c r="H501" s="3">
        <f>1-E501/MAX(E$2:E501)</f>
        <v>9.2689331067681291E-3</v>
      </c>
      <c r="I501" s="44">
        <f>INT((ROW()-2)/计算结果!B$18+1)</f>
        <v>250</v>
      </c>
      <c r="J501" s="3">
        <f ca="1">IF(AND(I501=1,I501&lt;&gt;I500),0,IF(I501&gt;I500,OFFSET(E501,IF(SUM(OFFSET(I501,0,0,计算结果!B$18-1,1))/'000300'!I501=计算结果!B$18,计算结果!B$18-1,SUM(OFFSET(I501,0,0,计算结果!B$18,1))/'000300'!I501-1),0,1,1)/E500-1,J500))</f>
        <v>-9.2689331067681291E-3</v>
      </c>
      <c r="K501" s="34">
        <f ca="1">IF(I501=1,0.02,IF(I501&gt;I500,IF(AND(J501&gt;0,J500&gt;0,MAX(OFFSET(C501,0,0,计算结果!B$18-1,1))&gt;MAX(OFFSET('000300'!C500,0,0,-计算结果!B$18+1,1))),K500+0.02,IF(AND(J501&lt;0,J500&lt;0,MIN(OFFSET(C501,0,0,计算结果!B$18-1,1))&lt;MIN(OFFSET('000300'!C500,0,0,-计算结果!B$18+1,1))),K500+0.02,0.02)),K500))</f>
        <v>0.02</v>
      </c>
      <c r="L501" s="34">
        <f ca="1">IF(I501&lt;&gt;I500,IF(OFFSET(J501,计算结果!B$18,0,1,1)&gt;0,MAX(OFFSET(C501,0,0,计算结果!B$18-1,1)),IF(OFFSET(J501,计算结果!B$18,0,1,1)&lt;0,MIN(OFFSET(D501,0,0,计算结果!B$18-1,1)),L500)),L500)</f>
        <v>2529.4299999999998</v>
      </c>
      <c r="M501" s="34">
        <f t="shared" ca="1" si="39"/>
        <v>1730.108876956371</v>
      </c>
      <c r="N501" s="33" t="str">
        <f t="shared" ca="1" si="38"/>
        <v>买</v>
      </c>
      <c r="O501" s="4" t="str">
        <f t="shared" ca="1" si="36"/>
        <v/>
      </c>
      <c r="P501" s="3">
        <f ca="1">IF(N500="买",E501/E500-1,0)-IF(O501=1,计算结果!B$17,0)</f>
        <v>2.4498232653710206E-2</v>
      </c>
      <c r="Q501" s="2">
        <f t="shared" ca="1" si="37"/>
        <v>2.5638754629294755</v>
      </c>
      <c r="R501" s="3">
        <f ca="1">1-Q501/MAX(Q$2:Q501)</f>
        <v>9.2689331067680181E-3</v>
      </c>
    </row>
    <row r="502" spans="1:18" x14ac:dyDescent="0.15">
      <c r="A502" s="1">
        <v>39111</v>
      </c>
      <c r="B502">
        <v>2529.94</v>
      </c>
      <c r="C502">
        <v>2582.41</v>
      </c>
      <c r="D502" s="22">
        <v>2521.5</v>
      </c>
      <c r="E502" s="22">
        <v>2576.92</v>
      </c>
      <c r="F502" s="16">
        <v>79544860672</v>
      </c>
      <c r="G502" s="3">
        <f t="shared" si="35"/>
        <v>2.5468379415182429E-2</v>
      </c>
      <c r="H502" s="3">
        <f>1-E502/MAX(E$2:E502)</f>
        <v>0</v>
      </c>
      <c r="I502" s="44">
        <f>INT((ROW()-2)/计算结果!B$18+1)</f>
        <v>251</v>
      </c>
      <c r="J502" s="3">
        <f ca="1">IF(AND(I502=1,I502&lt;&gt;I501),0,IF(I502&gt;I501,OFFSET(E502,IF(SUM(OFFSET(I502,0,0,计算结果!B$18-1,1))/'000300'!I502=计算结果!B$18,计算结果!B$18-1,SUM(OFFSET(I502,0,0,计算结果!B$18,1))/'000300'!I502-1),0,1,1)/E501-1,J501))</f>
        <v>1.5503875968992276E-2</v>
      </c>
      <c r="K502" s="34">
        <f ca="1">IF(I502=1,0.02,IF(I502&gt;I501,IF(AND(J502&gt;0,J501&gt;0,MAX(OFFSET(C502,0,0,计算结果!B$18-1,1))&gt;MAX(OFFSET('000300'!C501,0,0,-计算结果!B$18+1,1))),K501+0.02,IF(AND(J502&lt;0,J501&lt;0,MIN(OFFSET(C502,0,0,计算结果!B$18-1,1))&lt;MIN(OFFSET('000300'!C501,0,0,-计算结果!B$18+1,1))),K501+0.02,0.02)),K501))</f>
        <v>0.02</v>
      </c>
      <c r="L502" s="34">
        <f ca="1">IF(I502&lt;&gt;I501,IF(OFFSET(J502,计算结果!B$18,0,1,1)&gt;0,MAX(OFFSET(C502,0,0,计算结果!B$18-1,1)),IF(OFFSET(J502,计算结果!B$18,0,1,1)&lt;0,MIN(OFFSET(D502,0,0,计算结果!B$18-1,1)),L501)),L501)</f>
        <v>2521.5</v>
      </c>
      <c r="M502" s="34">
        <f t="shared" ca="1" si="39"/>
        <v>1745.9366994172435</v>
      </c>
      <c r="N502" s="33" t="str">
        <f t="shared" ca="1" si="38"/>
        <v>买</v>
      </c>
      <c r="O502" s="4" t="str">
        <f t="shared" ca="1" si="36"/>
        <v/>
      </c>
      <c r="P502" s="3">
        <f ca="1">IF(N501="买",E502/E501-1,0)-IF(O502=1,计算结果!B$17,0)</f>
        <v>2.5468379415182429E-2</v>
      </c>
      <c r="Q502" s="2">
        <f t="shared" ca="1" si="37"/>
        <v>2.62917321599264</v>
      </c>
      <c r="R502" s="3">
        <f ca="1">1-Q502/MAX(Q$2:Q502)</f>
        <v>0</v>
      </c>
    </row>
    <row r="503" spans="1:18" x14ac:dyDescent="0.15">
      <c r="A503" s="1">
        <v>39112</v>
      </c>
      <c r="B503">
        <v>2586.52</v>
      </c>
      <c r="C503">
        <v>2599.4499999999998</v>
      </c>
      <c r="D503" s="22">
        <v>2531.7800000000002</v>
      </c>
      <c r="E503" s="22">
        <v>2551.88</v>
      </c>
      <c r="F503" s="16">
        <v>73485008896</v>
      </c>
      <c r="G503" s="3">
        <f t="shared" si="35"/>
        <v>-9.7170265277928269E-3</v>
      </c>
      <c r="H503" s="3">
        <f>1-E503/MAX(E$2:E503)</f>
        <v>9.7170265277928269E-3</v>
      </c>
      <c r="I503" s="44">
        <f>INT((ROW()-2)/计算结果!B$18+1)</f>
        <v>251</v>
      </c>
      <c r="J503" s="3">
        <f ca="1">IF(AND(I503=1,I503&lt;&gt;I502),0,IF(I503&gt;I502,OFFSET(E503,IF(SUM(OFFSET(I503,0,0,计算结果!B$18-1,1))/'000300'!I503=计算结果!B$18,计算结果!B$18-1,SUM(OFFSET(I503,0,0,计算结果!B$18,1))/'000300'!I503-1),0,1,1)/E502-1,J502))</f>
        <v>1.5503875968992276E-2</v>
      </c>
      <c r="K503" s="34">
        <f ca="1">IF(I503=1,0.02,IF(I503&gt;I502,IF(AND(J503&gt;0,J502&gt;0,MAX(OFFSET(C503,0,0,计算结果!B$18-1,1))&gt;MAX(OFFSET('000300'!C502,0,0,-计算结果!B$18+1,1))),K502+0.02,IF(AND(J503&lt;0,J502&lt;0,MIN(OFFSET(C503,0,0,计算结果!B$18-1,1))&lt;MIN(OFFSET('000300'!C502,0,0,-计算结果!B$18+1,1))),K502+0.02,0.02)),K502))</f>
        <v>0.02</v>
      </c>
      <c r="L503" s="34">
        <f ca="1">IF(I503&lt;&gt;I502,IF(OFFSET(J503,计算结果!B$18,0,1,1)&gt;0,MAX(OFFSET(C503,0,0,计算结果!B$18-1,1)),IF(OFFSET(J503,计算结果!B$18,0,1,1)&lt;0,MIN(OFFSET(D503,0,0,计算结果!B$18-1,1)),L502)),L502)</f>
        <v>2521.5</v>
      </c>
      <c r="M503" s="34">
        <f t="shared" ca="1" si="39"/>
        <v>1745.9366994172435</v>
      </c>
      <c r="N503" s="33" t="str">
        <f t="shared" ca="1" si="38"/>
        <v>买</v>
      </c>
      <c r="O503" s="4" t="str">
        <f t="shared" ca="1" si="36"/>
        <v/>
      </c>
      <c r="P503" s="3">
        <f ca="1">IF(N502="买",E503/E502-1,0)-IF(O503=1,计算结果!B$17,0)</f>
        <v>-9.7170265277928269E-3</v>
      </c>
      <c r="Q503" s="2">
        <f t="shared" ca="1" si="37"/>
        <v>2.6036254701066772</v>
      </c>
      <c r="R503" s="3">
        <f ca="1">1-Q503/MAX(Q$2:Q503)</f>
        <v>9.7170265277928269E-3</v>
      </c>
    </row>
    <row r="504" spans="1:18" x14ac:dyDescent="0.15">
      <c r="A504" s="1">
        <v>39113</v>
      </c>
      <c r="B504">
        <v>2544.3000000000002</v>
      </c>
      <c r="C504">
        <v>2548.1799999999998</v>
      </c>
      <c r="D504" s="22">
        <v>2367.67</v>
      </c>
      <c r="E504" s="22">
        <v>2385.33</v>
      </c>
      <c r="F504" s="16">
        <v>71945035776</v>
      </c>
      <c r="G504" s="3">
        <f t="shared" si="35"/>
        <v>-6.5265608100694483E-2</v>
      </c>
      <c r="H504" s="3">
        <f>1-E504/MAX(E$2:E504)</f>
        <v>7.4348446983220295E-2</v>
      </c>
      <c r="I504" s="44">
        <f>INT((ROW()-2)/计算结果!B$18+1)</f>
        <v>252</v>
      </c>
      <c r="J504" s="3">
        <f ca="1">IF(AND(I504=1,I504&lt;&gt;I503),0,IF(I504&gt;I503,OFFSET(E504,IF(SUM(OFFSET(I504,0,0,计算结果!B$18-1,1))/'000300'!I504=计算结果!B$18,计算结果!B$18-1,SUM(OFFSET(I504,0,0,计算结果!B$18,1))/'000300'!I504-1),0,1,1)/E503-1,J503))</f>
        <v>-6.1409627411947332E-2</v>
      </c>
      <c r="K504" s="34">
        <f ca="1">IF(I504=1,0.02,IF(I504&gt;I503,IF(AND(J504&gt;0,J503&gt;0,MAX(OFFSET(C504,0,0,计算结果!B$18-1,1))&gt;MAX(OFFSET('000300'!C503,0,0,-计算结果!B$18+1,1))),K503+0.02,IF(AND(J504&lt;0,J503&lt;0,MIN(OFFSET(C504,0,0,计算结果!B$18-1,1))&lt;MIN(OFFSET('000300'!C503,0,0,-计算结果!B$18+1,1))),K503+0.02,0.02)),K503))</f>
        <v>0.02</v>
      </c>
      <c r="L504" s="34">
        <f ca="1">IF(I504&lt;&gt;I503,IF(OFFSET(J504,计算结果!B$18,0,1,1)&gt;0,MAX(OFFSET(C504,0,0,计算结果!B$18-1,1)),IF(OFFSET(J504,计算结果!B$18,0,1,1)&lt;0,MIN(OFFSET(D504,0,0,计算结果!B$18-1,1)),L503)),L503)</f>
        <v>2367.67</v>
      </c>
      <c r="M504" s="34">
        <f t="shared" ca="1" si="39"/>
        <v>1758.3713654288986</v>
      </c>
      <c r="N504" s="33" t="str">
        <f t="shared" ca="1" si="38"/>
        <v>买</v>
      </c>
      <c r="O504" s="4" t="str">
        <f t="shared" ca="1" si="36"/>
        <v/>
      </c>
      <c r="P504" s="3">
        <f ca="1">IF(N503="买",E504/E503-1,0)-IF(O504=1,计算结果!B$17,0)</f>
        <v>-6.5265608100694483E-2</v>
      </c>
      <c r="Q504" s="2">
        <f t="shared" ca="1" si="37"/>
        <v>2.4336982705337085</v>
      </c>
      <c r="R504" s="3">
        <f ca="1">1-Q504/MAX(Q$2:Q504)</f>
        <v>7.4348446983220295E-2</v>
      </c>
    </row>
    <row r="505" spans="1:18" x14ac:dyDescent="0.15">
      <c r="A505" s="1">
        <v>39114</v>
      </c>
      <c r="B505">
        <v>2350.6</v>
      </c>
      <c r="C505">
        <v>2410.42</v>
      </c>
      <c r="D505" s="22">
        <v>2310.5700000000002</v>
      </c>
      <c r="E505" s="22">
        <v>2395.17</v>
      </c>
      <c r="F505" s="16">
        <v>57578102784</v>
      </c>
      <c r="G505" s="3">
        <f t="shared" si="35"/>
        <v>4.1252153790041213E-3</v>
      </c>
      <c r="H505" s="3">
        <f>1-E505/MAX(E$2:E505)</f>
        <v>7.052993496111637E-2</v>
      </c>
      <c r="I505" s="44">
        <f>INT((ROW()-2)/计算结果!B$18+1)</f>
        <v>252</v>
      </c>
      <c r="J505" s="3">
        <f ca="1">IF(AND(I505=1,I505&lt;&gt;I504),0,IF(I505&gt;I504,OFFSET(E505,IF(SUM(OFFSET(I505,0,0,计算结果!B$18-1,1))/'000300'!I505=计算结果!B$18,计算结果!B$18-1,SUM(OFFSET(I505,0,0,计算结果!B$18,1))/'000300'!I505-1),0,1,1)/E504-1,J504))</f>
        <v>-6.1409627411947332E-2</v>
      </c>
      <c r="K505" s="34">
        <f ca="1">IF(I505=1,0.02,IF(I505&gt;I504,IF(AND(J505&gt;0,J504&gt;0,MAX(OFFSET(C505,0,0,计算结果!B$18-1,1))&gt;MAX(OFFSET('000300'!C504,0,0,-计算结果!B$18+1,1))),K504+0.02,IF(AND(J505&lt;0,J504&lt;0,MIN(OFFSET(C505,0,0,计算结果!B$18-1,1))&lt;MIN(OFFSET('000300'!C504,0,0,-计算结果!B$18+1,1))),K504+0.02,0.02)),K504))</f>
        <v>0.02</v>
      </c>
      <c r="L505" s="34">
        <f ca="1">IF(I505&lt;&gt;I504,IF(OFFSET(J505,计算结果!B$18,0,1,1)&gt;0,MAX(OFFSET(C505,0,0,计算结果!B$18-1,1)),IF(OFFSET(J505,计算结果!B$18,0,1,1)&lt;0,MIN(OFFSET(D505,0,0,计算结果!B$18-1,1)),L504)),L504)</f>
        <v>2367.67</v>
      </c>
      <c r="M505" s="34">
        <f t="shared" ca="1" si="39"/>
        <v>1758.3713654288986</v>
      </c>
      <c r="N505" s="33" t="str">
        <f t="shared" ca="1" si="38"/>
        <v>买</v>
      </c>
      <c r="O505" s="4" t="str">
        <f t="shared" ca="1" si="36"/>
        <v/>
      </c>
      <c r="P505" s="3">
        <f ca="1">IF(N504="买",E505/E504-1,0)-IF(O505=1,计算结果!B$17,0)</f>
        <v>4.1252153790041213E-3</v>
      </c>
      <c r="Q505" s="2">
        <f t="shared" ca="1" si="37"/>
        <v>2.4437378000671699</v>
      </c>
      <c r="R505" s="3">
        <f ca="1">1-Q505/MAX(Q$2:Q505)</f>
        <v>7.052993496111637E-2</v>
      </c>
    </row>
    <row r="506" spans="1:18" x14ac:dyDescent="0.15">
      <c r="A506" s="1">
        <v>39115</v>
      </c>
      <c r="B506">
        <v>2397.06</v>
      </c>
      <c r="C506">
        <v>2403.62</v>
      </c>
      <c r="D506" s="22">
        <v>2293.2800000000002</v>
      </c>
      <c r="E506" s="22">
        <v>2298</v>
      </c>
      <c r="F506" s="16">
        <v>53535113216</v>
      </c>
      <c r="G506" s="3">
        <f t="shared" si="35"/>
        <v>-4.0569145405127904E-2</v>
      </c>
      <c r="H506" s="3">
        <f>1-E506/MAX(E$2:E506)</f>
        <v>0.10823774117939244</v>
      </c>
      <c r="I506" s="44">
        <f>INT((ROW()-2)/计算结果!B$18+1)</f>
        <v>253</v>
      </c>
      <c r="J506" s="3">
        <f ca="1">IF(AND(I506=1,I506&lt;&gt;I505),0,IF(I506&gt;I505,OFFSET(E506,IF(SUM(OFFSET(I506,0,0,计算结果!B$18-1,1))/'000300'!I506=计算结果!B$18,计算结果!B$18-1,SUM(OFFSET(I506,0,0,计算结果!B$18,1))/'000300'!I506-1),0,1,1)/E505-1,J505))</f>
        <v>-5.1507826166827364E-2</v>
      </c>
      <c r="K506" s="34">
        <f ca="1">IF(I506=1,0.02,IF(I506&gt;I505,IF(AND(J506&gt;0,J505&gt;0,MAX(OFFSET(C506,0,0,计算结果!B$18-1,1))&gt;MAX(OFFSET('000300'!C505,0,0,-计算结果!B$18+1,1))),K505+0.02,IF(AND(J506&lt;0,J505&lt;0,MIN(OFFSET(C506,0,0,计算结果!B$18-1,1))&lt;MIN(OFFSET('000300'!C505,0,0,-计算结果!B$18+1,1))),K505+0.02,0.02)),K505))</f>
        <v>0.04</v>
      </c>
      <c r="L506" s="34">
        <f ca="1">IF(I506&lt;&gt;I505,IF(OFFSET(J506,计算结果!B$18,0,1,1)&gt;0,MAX(OFFSET(C506,0,0,计算结果!B$18-1,1)),IF(OFFSET(J506,计算结果!B$18,0,1,1)&lt;0,MIN(OFFSET(D506,0,0,计算结果!B$18-1,1)),L505)),L505)</f>
        <v>2403.62</v>
      </c>
      <c r="M506" s="34">
        <f t="shared" ca="1" si="39"/>
        <v>1784.1813108117426</v>
      </c>
      <c r="N506" s="33" t="str">
        <f t="shared" ca="1" si="38"/>
        <v>买</v>
      </c>
      <c r="O506" s="4" t="str">
        <f t="shared" ca="1" si="36"/>
        <v/>
      </c>
      <c r="P506" s="3">
        <f ca="1">IF(N505="买",E506/E505-1,0)-IF(O506=1,计算结果!B$17,0)</f>
        <v>-4.0569145405127904E-2</v>
      </c>
      <c r="Q506" s="2">
        <f t="shared" ca="1" si="37"/>
        <v>2.3445974459242374</v>
      </c>
      <c r="R506" s="3">
        <f ca="1">1-Q506/MAX(Q$2:Q506)</f>
        <v>0.10823774117939255</v>
      </c>
    </row>
    <row r="507" spans="1:18" x14ac:dyDescent="0.15">
      <c r="A507" s="1">
        <v>39118</v>
      </c>
      <c r="B507">
        <v>2282.77</v>
      </c>
      <c r="C507">
        <v>2304.3200000000002</v>
      </c>
      <c r="D507" s="22">
        <v>2247.9299999999998</v>
      </c>
      <c r="E507" s="22">
        <v>2271.8000000000002</v>
      </c>
      <c r="F507" s="16">
        <v>42358009856</v>
      </c>
      <c r="G507" s="3">
        <f t="shared" si="35"/>
        <v>-1.1401218450826756E-2</v>
      </c>
      <c r="H507" s="3">
        <f>1-E507/MAX(E$2:E507)</f>
        <v>0.11840491749840887</v>
      </c>
      <c r="I507" s="44">
        <f>INT((ROW()-2)/计算结果!B$18+1)</f>
        <v>253</v>
      </c>
      <c r="J507" s="3">
        <f ca="1">IF(AND(I507=1,I507&lt;&gt;I506),0,IF(I507&gt;I506,OFFSET(E507,IF(SUM(OFFSET(I507,0,0,计算结果!B$18-1,1))/'000300'!I507=计算结果!B$18,计算结果!B$18-1,SUM(OFFSET(I507,0,0,计算结果!B$18,1))/'000300'!I507-1),0,1,1)/E506-1,J506))</f>
        <v>-5.1507826166827364E-2</v>
      </c>
      <c r="K507" s="34">
        <f ca="1">IF(I507=1,0.02,IF(I507&gt;I506,IF(AND(J507&gt;0,J506&gt;0,MAX(OFFSET(C507,0,0,计算结果!B$18-1,1))&gt;MAX(OFFSET('000300'!C506,0,0,-计算结果!B$18+1,1))),K506+0.02,IF(AND(J507&lt;0,J506&lt;0,MIN(OFFSET(C507,0,0,计算结果!B$18-1,1))&lt;MIN(OFFSET('000300'!C506,0,0,-计算结果!B$18+1,1))),K506+0.02,0.02)),K506))</f>
        <v>0.04</v>
      </c>
      <c r="L507" s="34">
        <f ca="1">IF(I507&lt;&gt;I506,IF(OFFSET(J507,计算结果!B$18,0,1,1)&gt;0,MAX(OFFSET(C507,0,0,计算结果!B$18-1,1)),IF(OFFSET(J507,计算结果!B$18,0,1,1)&lt;0,MIN(OFFSET(D507,0,0,计算结果!B$18-1,1)),L506)),L506)</f>
        <v>2403.62</v>
      </c>
      <c r="M507" s="34">
        <f t="shared" ca="1" si="39"/>
        <v>1784.1813108117426</v>
      </c>
      <c r="N507" s="33" t="str">
        <f t="shared" ca="1" si="38"/>
        <v>买</v>
      </c>
      <c r="O507" s="4" t="str">
        <f t="shared" ca="1" si="36"/>
        <v/>
      </c>
      <c r="P507" s="3">
        <f ca="1">IF(N506="买",E507/E506-1,0)-IF(O507=1,计算结果!B$17,0)</f>
        <v>-1.1401218450826756E-2</v>
      </c>
      <c r="Q507" s="2">
        <f t="shared" ca="1" si="37"/>
        <v>2.3178661782640049</v>
      </c>
      <c r="R507" s="3">
        <f ca="1">1-Q507/MAX(Q$2:Q507)</f>
        <v>0.11840491749840898</v>
      </c>
    </row>
    <row r="508" spans="1:18" x14ac:dyDescent="0.15">
      <c r="A508" s="1">
        <v>39119</v>
      </c>
      <c r="B508">
        <v>2271.37</v>
      </c>
      <c r="C508">
        <v>2316.6999999999998</v>
      </c>
      <c r="D508" s="22">
        <v>2198.9</v>
      </c>
      <c r="E508" s="22">
        <v>2316.04</v>
      </c>
      <c r="F508" s="16">
        <v>61206503424</v>
      </c>
      <c r="G508" s="3">
        <f t="shared" si="35"/>
        <v>1.9473545206444065E-2</v>
      </c>
      <c r="H508" s="3">
        <f>1-E508/MAX(E$2:E508)</f>
        <v>0.10123713580553528</v>
      </c>
      <c r="I508" s="44">
        <f>INT((ROW()-2)/计算结果!B$18+1)</f>
        <v>254</v>
      </c>
      <c r="J508" s="3">
        <f ca="1">IF(AND(I508=1,I508&lt;&gt;I507),0,IF(I508&gt;I507,OFFSET(E508,IF(SUM(OFFSET(I508,0,0,计算结果!B$18-1,1))/'000300'!I508=计算结果!B$18,计算结果!B$18-1,SUM(OFFSET(I508,0,0,计算结果!B$18,1))/'000300'!I508-1),0,1,1)/E507-1,J507))</f>
        <v>4.3133198344924573E-2</v>
      </c>
      <c r="K508" s="34">
        <f ca="1">IF(I508=1,0.02,IF(I508&gt;I507,IF(AND(J508&gt;0,J507&gt;0,MAX(OFFSET(C508,0,0,计算结果!B$18-1,1))&gt;MAX(OFFSET('000300'!C507,0,0,-计算结果!B$18+1,1))),K507+0.02,IF(AND(J508&lt;0,J507&lt;0,MIN(OFFSET(C508,0,0,计算结果!B$18-1,1))&lt;MIN(OFFSET('000300'!C507,0,0,-计算结果!B$18+1,1))),K507+0.02,0.02)),K507))</f>
        <v>0.02</v>
      </c>
      <c r="L508" s="34">
        <f ca="1">IF(I508&lt;&gt;I507,IF(OFFSET(J508,计算结果!B$18,0,1,1)&gt;0,MAX(OFFSET(C508,0,0,计算结果!B$18-1,1)),IF(OFFSET(J508,计算结果!B$18,0,1,1)&lt;0,MIN(OFFSET(D508,0,0,计算结果!B$18-1,1)),L507)),L507)</f>
        <v>2316.6999999999998</v>
      </c>
      <c r="M508" s="34">
        <f t="shared" ca="1" si="39"/>
        <v>1794.8316845955078</v>
      </c>
      <c r="N508" s="33" t="str">
        <f t="shared" ca="1" si="38"/>
        <v>买</v>
      </c>
      <c r="O508" s="4" t="str">
        <f t="shared" ca="1" si="36"/>
        <v/>
      </c>
      <c r="P508" s="3">
        <f ca="1">IF(N507="买",E508/E507-1,0)-IF(O508=1,计算结果!B$17,0)</f>
        <v>1.9473545206444065E-2</v>
      </c>
      <c r="Q508" s="2">
        <f t="shared" ca="1" si="37"/>
        <v>2.3630032500689166</v>
      </c>
      <c r="R508" s="3">
        <f ca="1">1-Q508/MAX(Q$2:Q508)</f>
        <v>0.10123713580553551</v>
      </c>
    </row>
    <row r="509" spans="1:18" x14ac:dyDescent="0.15">
      <c r="A509" s="1">
        <v>39120</v>
      </c>
      <c r="B509">
        <v>2330.4299999999998</v>
      </c>
      <c r="C509">
        <v>2390.87</v>
      </c>
      <c r="D509" s="22">
        <v>2330.4299999999998</v>
      </c>
      <c r="E509" s="22">
        <v>2369.79</v>
      </c>
      <c r="F509" s="16">
        <v>66203344896</v>
      </c>
      <c r="G509" s="3">
        <f t="shared" si="35"/>
        <v>2.320771661974752E-2</v>
      </c>
      <c r="H509" s="3">
        <f>1-E509/MAX(E$2:E509)</f>
        <v>8.0378901944957559E-2</v>
      </c>
      <c r="I509" s="44">
        <f>INT((ROW()-2)/计算结果!B$18+1)</f>
        <v>254</v>
      </c>
      <c r="J509" s="3">
        <f ca="1">IF(AND(I509=1,I509&lt;&gt;I508),0,IF(I509&gt;I508,OFFSET(E509,IF(SUM(OFFSET(I509,0,0,计算结果!B$18-1,1))/'000300'!I509=计算结果!B$18,计算结果!B$18-1,SUM(OFFSET(I509,0,0,计算结果!B$18,1))/'000300'!I509-1),0,1,1)/E508-1,J508))</f>
        <v>4.3133198344924573E-2</v>
      </c>
      <c r="K509" s="34">
        <f ca="1">IF(I509=1,0.02,IF(I509&gt;I508,IF(AND(J509&gt;0,J508&gt;0,MAX(OFFSET(C509,0,0,计算结果!B$18-1,1))&gt;MAX(OFFSET('000300'!C508,0,0,-计算结果!B$18+1,1))),K508+0.02,IF(AND(J509&lt;0,J508&lt;0,MIN(OFFSET(C509,0,0,计算结果!B$18-1,1))&lt;MIN(OFFSET('000300'!C508,0,0,-计算结果!B$18+1,1))),K508+0.02,0.02)),K508))</f>
        <v>0.02</v>
      </c>
      <c r="L509" s="34">
        <f ca="1">IF(I509&lt;&gt;I508,IF(OFFSET(J509,计算结果!B$18,0,1,1)&gt;0,MAX(OFFSET(C509,0,0,计算结果!B$18-1,1)),IF(OFFSET(J509,计算结果!B$18,0,1,1)&lt;0,MIN(OFFSET(D509,0,0,计算结果!B$18-1,1)),L508)),L508)</f>
        <v>2316.6999999999998</v>
      </c>
      <c r="M509" s="34">
        <f t="shared" ca="1" si="39"/>
        <v>1794.8316845955078</v>
      </c>
      <c r="N509" s="33" t="str">
        <f t="shared" ca="1" si="38"/>
        <v>买</v>
      </c>
      <c r="O509" s="4" t="str">
        <f t="shared" ca="1" si="36"/>
        <v/>
      </c>
      <c r="P509" s="3">
        <f ca="1">IF(N508="买",E509/E508-1,0)-IF(O509=1,计算结果!B$17,0)</f>
        <v>2.320771661974752E-2</v>
      </c>
      <c r="Q509" s="2">
        <f t="shared" ca="1" si="37"/>
        <v>2.4178431598680583</v>
      </c>
      <c r="R509" s="3">
        <f ca="1">1-Q509/MAX(Q$2:Q509)</f>
        <v>8.0378901944957781E-2</v>
      </c>
    </row>
    <row r="510" spans="1:18" x14ac:dyDescent="0.15">
      <c r="A510" s="1">
        <v>39121</v>
      </c>
      <c r="B510">
        <v>2376.63</v>
      </c>
      <c r="C510">
        <v>2415.96</v>
      </c>
      <c r="D510" s="22">
        <v>2354.6999999999998</v>
      </c>
      <c r="E510" s="22">
        <v>2410.6</v>
      </c>
      <c r="F510" s="16">
        <v>58367504384</v>
      </c>
      <c r="G510" s="3">
        <f t="shared" si="35"/>
        <v>1.7220935188350106E-2</v>
      </c>
      <c r="H510" s="3">
        <f>1-E510/MAX(E$2:E510)</f>
        <v>6.4542166617512442E-2</v>
      </c>
      <c r="I510" s="44">
        <f>INT((ROW()-2)/计算结果!B$18+1)</f>
        <v>255</v>
      </c>
      <c r="J510" s="3">
        <f ca="1">IF(AND(I510=1,I510&lt;&gt;I509),0,IF(I510&gt;I509,OFFSET(E510,IF(SUM(OFFSET(I510,0,0,计算结果!B$18-1,1))/'000300'!I510=计算结果!B$18,计算结果!B$18-1,SUM(OFFSET(I510,0,0,计算结果!B$18,1))/'000300'!I510-1),0,1,1)/E509-1,J509))</f>
        <v>1.1587524632984403E-2</v>
      </c>
      <c r="K510" s="34">
        <f ca="1">IF(I510=1,0.02,IF(I510&gt;I509,IF(AND(J510&gt;0,J509&gt;0,MAX(OFFSET(C510,0,0,计算结果!B$18-1,1))&gt;MAX(OFFSET('000300'!C509,0,0,-计算结果!B$18+1,1))),K509+0.02,IF(AND(J510&lt;0,J509&lt;0,MIN(OFFSET(C510,0,0,计算结果!B$18-1,1))&lt;MIN(OFFSET('000300'!C509,0,0,-计算结果!B$18+1,1))),K509+0.02,0.02)),K509))</f>
        <v>0.04</v>
      </c>
      <c r="L510" s="34">
        <f ca="1">IF(I510&lt;&gt;I509,IF(OFFSET(J510,计算结果!B$18,0,1,1)&gt;0,MAX(OFFSET(C510,0,0,计算结果!B$18-1,1)),IF(OFFSET(J510,计算结果!B$18,0,1,1)&lt;0,MIN(OFFSET(D510,0,0,计算结果!B$18-1,1)),L509)),L509)</f>
        <v>2415.96</v>
      </c>
      <c r="M510" s="34">
        <f t="shared" ca="1" si="39"/>
        <v>1819.6768172116874</v>
      </c>
      <c r="N510" s="33" t="str">
        <f t="shared" ca="1" si="38"/>
        <v>买</v>
      </c>
      <c r="O510" s="4" t="str">
        <f t="shared" ca="1" si="36"/>
        <v/>
      </c>
      <c r="P510" s="3">
        <f ca="1">IF(N509="买",E510/E509-1,0)-IF(O510=1,计算结果!B$17,0)</f>
        <v>1.7220935188350106E-2</v>
      </c>
      <c r="Q510" s="2">
        <f t="shared" ca="1" si="37"/>
        <v>2.459480680219742</v>
      </c>
      <c r="R510" s="3">
        <f ca="1">1-Q510/MAX(Q$2:Q510)</f>
        <v>6.4542166617512442E-2</v>
      </c>
    </row>
    <row r="511" spans="1:18" x14ac:dyDescent="0.15">
      <c r="A511" s="1">
        <v>39122</v>
      </c>
      <c r="B511">
        <v>2412.64</v>
      </c>
      <c r="C511">
        <v>2417.64</v>
      </c>
      <c r="D511" s="22">
        <v>2376.02</v>
      </c>
      <c r="E511" s="22">
        <v>2397.25</v>
      </c>
      <c r="F511" s="16">
        <v>51302932480</v>
      </c>
      <c r="G511" s="3">
        <f t="shared" si="35"/>
        <v>-5.5380403219115193E-3</v>
      </c>
      <c r="H511" s="3">
        <f>1-E511/MAX(E$2:E511)</f>
        <v>6.9722769818232666E-2</v>
      </c>
      <c r="I511" s="44">
        <f>INT((ROW()-2)/计算结果!B$18+1)</f>
        <v>255</v>
      </c>
      <c r="J511" s="3">
        <f ca="1">IF(AND(I511=1,I511&lt;&gt;I510),0,IF(I511&gt;I510,OFFSET(E511,IF(SUM(OFFSET(I511,0,0,计算结果!B$18-1,1))/'000300'!I511=计算结果!B$18,计算结果!B$18-1,SUM(OFFSET(I511,0,0,计算结果!B$18,1))/'000300'!I511-1),0,1,1)/E510-1,J510))</f>
        <v>1.1587524632984403E-2</v>
      </c>
      <c r="K511" s="34">
        <f ca="1">IF(I511=1,0.02,IF(I511&gt;I510,IF(AND(J511&gt;0,J510&gt;0,MAX(OFFSET(C511,0,0,计算结果!B$18-1,1))&gt;MAX(OFFSET('000300'!C510,0,0,-计算结果!B$18+1,1))),K510+0.02,IF(AND(J511&lt;0,J510&lt;0,MIN(OFFSET(C511,0,0,计算结果!B$18-1,1))&lt;MIN(OFFSET('000300'!C510,0,0,-计算结果!B$18+1,1))),K510+0.02,0.02)),K510))</f>
        <v>0.04</v>
      </c>
      <c r="L511" s="34">
        <f ca="1">IF(I511&lt;&gt;I510,IF(OFFSET(J511,计算结果!B$18,0,1,1)&gt;0,MAX(OFFSET(C511,0,0,计算结果!B$18-1,1)),IF(OFFSET(J511,计算结果!B$18,0,1,1)&lt;0,MIN(OFFSET(D511,0,0,计算结果!B$18-1,1)),L510)),L510)</f>
        <v>2415.96</v>
      </c>
      <c r="M511" s="34">
        <f t="shared" ca="1" si="39"/>
        <v>1819.6768172116874</v>
      </c>
      <c r="N511" s="33" t="str">
        <f t="shared" ca="1" si="38"/>
        <v>买</v>
      </c>
      <c r="O511" s="4" t="str">
        <f t="shared" ca="1" si="36"/>
        <v/>
      </c>
      <c r="P511" s="3">
        <f ca="1">IF(N510="买",E511/E510-1,0)-IF(O511=1,计算结果!B$17,0)</f>
        <v>-5.5380403219115193E-3</v>
      </c>
      <c r="Q511" s="2">
        <f t="shared" ca="1" si="37"/>
        <v>2.4458599770417226</v>
      </c>
      <c r="R511" s="3">
        <f ca="1">1-Q511/MAX(Q$2:Q511)</f>
        <v>6.9722769818232666E-2</v>
      </c>
    </row>
    <row r="512" spans="1:18" x14ac:dyDescent="0.15">
      <c r="A512" s="1">
        <v>39125</v>
      </c>
      <c r="B512">
        <v>2397.85</v>
      </c>
      <c r="C512">
        <v>2485.7600000000002</v>
      </c>
      <c r="D512" s="22">
        <v>2396.79</v>
      </c>
      <c r="E512" s="22">
        <v>2485.39</v>
      </c>
      <c r="F512" s="16">
        <v>51709435904</v>
      </c>
      <c r="G512" s="3">
        <f t="shared" si="35"/>
        <v>3.6767129001981314E-2</v>
      </c>
      <c r="H512" s="3">
        <f>1-E512/MAX(E$2:E512)</f>
        <v>3.5519146888533637E-2</v>
      </c>
      <c r="I512" s="44">
        <f>INT((ROW()-2)/计算结果!B$18+1)</f>
        <v>256</v>
      </c>
      <c r="J512" s="3">
        <f ca="1">IF(AND(I512=1,I512&lt;&gt;I511),0,IF(I512&gt;I511,OFFSET(E512,IF(SUM(OFFSET(I512,0,0,计算结果!B$18-1,1))/'000300'!I512=计算结果!B$18,计算结果!B$18-1,SUM(OFFSET(I512,0,0,计算结果!B$18,1))/'000300'!I512-1),0,1,1)/E511-1,J511))</f>
        <v>5.2301595578266857E-2</v>
      </c>
      <c r="K512" s="34">
        <f ca="1">IF(I512=1,0.02,IF(I512&gt;I511,IF(AND(J512&gt;0,J511&gt;0,MAX(OFFSET(C512,0,0,计算结果!B$18-1,1))&gt;MAX(OFFSET('000300'!C511,0,0,-计算结果!B$18+1,1))),K511+0.02,IF(AND(J512&lt;0,J511&lt;0,MIN(OFFSET(C512,0,0,计算结果!B$18-1,1))&lt;MIN(OFFSET('000300'!C511,0,0,-计算结果!B$18+1,1))),K511+0.02,0.02)),K511))</f>
        <v>0.06</v>
      </c>
      <c r="L512" s="34">
        <f ca="1">IF(I512&lt;&gt;I511,IF(OFFSET(J512,计算结果!B$18,0,1,1)&gt;0,MAX(OFFSET(C512,0,0,计算结果!B$18-1,1)),IF(OFFSET(J512,计算结果!B$18,0,1,1)&lt;0,MIN(OFFSET(D512,0,0,计算结果!B$18-1,1)),L511)),L511)</f>
        <v>2485.7600000000002</v>
      </c>
      <c r="M512" s="34">
        <f t="shared" ca="1" si="39"/>
        <v>1859.6418081789861</v>
      </c>
      <c r="N512" s="33" t="str">
        <f t="shared" ca="1" si="38"/>
        <v>买</v>
      </c>
      <c r="O512" s="4" t="str">
        <f t="shared" ca="1" si="36"/>
        <v/>
      </c>
      <c r="P512" s="3">
        <f ca="1">IF(N511="买",E512/E511-1,0)-IF(O512=1,计算结果!B$17,0)</f>
        <v>3.6767129001981314E-2</v>
      </c>
      <c r="Q512" s="2">
        <f t="shared" ca="1" si="37"/>
        <v>2.5357872263383987</v>
      </c>
      <c r="R512" s="3">
        <f ca="1">1-Q512/MAX(Q$2:Q512)</f>
        <v>3.5519146888533748E-2</v>
      </c>
    </row>
    <row r="513" spans="1:18" x14ac:dyDescent="0.15">
      <c r="A513" s="1">
        <v>39126</v>
      </c>
      <c r="B513">
        <v>2498.34</v>
      </c>
      <c r="C513">
        <v>2526.23</v>
      </c>
      <c r="D513" s="22">
        <v>2489.66</v>
      </c>
      <c r="E513" s="22">
        <v>2522.63</v>
      </c>
      <c r="F513" s="16">
        <v>48227864576</v>
      </c>
      <c r="G513" s="3">
        <f t="shared" si="35"/>
        <v>1.4983563947710499E-2</v>
      </c>
      <c r="H513" s="3">
        <f>1-E513/MAX(E$2:E513)</f>
        <v>2.1067786349595607E-2</v>
      </c>
      <c r="I513" s="44">
        <f>INT((ROW()-2)/计算结果!B$18+1)</f>
        <v>256</v>
      </c>
      <c r="J513" s="3">
        <f ca="1">IF(AND(I513=1,I513&lt;&gt;I512),0,IF(I513&gt;I512,OFFSET(E513,IF(SUM(OFFSET(I513,0,0,计算结果!B$18-1,1))/'000300'!I513=计算结果!B$18,计算结果!B$18-1,SUM(OFFSET(I513,0,0,计算结果!B$18,1))/'000300'!I513-1),0,1,1)/E512-1,J512))</f>
        <v>5.2301595578266857E-2</v>
      </c>
      <c r="K513" s="34">
        <f ca="1">IF(I513=1,0.02,IF(I513&gt;I512,IF(AND(J513&gt;0,J512&gt;0,MAX(OFFSET(C513,0,0,计算结果!B$18-1,1))&gt;MAX(OFFSET('000300'!C512,0,0,-计算结果!B$18+1,1))),K512+0.02,IF(AND(J513&lt;0,J512&lt;0,MIN(OFFSET(C513,0,0,计算结果!B$18-1,1))&lt;MIN(OFFSET('000300'!C512,0,0,-计算结果!B$18+1,1))),K512+0.02,0.02)),K512))</f>
        <v>0.06</v>
      </c>
      <c r="L513" s="34">
        <f ca="1">IF(I513&lt;&gt;I512,IF(OFFSET(J513,计算结果!B$18,0,1,1)&gt;0,MAX(OFFSET(C513,0,0,计算结果!B$18-1,1)),IF(OFFSET(J513,计算结果!B$18,0,1,1)&lt;0,MIN(OFFSET(D513,0,0,计算结果!B$18-1,1)),L512)),L512)</f>
        <v>2485.7600000000002</v>
      </c>
      <c r="M513" s="34">
        <f t="shared" ca="1" si="39"/>
        <v>1859.6418081789861</v>
      </c>
      <c r="N513" s="33" t="str">
        <f t="shared" ca="1" si="38"/>
        <v>买</v>
      </c>
      <c r="O513" s="4" t="str">
        <f t="shared" ca="1" si="36"/>
        <v/>
      </c>
      <c r="P513" s="3">
        <f ca="1">IF(N512="买",E513/E512-1,0)-IF(O513=1,计算结果!B$17,0)</f>
        <v>1.4983563947710499E-2</v>
      </c>
      <c r="Q513" s="2">
        <f t="shared" ca="1" si="37"/>
        <v>2.5737823564020275</v>
      </c>
      <c r="R513" s="3">
        <f ca="1">1-Q513/MAX(Q$2:Q513)</f>
        <v>2.1067786349595718E-2</v>
      </c>
    </row>
    <row r="514" spans="1:18" x14ac:dyDescent="0.15">
      <c r="A514" s="1">
        <v>39127</v>
      </c>
      <c r="B514">
        <v>2527.56</v>
      </c>
      <c r="C514">
        <v>2594.66</v>
      </c>
      <c r="D514" s="22">
        <v>2520.5300000000002</v>
      </c>
      <c r="E514" s="22">
        <v>2588.35</v>
      </c>
      <c r="F514" s="16">
        <v>58462269440</v>
      </c>
      <c r="G514" s="3">
        <f t="shared" si="35"/>
        <v>2.6052175705513658E-2</v>
      </c>
      <c r="H514" s="3">
        <f>1-E514/MAX(E$2:E514)</f>
        <v>0</v>
      </c>
      <c r="I514" s="44">
        <f>INT((ROW()-2)/计算结果!B$18+1)</f>
        <v>257</v>
      </c>
      <c r="J514" s="3">
        <f ca="1">IF(AND(I514=1,I514&lt;&gt;I513),0,IF(I514&gt;I513,OFFSET(E514,IF(SUM(OFFSET(I514,0,0,计算结果!B$18-1,1))/'000300'!I514=计算结果!B$18,计算结果!B$18-1,SUM(OFFSET(I514,0,0,计算结果!B$18,1))/'000300'!I514-1),0,1,1)/E513-1,J513))</f>
        <v>5.7876105493076757E-2</v>
      </c>
      <c r="K514" s="34">
        <f ca="1">IF(I514=1,0.02,IF(I514&gt;I513,IF(AND(J514&gt;0,J513&gt;0,MAX(OFFSET(C514,0,0,计算结果!B$18-1,1))&gt;MAX(OFFSET('000300'!C513,0,0,-计算结果!B$18+1,1))),K513+0.02,IF(AND(J514&lt;0,J513&lt;0,MIN(OFFSET(C514,0,0,计算结果!B$18-1,1))&lt;MIN(OFFSET('000300'!C513,0,0,-计算结果!B$18+1,1))),K513+0.02,0.02)),K513))</f>
        <v>0.08</v>
      </c>
      <c r="L514" s="34">
        <f ca="1">IF(I514&lt;&gt;I513,IF(OFFSET(J514,计算结果!B$18,0,1,1)&gt;0,MAX(OFFSET(C514,0,0,计算结果!B$18-1,1)),IF(OFFSET(J514,计算结果!B$18,0,1,1)&lt;0,MIN(OFFSET(D514,0,0,计算结果!B$18-1,1)),L513)),L513)</f>
        <v>2594.66</v>
      </c>
      <c r="M514" s="34">
        <f t="shared" ca="1" si="39"/>
        <v>1918.4432635246671</v>
      </c>
      <c r="N514" s="33" t="str">
        <f t="shared" ca="1" si="38"/>
        <v>买</v>
      </c>
      <c r="O514" s="4" t="str">
        <f t="shared" ca="1" si="36"/>
        <v/>
      </c>
      <c r="P514" s="3">
        <f ca="1">IF(N513="买",E514/E513-1,0)-IF(O514=1,计算结果!B$17,0)</f>
        <v>2.6052175705513658E-2</v>
      </c>
      <c r="Q514" s="2">
        <f t="shared" ca="1" si="37"/>
        <v>2.6408349865787639</v>
      </c>
      <c r="R514" s="3">
        <f ca="1">1-Q514/MAX(Q$2:Q514)</f>
        <v>0</v>
      </c>
    </row>
    <row r="515" spans="1:18" x14ac:dyDescent="0.15">
      <c r="A515" s="1">
        <v>39128</v>
      </c>
      <c r="B515">
        <v>2607.63</v>
      </c>
      <c r="C515">
        <v>2669.18</v>
      </c>
      <c r="D515" s="22">
        <v>2607.63</v>
      </c>
      <c r="E515" s="22">
        <v>2668.63</v>
      </c>
      <c r="F515" s="16">
        <v>67415687168</v>
      </c>
      <c r="G515" s="3">
        <f t="shared" ref="G515:G578" si="40">E515/E514-1</f>
        <v>3.1015898159058919E-2</v>
      </c>
      <c r="H515" s="3">
        <f>1-E515/MAX(E$2:E515)</f>
        <v>0</v>
      </c>
      <c r="I515" s="44">
        <f>INT((ROW()-2)/计算结果!B$18+1)</f>
        <v>257</v>
      </c>
      <c r="J515" s="3">
        <f ca="1">IF(AND(I515=1,I515&lt;&gt;I514),0,IF(I515&gt;I514,OFFSET(E515,IF(SUM(OFFSET(I515,0,0,计算结果!B$18-1,1))/'000300'!I515=计算结果!B$18,计算结果!B$18-1,SUM(OFFSET(I515,0,0,计算结果!B$18,1))/'000300'!I515-1),0,1,1)/E514-1,J514))</f>
        <v>5.7876105493076757E-2</v>
      </c>
      <c r="K515" s="34">
        <f ca="1">IF(I515=1,0.02,IF(I515&gt;I514,IF(AND(J515&gt;0,J514&gt;0,MAX(OFFSET(C515,0,0,计算结果!B$18-1,1))&gt;MAX(OFFSET('000300'!C514,0,0,-计算结果!B$18+1,1))),K514+0.02,IF(AND(J515&lt;0,J514&lt;0,MIN(OFFSET(C515,0,0,计算结果!B$18-1,1))&lt;MIN(OFFSET('000300'!C514,0,0,-计算结果!B$18+1,1))),K514+0.02,0.02)),K514))</f>
        <v>0.08</v>
      </c>
      <c r="L515" s="34">
        <f ca="1">IF(I515&lt;&gt;I514,IF(OFFSET(J515,计算结果!B$18,0,1,1)&gt;0,MAX(OFFSET(C515,0,0,计算结果!B$18-1,1)),IF(OFFSET(J515,计算结果!B$18,0,1,1)&lt;0,MIN(OFFSET(D515,0,0,计算结果!B$18-1,1)),L514)),L514)</f>
        <v>2594.66</v>
      </c>
      <c r="M515" s="34">
        <f t="shared" ca="1" si="39"/>
        <v>1918.4432635246671</v>
      </c>
      <c r="N515" s="33" t="str">
        <f t="shared" ca="1" si="38"/>
        <v>买</v>
      </c>
      <c r="O515" s="4" t="str">
        <f t="shared" ca="1" si="36"/>
        <v/>
      </c>
      <c r="P515" s="3">
        <f ca="1">IF(N514="买",E515/E514-1,0)-IF(O515=1,计算结果!B$17,0)</f>
        <v>3.1015898159058919E-2</v>
      </c>
      <c r="Q515" s="2">
        <f t="shared" ca="1" si="37"/>
        <v>2.7227428555773705</v>
      </c>
      <c r="R515" s="3">
        <f ca="1">1-Q515/MAX(Q$2:Q515)</f>
        <v>0</v>
      </c>
    </row>
    <row r="516" spans="1:18" x14ac:dyDescent="0.15">
      <c r="A516" s="1">
        <v>39129</v>
      </c>
      <c r="B516">
        <v>2692.67</v>
      </c>
      <c r="C516">
        <v>2717.57</v>
      </c>
      <c r="D516" s="22">
        <v>2660.49</v>
      </c>
      <c r="E516" s="22">
        <v>2676.74</v>
      </c>
      <c r="F516" s="16">
        <v>71597580288</v>
      </c>
      <c r="G516" s="3">
        <f t="shared" si="40"/>
        <v>3.0390125270267632E-3</v>
      </c>
      <c r="H516" s="3">
        <f>1-E516/MAX(E$2:E516)</f>
        <v>0</v>
      </c>
      <c r="I516" s="44">
        <f>INT((ROW()-2)/计算结果!B$18+1)</f>
        <v>258</v>
      </c>
      <c r="J516" s="3">
        <f ca="1">IF(AND(I516=1,I516&lt;&gt;I515),0,IF(I516&gt;I515,OFFSET(E516,IF(SUM(OFFSET(I516,0,0,计算结果!B$18-1,1))/'000300'!I516=计算结果!B$18,计算结果!B$18-1,SUM(OFFSET(I516,0,0,计算结果!B$18,1))/'000300'!I516-1),0,1,1)/E515-1,J515))</f>
        <v>1.4632976471073089E-2</v>
      </c>
      <c r="K516" s="34">
        <f ca="1">IF(I516=1,0.02,IF(I516&gt;I515,IF(AND(J516&gt;0,J515&gt;0,MAX(OFFSET(C516,0,0,计算结果!B$18-1,1))&gt;MAX(OFFSET('000300'!C515,0,0,-计算结果!B$18+1,1))),K515+0.02,IF(AND(J516&lt;0,J515&lt;0,MIN(OFFSET(C516,0,0,计算结果!B$18-1,1))&lt;MIN(OFFSET('000300'!C515,0,0,-计算结果!B$18+1,1))),K515+0.02,0.02)),K515))</f>
        <v>0.1</v>
      </c>
      <c r="L516" s="34">
        <f ca="1">IF(I516&lt;&gt;I515,IF(OFFSET(J516,计算结果!B$18,0,1,1)&gt;0,MAX(OFFSET(C516,0,0,计算结果!B$18-1,1)),IF(OFFSET(J516,计算结果!B$18,0,1,1)&lt;0,MIN(OFFSET(D516,0,0,计算结果!B$18-1,1)),L515)),L515)</f>
        <v>2660.49</v>
      </c>
      <c r="M516" s="34">
        <f t="shared" ca="1" si="39"/>
        <v>1992.6479371722005</v>
      </c>
      <c r="N516" s="33" t="str">
        <f t="shared" ca="1" si="38"/>
        <v>买</v>
      </c>
      <c r="O516" s="4" t="str">
        <f t="shared" ref="O516:O579" ca="1" si="41">IF(N515&lt;&gt;N516,1,"")</f>
        <v/>
      </c>
      <c r="P516" s="3">
        <f ca="1">IF(N515="买",E516/E515-1,0)-IF(O516=1,计算结果!B$17,0)</f>
        <v>3.0390125270267632E-3</v>
      </c>
      <c r="Q516" s="2">
        <f t="shared" ref="Q516:Q579" ca="1" si="42">IFERROR(Q515*(1+P516),Q515)</f>
        <v>2.7310173052233426</v>
      </c>
      <c r="R516" s="3">
        <f ca="1">1-Q516/MAX(Q$2:Q516)</f>
        <v>0</v>
      </c>
    </row>
    <row r="517" spans="1:18" x14ac:dyDescent="0.15">
      <c r="A517" s="1">
        <v>39139</v>
      </c>
      <c r="B517">
        <v>2679.26</v>
      </c>
      <c r="C517">
        <v>2710.3</v>
      </c>
      <c r="D517" s="22">
        <v>2641.12</v>
      </c>
      <c r="E517" s="22">
        <v>2707.68</v>
      </c>
      <c r="F517" s="16">
        <v>70981615616</v>
      </c>
      <c r="G517" s="3">
        <f t="shared" si="40"/>
        <v>1.1558836495139557E-2</v>
      </c>
      <c r="H517" s="3">
        <f>1-E517/MAX(E$2:E517)</f>
        <v>0</v>
      </c>
      <c r="I517" s="44">
        <f>INT((ROW()-2)/计算结果!B$18+1)</f>
        <v>258</v>
      </c>
      <c r="J517" s="3">
        <f ca="1">IF(AND(I517=1,I517&lt;&gt;I516),0,IF(I517&gt;I516,OFFSET(E517,IF(SUM(OFFSET(I517,0,0,计算结果!B$18-1,1))/'000300'!I517=计算结果!B$18,计算结果!B$18-1,SUM(OFFSET(I517,0,0,计算结果!B$18,1))/'000300'!I517-1),0,1,1)/E516-1,J516))</f>
        <v>1.4632976471073089E-2</v>
      </c>
      <c r="K517" s="34">
        <f ca="1">IF(I517=1,0.02,IF(I517&gt;I516,IF(AND(J517&gt;0,J516&gt;0,MAX(OFFSET(C517,0,0,计算结果!B$18-1,1))&gt;MAX(OFFSET('000300'!C516,0,0,-计算结果!B$18+1,1))),K516+0.02,IF(AND(J517&lt;0,J516&lt;0,MIN(OFFSET(C517,0,0,计算结果!B$18-1,1))&lt;MIN(OFFSET('000300'!C516,0,0,-计算结果!B$18+1,1))),K516+0.02,0.02)),K516))</f>
        <v>0.1</v>
      </c>
      <c r="L517" s="34">
        <f ca="1">IF(I517&lt;&gt;I516,IF(OFFSET(J517,计算结果!B$18,0,1,1)&gt;0,MAX(OFFSET(C517,0,0,计算结果!B$18-1,1)),IF(OFFSET(J517,计算结果!B$18,0,1,1)&lt;0,MIN(OFFSET(D517,0,0,计算结果!B$18-1,1)),L516)),L516)</f>
        <v>2660.49</v>
      </c>
      <c r="M517" s="34">
        <f t="shared" ca="1" si="39"/>
        <v>1992.6479371722005</v>
      </c>
      <c r="N517" s="33" t="str">
        <f t="shared" ca="1" si="38"/>
        <v>买</v>
      </c>
      <c r="O517" s="4" t="str">
        <f t="shared" ca="1" si="41"/>
        <v/>
      </c>
      <c r="P517" s="3">
        <f ca="1">IF(N516="买",E517/E516-1,0)-IF(O517=1,计算结果!B$17,0)</f>
        <v>1.1558836495139557E-2</v>
      </c>
      <c r="Q517" s="2">
        <f t="shared" ca="1" si="42"/>
        <v>2.7625846877198157</v>
      </c>
      <c r="R517" s="3">
        <f ca="1">1-Q517/MAX(Q$2:Q517)</f>
        <v>0</v>
      </c>
    </row>
    <row r="518" spans="1:18" x14ac:dyDescent="0.15">
      <c r="A518" s="1">
        <v>39140</v>
      </c>
      <c r="B518">
        <v>2717.81</v>
      </c>
      <c r="C518">
        <v>2719.52</v>
      </c>
      <c r="D518" s="22">
        <v>2454.92</v>
      </c>
      <c r="E518" s="22">
        <v>2457.4899999999998</v>
      </c>
      <c r="F518" s="16">
        <v>101102755840</v>
      </c>
      <c r="G518" s="3">
        <f t="shared" si="40"/>
        <v>-9.2400135909708747E-2</v>
      </c>
      <c r="H518" s="3">
        <f>1-E518/MAX(E$2:E518)</f>
        <v>9.2400135909708747E-2</v>
      </c>
      <c r="I518" s="44">
        <f>INT((ROW()-2)/计算结果!B$18+1)</f>
        <v>259</v>
      </c>
      <c r="J518" s="3">
        <f ca="1">IF(AND(I518=1,I518&lt;&gt;I517),0,IF(I518&gt;I517,OFFSET(E518,IF(SUM(OFFSET(I518,0,0,计算结果!B$18-1,1))/'000300'!I518=计算结果!B$18,计算结果!B$18-1,SUM(OFFSET(I518,0,0,计算结果!B$18,1))/'000300'!I518-1),0,1,1)/E517-1,J517))</f>
        <v>-6.0239762453465628E-2</v>
      </c>
      <c r="K518" s="34">
        <f ca="1">IF(I518=1,0.02,IF(I518&gt;I517,IF(AND(J518&gt;0,J517&gt;0,MAX(OFFSET(C518,0,0,计算结果!B$18-1,1))&gt;MAX(OFFSET('000300'!C517,0,0,-计算结果!B$18+1,1))),K517+0.02,IF(AND(J518&lt;0,J517&lt;0,MIN(OFFSET(C518,0,0,计算结果!B$18-1,1))&lt;MIN(OFFSET('000300'!C517,0,0,-计算结果!B$18+1,1))),K517+0.02,0.02)),K517))</f>
        <v>0.02</v>
      </c>
      <c r="L518" s="34">
        <f ca="1">IF(I518&lt;&gt;I517,IF(OFFSET(J518,计算结果!B$18,0,1,1)&gt;0,MAX(OFFSET(C518,0,0,计算结果!B$18-1,1)),IF(OFFSET(J518,计算结果!B$18,0,1,1)&lt;0,MIN(OFFSET(D518,0,0,计算结果!B$18-1,1)),L517)),L517)</f>
        <v>2454.92</v>
      </c>
      <c r="M518" s="34">
        <f t="shared" ca="1" si="39"/>
        <v>2001.8933784287565</v>
      </c>
      <c r="N518" s="33" t="str">
        <f t="shared" ref="N518:N581" ca="1" si="43">IF(E518&gt;M518,"买","卖")</f>
        <v>买</v>
      </c>
      <c r="O518" s="4" t="str">
        <f t="shared" ca="1" si="41"/>
        <v/>
      </c>
      <c r="P518" s="3">
        <f ca="1">IF(N517="买",E518/E517-1,0)-IF(O518=1,计算结果!B$17,0)</f>
        <v>-9.2400135909708747E-2</v>
      </c>
      <c r="Q518" s="2">
        <f t="shared" ca="1" si="42"/>
        <v>2.5073214871124243</v>
      </c>
      <c r="R518" s="3">
        <f ca="1">1-Q518/MAX(Q$2:Q518)</f>
        <v>9.2400135909708747E-2</v>
      </c>
    </row>
    <row r="519" spans="1:18" x14ac:dyDescent="0.15">
      <c r="A519" s="1">
        <v>39141</v>
      </c>
      <c r="B519">
        <v>2413.42</v>
      </c>
      <c r="C519">
        <v>2554.23</v>
      </c>
      <c r="D519" s="22">
        <v>2413.33</v>
      </c>
      <c r="E519" s="22">
        <v>2544.5700000000002</v>
      </c>
      <c r="F519" s="16">
        <v>77148250112</v>
      </c>
      <c r="G519" s="3">
        <f t="shared" si="40"/>
        <v>3.543452872646502E-2</v>
      </c>
      <c r="H519" s="3">
        <f>1-E519/MAX(E$2:E519)</f>
        <v>6.0239762453465628E-2</v>
      </c>
      <c r="I519" s="44">
        <f>INT((ROW()-2)/计算结果!B$18+1)</f>
        <v>259</v>
      </c>
      <c r="J519" s="3">
        <f ca="1">IF(AND(I519=1,I519&lt;&gt;I518),0,IF(I519&gt;I518,OFFSET(E519,IF(SUM(OFFSET(I519,0,0,计算结果!B$18-1,1))/'000300'!I519=计算结果!B$18,计算结果!B$18-1,SUM(OFFSET(I519,0,0,计算结果!B$18,1))/'000300'!I519-1),0,1,1)/E518-1,J518))</f>
        <v>-6.0239762453465628E-2</v>
      </c>
      <c r="K519" s="34">
        <f ca="1">IF(I519=1,0.02,IF(I519&gt;I518,IF(AND(J519&gt;0,J518&gt;0,MAX(OFFSET(C519,0,0,计算结果!B$18-1,1))&gt;MAX(OFFSET('000300'!C518,0,0,-计算结果!B$18+1,1))),K518+0.02,IF(AND(J519&lt;0,J518&lt;0,MIN(OFFSET(C519,0,0,计算结果!B$18-1,1))&lt;MIN(OFFSET('000300'!C518,0,0,-计算结果!B$18+1,1))),K518+0.02,0.02)),K518))</f>
        <v>0.02</v>
      </c>
      <c r="L519" s="34">
        <f ca="1">IF(I519&lt;&gt;I518,IF(OFFSET(J519,计算结果!B$18,0,1,1)&gt;0,MAX(OFFSET(C519,0,0,计算结果!B$18-1,1)),IF(OFFSET(J519,计算结果!B$18,0,1,1)&lt;0,MIN(OFFSET(D519,0,0,计算结果!B$18-1,1)),L518)),L518)</f>
        <v>2454.92</v>
      </c>
      <c r="M519" s="34">
        <f t="shared" ref="M519:M582" ca="1" si="44">IF(I519&gt;I518,M518+K519*(L519-M518),M518)</f>
        <v>2001.8933784287565</v>
      </c>
      <c r="N519" s="33" t="str">
        <f t="shared" ca="1" si="43"/>
        <v>买</v>
      </c>
      <c r="O519" s="4" t="str">
        <f t="shared" ca="1" si="41"/>
        <v/>
      </c>
      <c r="P519" s="3">
        <f ca="1">IF(N518="买",E519/E518-1,0)-IF(O519=1,计算结果!B$17,0)</f>
        <v>3.543452872646502E-2</v>
      </c>
      <c r="Q519" s="2">
        <f t="shared" ca="1" si="42"/>
        <v>2.5961672423739923</v>
      </c>
      <c r="R519" s="3">
        <f ca="1">1-Q519/MAX(Q$2:Q519)</f>
        <v>6.0239762453465628E-2</v>
      </c>
    </row>
    <row r="520" spans="1:18" x14ac:dyDescent="0.15">
      <c r="A520" s="1">
        <v>39142</v>
      </c>
      <c r="B520">
        <v>2550.2600000000002</v>
      </c>
      <c r="C520">
        <v>2550.33</v>
      </c>
      <c r="D520" s="22">
        <v>2439.5</v>
      </c>
      <c r="E520" s="22">
        <v>2473.54</v>
      </c>
      <c r="F520" s="16">
        <v>74299580416</v>
      </c>
      <c r="G520" s="3">
        <f t="shared" si="40"/>
        <v>-2.79143430913672E-2</v>
      </c>
      <c r="H520" s="3">
        <f>1-E520/MAX(E$2:E520)</f>
        <v>8.6472552147964232E-2</v>
      </c>
      <c r="I520" s="44">
        <f>INT((ROW()-2)/计算结果!B$18+1)</f>
        <v>260</v>
      </c>
      <c r="J520" s="3">
        <f ca="1">IF(AND(I520=1,I520&lt;&gt;I519),0,IF(I520&gt;I519,OFFSET(E520,IF(SUM(OFFSET(I520,0,0,计算结果!B$18-1,1))/'000300'!I520=计算结果!B$18,计算结果!B$18-1,SUM(OFFSET(I520,0,0,计算结果!B$18,1))/'000300'!I520-1),0,1,1)/E519-1,J519))</f>
        <v>-1.4084894500839051E-2</v>
      </c>
      <c r="K520" s="34">
        <f ca="1">IF(I520=1,0.02,IF(I520&gt;I519,IF(AND(J520&gt;0,J519&gt;0,MAX(OFFSET(C520,0,0,计算结果!B$18-1,1))&gt;MAX(OFFSET('000300'!C519,0,0,-计算结果!B$18+1,1))),K519+0.02,IF(AND(J520&lt;0,J519&lt;0,MIN(OFFSET(C520,0,0,计算结果!B$18-1,1))&lt;MIN(OFFSET('000300'!C519,0,0,-计算结果!B$18+1,1))),K519+0.02,0.02)),K519))</f>
        <v>0.04</v>
      </c>
      <c r="L520" s="34">
        <f ca="1">IF(I520&lt;&gt;I519,IF(OFFSET(J520,计算结果!B$18,0,1,1)&gt;0,MAX(OFFSET(C520,0,0,计算结果!B$18-1,1)),IF(OFFSET(J520,计算结果!B$18,0,1,1)&lt;0,MIN(OFFSET(D520,0,0,计算结果!B$18-1,1)),L519)),L519)</f>
        <v>2550.33</v>
      </c>
      <c r="M520" s="34">
        <f t="shared" ca="1" si="44"/>
        <v>2023.8308432916062</v>
      </c>
      <c r="N520" s="33" t="str">
        <f t="shared" ca="1" si="43"/>
        <v>买</v>
      </c>
      <c r="O520" s="4" t="str">
        <f t="shared" ca="1" si="41"/>
        <v/>
      </c>
      <c r="P520" s="3">
        <f ca="1">IF(N519="买",E520/E519-1,0)-IF(O520=1,计算结果!B$17,0)</f>
        <v>-2.79143430913672E-2</v>
      </c>
      <c r="Q520" s="2">
        <f t="shared" ca="1" si="42"/>
        <v>2.5236969392477961</v>
      </c>
      <c r="R520" s="3">
        <f ca="1">1-Q520/MAX(Q$2:Q520)</f>
        <v>8.6472552147964343E-2</v>
      </c>
    </row>
    <row r="521" spans="1:18" x14ac:dyDescent="0.15">
      <c r="A521" s="1">
        <v>39143</v>
      </c>
      <c r="B521">
        <v>2468.67</v>
      </c>
      <c r="C521">
        <v>2523.86</v>
      </c>
      <c r="D521" s="22">
        <v>2455.8200000000002</v>
      </c>
      <c r="E521" s="22">
        <v>2508.73</v>
      </c>
      <c r="F521" s="16">
        <v>54222098432</v>
      </c>
      <c r="G521" s="3">
        <f t="shared" si="40"/>
        <v>1.4226574059849506E-2</v>
      </c>
      <c r="H521" s="3">
        <f>1-E521/MAX(E$2:E521)</f>
        <v>7.3476186255391984E-2</v>
      </c>
      <c r="I521" s="44">
        <f>INT((ROW()-2)/计算结果!B$18+1)</f>
        <v>260</v>
      </c>
      <c r="J521" s="3">
        <f ca="1">IF(AND(I521=1,I521&lt;&gt;I520),0,IF(I521&gt;I520,OFFSET(E521,IF(SUM(OFFSET(I521,0,0,计算结果!B$18-1,1))/'000300'!I521=计算结果!B$18,计算结果!B$18-1,SUM(OFFSET(I521,0,0,计算结果!B$18,1))/'000300'!I521-1),0,1,1)/E520-1,J520))</f>
        <v>-1.4084894500839051E-2</v>
      </c>
      <c r="K521" s="34">
        <f ca="1">IF(I521=1,0.02,IF(I521&gt;I520,IF(AND(J521&gt;0,J520&gt;0,MAX(OFFSET(C521,0,0,计算结果!B$18-1,1))&gt;MAX(OFFSET('000300'!C520,0,0,-计算结果!B$18+1,1))),K520+0.02,IF(AND(J521&lt;0,J520&lt;0,MIN(OFFSET(C521,0,0,计算结果!B$18-1,1))&lt;MIN(OFFSET('000300'!C520,0,0,-计算结果!B$18+1,1))),K520+0.02,0.02)),K520))</f>
        <v>0.04</v>
      </c>
      <c r="L521" s="34">
        <f ca="1">IF(I521&lt;&gt;I520,IF(OFFSET(J521,计算结果!B$18,0,1,1)&gt;0,MAX(OFFSET(C521,0,0,计算结果!B$18-1,1)),IF(OFFSET(J521,计算结果!B$18,0,1,1)&lt;0,MIN(OFFSET(D521,0,0,计算结果!B$18-1,1)),L520)),L520)</f>
        <v>2550.33</v>
      </c>
      <c r="M521" s="34">
        <f t="shared" ca="1" si="44"/>
        <v>2023.8308432916062</v>
      </c>
      <c r="N521" s="33" t="str">
        <f t="shared" ca="1" si="43"/>
        <v>买</v>
      </c>
      <c r="O521" s="4" t="str">
        <f t="shared" ca="1" si="41"/>
        <v/>
      </c>
      <c r="P521" s="3">
        <f ca="1">IF(N520="买",E521/E520-1,0)-IF(O521=1,计算结果!B$17,0)</f>
        <v>1.4226574059849506E-2</v>
      </c>
      <c r="Q521" s="2">
        <f t="shared" ca="1" si="42"/>
        <v>2.5596005006586204</v>
      </c>
      <c r="R521" s="3">
        <f ca="1">1-Q521/MAX(Q$2:Q521)</f>
        <v>7.3476186255392095E-2</v>
      </c>
    </row>
    <row r="522" spans="1:18" x14ac:dyDescent="0.15">
      <c r="A522" s="1">
        <v>39146</v>
      </c>
      <c r="B522">
        <v>2503.8200000000002</v>
      </c>
      <c r="C522">
        <v>2541.8200000000002</v>
      </c>
      <c r="D522" s="22">
        <v>2409.7199999999998</v>
      </c>
      <c r="E522" s="22">
        <v>2475.61</v>
      </c>
      <c r="F522" s="16">
        <v>63071756288</v>
      </c>
      <c r="G522" s="3">
        <f t="shared" si="40"/>
        <v>-1.3201898968800863E-2</v>
      </c>
      <c r="H522" s="3">
        <f>1-E522/MAX(E$2:E522)</f>
        <v>8.5708060036636446E-2</v>
      </c>
      <c r="I522" s="44">
        <f>INT((ROW()-2)/计算结果!B$18+1)</f>
        <v>261</v>
      </c>
      <c r="J522" s="3">
        <f ca="1">IF(AND(I522=1,I522&lt;&gt;I521),0,IF(I522&gt;I521,OFFSET(E522,IF(SUM(OFFSET(I522,0,0,计算结果!B$18-1,1))/'000300'!I522=计算结果!B$18,计算结果!B$18-1,SUM(OFFSET(I522,0,0,计算结果!B$18,1))/'000300'!I522-1),0,1,1)/E521-1,J521))</f>
        <v>4.6079091811395134E-3</v>
      </c>
      <c r="K522" s="34">
        <f ca="1">IF(I522=1,0.02,IF(I522&gt;I521,IF(AND(J522&gt;0,J521&gt;0,MAX(OFFSET(C522,0,0,计算结果!B$18-1,1))&gt;MAX(OFFSET('000300'!C521,0,0,-计算结果!B$18+1,1))),K521+0.02,IF(AND(J522&lt;0,J521&lt;0,MIN(OFFSET(C522,0,0,计算结果!B$18-1,1))&lt;MIN(OFFSET('000300'!C521,0,0,-计算结果!B$18+1,1))),K521+0.02,0.02)),K521))</f>
        <v>0.02</v>
      </c>
      <c r="L522" s="34">
        <f ca="1">IF(I522&lt;&gt;I521,IF(OFFSET(J522,计算结果!B$18,0,1,1)&gt;0,MAX(OFFSET(C522,0,0,计算结果!B$18-1,1)),IF(OFFSET(J522,计算结果!B$18,0,1,1)&lt;0,MIN(OFFSET(D522,0,0,计算结果!B$18-1,1)),L521)),L521)</f>
        <v>2541.8200000000002</v>
      </c>
      <c r="M522" s="34">
        <f t="shared" ca="1" si="44"/>
        <v>2034.1906264257741</v>
      </c>
      <c r="N522" s="33" t="str">
        <f t="shared" ca="1" si="43"/>
        <v>买</v>
      </c>
      <c r="O522" s="4" t="str">
        <f t="shared" ca="1" si="41"/>
        <v/>
      </c>
      <c r="P522" s="3">
        <f ca="1">IF(N521="买",E522/E521-1,0)-IF(O522=1,计算结果!B$17,0)</f>
        <v>-1.3201898968800863E-2</v>
      </c>
      <c r="Q522" s="2">
        <f t="shared" ca="1" si="42"/>
        <v>2.5258089134484334</v>
      </c>
      <c r="R522" s="3">
        <f ca="1">1-Q522/MAX(Q$2:Q522)</f>
        <v>8.5708060036636335E-2</v>
      </c>
    </row>
    <row r="523" spans="1:18" x14ac:dyDescent="0.15">
      <c r="A523" s="1">
        <v>39147</v>
      </c>
      <c r="B523">
        <v>2467.7399999999998</v>
      </c>
      <c r="C523">
        <v>2539.4499999999998</v>
      </c>
      <c r="D523" s="22">
        <v>2452.14</v>
      </c>
      <c r="E523" s="22">
        <v>2520.29</v>
      </c>
      <c r="F523" s="16">
        <v>50261315584</v>
      </c>
      <c r="G523" s="3">
        <f t="shared" si="40"/>
        <v>1.804807703959832E-2</v>
      </c>
      <c r="H523" s="3">
        <f>1-E523/MAX(E$2:E523)</f>
        <v>6.9206848667493936E-2</v>
      </c>
      <c r="I523" s="44">
        <f>INT((ROW()-2)/计算结果!B$18+1)</f>
        <v>261</v>
      </c>
      <c r="J523" s="3">
        <f ca="1">IF(AND(I523=1,I523&lt;&gt;I522),0,IF(I523&gt;I522,OFFSET(E523,IF(SUM(OFFSET(I523,0,0,计算结果!B$18-1,1))/'000300'!I523=计算结果!B$18,计算结果!B$18-1,SUM(OFFSET(I523,0,0,计算结果!B$18,1))/'000300'!I523-1),0,1,1)/E522-1,J522))</f>
        <v>4.6079091811395134E-3</v>
      </c>
      <c r="K523" s="34">
        <f ca="1">IF(I523=1,0.02,IF(I523&gt;I522,IF(AND(J523&gt;0,J522&gt;0,MAX(OFFSET(C523,0,0,计算结果!B$18-1,1))&gt;MAX(OFFSET('000300'!C522,0,0,-计算结果!B$18+1,1))),K522+0.02,IF(AND(J523&lt;0,J522&lt;0,MIN(OFFSET(C523,0,0,计算结果!B$18-1,1))&lt;MIN(OFFSET('000300'!C522,0,0,-计算结果!B$18+1,1))),K522+0.02,0.02)),K522))</f>
        <v>0.02</v>
      </c>
      <c r="L523" s="34">
        <f ca="1">IF(I523&lt;&gt;I522,IF(OFFSET(J523,计算结果!B$18,0,1,1)&gt;0,MAX(OFFSET(C523,0,0,计算结果!B$18-1,1)),IF(OFFSET(J523,计算结果!B$18,0,1,1)&lt;0,MIN(OFFSET(D523,0,0,计算结果!B$18-1,1)),L522)),L522)</f>
        <v>2541.8200000000002</v>
      </c>
      <c r="M523" s="34">
        <f t="shared" ca="1" si="44"/>
        <v>2034.1906264257741</v>
      </c>
      <c r="N523" s="33" t="str">
        <f t="shared" ca="1" si="43"/>
        <v>买</v>
      </c>
      <c r="O523" s="4" t="str">
        <f t="shared" ca="1" si="41"/>
        <v/>
      </c>
      <c r="P523" s="3">
        <f ca="1">IF(N522="买",E523/E522-1,0)-IF(O523=1,计算结果!B$17,0)</f>
        <v>1.804807703959832E-2</v>
      </c>
      <c r="Q523" s="2">
        <f t="shared" ca="1" si="42"/>
        <v>2.5713949073056548</v>
      </c>
      <c r="R523" s="3">
        <f ca="1">1-Q523/MAX(Q$2:Q523)</f>
        <v>6.9206848667493825E-2</v>
      </c>
    </row>
    <row r="524" spans="1:18" x14ac:dyDescent="0.15">
      <c r="A524" s="1">
        <v>39148</v>
      </c>
      <c r="B524">
        <v>2532.98</v>
      </c>
      <c r="C524">
        <v>2594.46</v>
      </c>
      <c r="D524" s="22">
        <v>2532.15</v>
      </c>
      <c r="E524" s="22">
        <v>2589.44</v>
      </c>
      <c r="F524" s="16">
        <v>57623240704</v>
      </c>
      <c r="G524" s="3">
        <f t="shared" si="40"/>
        <v>2.7437318721258208E-2</v>
      </c>
      <c r="H524" s="3">
        <f>1-E524/MAX(E$2:E524)</f>
        <v>4.3668380310819543E-2</v>
      </c>
      <c r="I524" s="44">
        <f>INT((ROW()-2)/计算结果!B$18+1)</f>
        <v>262</v>
      </c>
      <c r="J524" s="3">
        <f ca="1">IF(AND(I524=1,I524&lt;&gt;I523),0,IF(I524&gt;I523,OFFSET(E524,IF(SUM(OFFSET(I524,0,0,计算结果!B$18-1,1))/'000300'!I524=计算结果!B$18,计算结果!B$18-1,SUM(OFFSET(I524,0,0,计算结果!B$18,1))/'000300'!I524-1),0,1,1)/E523-1,J523))</f>
        <v>4.2590336826317632E-2</v>
      </c>
      <c r="K524" s="34">
        <f ca="1">IF(I524=1,0.02,IF(I524&gt;I523,IF(AND(J524&gt;0,J523&gt;0,MAX(OFFSET(C524,0,0,计算结果!B$18-1,1))&gt;MAX(OFFSET('000300'!C523,0,0,-计算结果!B$18+1,1))),K523+0.02,IF(AND(J524&lt;0,J523&lt;0,MIN(OFFSET(C524,0,0,计算结果!B$18-1,1))&lt;MIN(OFFSET('000300'!C523,0,0,-计算结果!B$18+1,1))),K523+0.02,0.02)),K523))</f>
        <v>0.04</v>
      </c>
      <c r="L524" s="34">
        <f ca="1">IF(I524&lt;&gt;I523,IF(OFFSET(J524,计算结果!B$18,0,1,1)&gt;0,MAX(OFFSET(C524,0,0,计算结果!B$18-1,1)),IF(OFFSET(J524,计算结果!B$18,0,1,1)&lt;0,MIN(OFFSET(D524,0,0,计算结果!B$18-1,1)),L523)),L523)</f>
        <v>2532.15</v>
      </c>
      <c r="M524" s="34">
        <f t="shared" ca="1" si="44"/>
        <v>2054.1090013687431</v>
      </c>
      <c r="N524" s="33" t="str">
        <f t="shared" ca="1" si="43"/>
        <v>买</v>
      </c>
      <c r="O524" s="4" t="str">
        <f t="shared" ca="1" si="41"/>
        <v/>
      </c>
      <c r="P524" s="3">
        <f ca="1">IF(N523="买",E524/E523-1,0)-IF(O524=1,计算结果!B$17,0)</f>
        <v>2.7437318721258208E-2</v>
      </c>
      <c r="Q524" s="2">
        <f t="shared" ca="1" si="42"/>
        <v>2.6419470889356202</v>
      </c>
      <c r="R524" s="3">
        <f ca="1">1-Q524/MAX(Q$2:Q524)</f>
        <v>4.3668380310819543E-2</v>
      </c>
    </row>
    <row r="525" spans="1:18" x14ac:dyDescent="0.15">
      <c r="A525" s="1">
        <v>39149</v>
      </c>
      <c r="B525">
        <v>2597.7199999999998</v>
      </c>
      <c r="C525">
        <v>2628.45</v>
      </c>
      <c r="D525" s="22">
        <v>2565.11</v>
      </c>
      <c r="E525" s="22">
        <v>2627.63</v>
      </c>
      <c r="F525" s="16">
        <v>53907619840</v>
      </c>
      <c r="G525" s="3">
        <f t="shared" si="40"/>
        <v>1.4748362580326191E-2</v>
      </c>
      <c r="H525" s="3">
        <f>1-E525/MAX(E$2:E525)</f>
        <v>2.9564054836612841E-2</v>
      </c>
      <c r="I525" s="44">
        <f>INT((ROW()-2)/计算结果!B$18+1)</f>
        <v>262</v>
      </c>
      <c r="J525" s="3">
        <f ca="1">IF(AND(I525=1,I525&lt;&gt;I524),0,IF(I525&gt;I524,OFFSET(E525,IF(SUM(OFFSET(I525,0,0,计算结果!B$18-1,1))/'000300'!I525=计算结果!B$18,计算结果!B$18-1,SUM(OFFSET(I525,0,0,计算结果!B$18,1))/'000300'!I525-1),0,1,1)/E524-1,J524))</f>
        <v>4.2590336826317632E-2</v>
      </c>
      <c r="K525" s="34">
        <f ca="1">IF(I525=1,0.02,IF(I525&gt;I524,IF(AND(J525&gt;0,J524&gt;0,MAX(OFFSET(C525,0,0,计算结果!B$18-1,1))&gt;MAX(OFFSET('000300'!C524,0,0,-计算结果!B$18+1,1))),K524+0.02,IF(AND(J525&lt;0,J524&lt;0,MIN(OFFSET(C525,0,0,计算结果!B$18-1,1))&lt;MIN(OFFSET('000300'!C524,0,0,-计算结果!B$18+1,1))),K524+0.02,0.02)),K524))</f>
        <v>0.04</v>
      </c>
      <c r="L525" s="34">
        <f ca="1">IF(I525&lt;&gt;I524,IF(OFFSET(J525,计算结果!B$18,0,1,1)&gt;0,MAX(OFFSET(C525,0,0,计算结果!B$18-1,1)),IF(OFFSET(J525,计算结果!B$18,0,1,1)&lt;0,MIN(OFFSET(D525,0,0,计算结果!B$18-1,1)),L524)),L524)</f>
        <v>2532.15</v>
      </c>
      <c r="M525" s="34">
        <f t="shared" ca="1" si="44"/>
        <v>2054.1090013687431</v>
      </c>
      <c r="N525" s="33" t="str">
        <f t="shared" ca="1" si="43"/>
        <v>买</v>
      </c>
      <c r="O525" s="4" t="str">
        <f t="shared" ca="1" si="41"/>
        <v/>
      </c>
      <c r="P525" s="3">
        <f ca="1">IF(N524="买",E525/E524-1,0)-IF(O525=1,计算结果!B$17,0)</f>
        <v>1.4748362580326191E-2</v>
      </c>
      <c r="Q525" s="2">
        <f t="shared" ca="1" si="42"/>
        <v>2.6809114825212799</v>
      </c>
      <c r="R525" s="3">
        <f ca="1">1-Q525/MAX(Q$2:Q525)</f>
        <v>2.9564054836612952E-2</v>
      </c>
    </row>
    <row r="526" spans="1:18" x14ac:dyDescent="0.15">
      <c r="A526" s="1">
        <v>39150</v>
      </c>
      <c r="B526">
        <v>2632.8</v>
      </c>
      <c r="C526">
        <v>2643.81</v>
      </c>
      <c r="D526" s="22">
        <v>2587.4899999999998</v>
      </c>
      <c r="E526" s="22">
        <v>2611.39</v>
      </c>
      <c r="F526" s="16">
        <v>67933044736</v>
      </c>
      <c r="G526" s="3">
        <f t="shared" si="40"/>
        <v>-6.18047441991465E-3</v>
      </c>
      <c r="H526" s="3">
        <f>1-E526/MAX(E$2:E526)</f>
        <v>3.556180937186082E-2</v>
      </c>
      <c r="I526" s="44">
        <f>INT((ROW()-2)/计算结果!B$18+1)</f>
        <v>263</v>
      </c>
      <c r="J526" s="3">
        <f ca="1">IF(AND(I526=1,I526&lt;&gt;I525),0,IF(I526&gt;I525,OFFSET(E526,IF(SUM(OFFSET(I526,0,0,计算结果!B$18-1,1))/'000300'!I526=计算结果!B$18,计算结果!B$18-1,SUM(OFFSET(I526,0,0,计算结果!B$18,1))/'000300'!I526-1),0,1,1)/E525-1,J525))</f>
        <v>-4.3613446337574802E-3</v>
      </c>
      <c r="K526" s="34">
        <f ca="1">IF(I526=1,0.02,IF(I526&gt;I525,IF(AND(J526&gt;0,J525&gt;0,MAX(OFFSET(C526,0,0,计算结果!B$18-1,1))&gt;MAX(OFFSET('000300'!C525,0,0,-计算结果!B$18+1,1))),K525+0.02,IF(AND(J526&lt;0,J525&lt;0,MIN(OFFSET(C526,0,0,计算结果!B$18-1,1))&lt;MIN(OFFSET('000300'!C525,0,0,-计算结果!B$18+1,1))),K525+0.02,0.02)),K525))</f>
        <v>0.02</v>
      </c>
      <c r="L526" s="34">
        <f ca="1">IF(I526&lt;&gt;I525,IF(OFFSET(J526,计算结果!B$18,0,1,1)&gt;0,MAX(OFFSET(C526,0,0,计算结果!B$18-1,1)),IF(OFFSET(J526,计算结果!B$18,0,1,1)&lt;0,MIN(OFFSET(D526,0,0,计算结果!B$18-1,1)),L525)),L525)</f>
        <v>2587.4899999999998</v>
      </c>
      <c r="M526" s="34">
        <f t="shared" ca="1" si="44"/>
        <v>2064.7766213413684</v>
      </c>
      <c r="N526" s="33" t="str">
        <f t="shared" ca="1" si="43"/>
        <v>买</v>
      </c>
      <c r="O526" s="4" t="str">
        <f t="shared" ca="1" si="41"/>
        <v/>
      </c>
      <c r="P526" s="3">
        <f ca="1">IF(N525="买",E526/E525-1,0)-IF(O526=1,计算结果!B$17,0)</f>
        <v>-6.18047441991465E-3</v>
      </c>
      <c r="Q526" s="2">
        <f t="shared" ca="1" si="42"/>
        <v>2.6643421776815015</v>
      </c>
      <c r="R526" s="3">
        <f ca="1">1-Q526/MAX(Q$2:Q526)</f>
        <v>3.5561809371860931E-2</v>
      </c>
    </row>
    <row r="527" spans="1:18" x14ac:dyDescent="0.15">
      <c r="A527" s="1">
        <v>39153</v>
      </c>
      <c r="B527">
        <v>2612.96</v>
      </c>
      <c r="C527">
        <v>2619.5</v>
      </c>
      <c r="D527" s="22">
        <v>2563.37</v>
      </c>
      <c r="E527" s="22">
        <v>2616.17</v>
      </c>
      <c r="F527" s="16">
        <v>60438196224</v>
      </c>
      <c r="G527" s="3">
        <f t="shared" si="40"/>
        <v>1.8304427910040832E-3</v>
      </c>
      <c r="H527" s="3">
        <f>1-E527/MAX(E$2:E527)</f>
        <v>3.379646043845641E-2</v>
      </c>
      <c r="I527" s="44">
        <f>INT((ROW()-2)/计算结果!B$18+1)</f>
        <v>263</v>
      </c>
      <c r="J527" s="3">
        <f ca="1">IF(AND(I527=1,I527&lt;&gt;I526),0,IF(I527&gt;I526,OFFSET(E527,IF(SUM(OFFSET(I527,0,0,计算结果!B$18-1,1))/'000300'!I527=计算结果!B$18,计算结果!B$18-1,SUM(OFFSET(I527,0,0,计算结果!B$18,1))/'000300'!I527-1),0,1,1)/E526-1,J526))</f>
        <v>-4.3613446337574802E-3</v>
      </c>
      <c r="K527" s="34">
        <f ca="1">IF(I527=1,0.02,IF(I527&gt;I526,IF(AND(J527&gt;0,J526&gt;0,MAX(OFFSET(C527,0,0,计算结果!B$18-1,1))&gt;MAX(OFFSET('000300'!C526,0,0,-计算结果!B$18+1,1))),K526+0.02,IF(AND(J527&lt;0,J526&lt;0,MIN(OFFSET(C527,0,0,计算结果!B$18-1,1))&lt;MIN(OFFSET('000300'!C526,0,0,-计算结果!B$18+1,1))),K526+0.02,0.02)),K526))</f>
        <v>0.02</v>
      </c>
      <c r="L527" s="34">
        <f ca="1">IF(I527&lt;&gt;I526,IF(OFFSET(J527,计算结果!B$18,0,1,1)&gt;0,MAX(OFFSET(C527,0,0,计算结果!B$18-1,1)),IF(OFFSET(J527,计算结果!B$18,0,1,1)&lt;0,MIN(OFFSET(D527,0,0,计算结果!B$18-1,1)),L526)),L526)</f>
        <v>2587.4899999999998</v>
      </c>
      <c r="M527" s="34">
        <f t="shared" ca="1" si="44"/>
        <v>2064.7766213413684</v>
      </c>
      <c r="N527" s="33" t="str">
        <f t="shared" ca="1" si="43"/>
        <v>买</v>
      </c>
      <c r="O527" s="4" t="str">
        <f t="shared" ca="1" si="41"/>
        <v/>
      </c>
      <c r="P527" s="3">
        <f ca="1">IF(N526="买",E527/E526-1,0)-IF(O527=1,计算结果!B$17,0)</f>
        <v>1.8304427910040832E-3</v>
      </c>
      <c r="Q527" s="2">
        <f t="shared" ca="1" si="42"/>
        <v>2.6692191036134068</v>
      </c>
      <c r="R527" s="3">
        <f ca="1">1-Q527/MAX(Q$2:Q527)</f>
        <v>3.3796460438456633E-2</v>
      </c>
    </row>
    <row r="528" spans="1:18" x14ac:dyDescent="0.15">
      <c r="A528" s="1">
        <v>39154</v>
      </c>
      <c r="B528">
        <v>2620.7199999999998</v>
      </c>
      <c r="C528">
        <v>2641.63</v>
      </c>
      <c r="D528" s="22">
        <v>2605.23</v>
      </c>
      <c r="E528" s="22">
        <v>2640.17</v>
      </c>
      <c r="F528" s="16">
        <v>62061191168</v>
      </c>
      <c r="G528" s="3">
        <f t="shared" si="40"/>
        <v>9.1737157753510878E-3</v>
      </c>
      <c r="H528" s="3">
        <f>1-E528/MAX(E$2:E528)</f>
        <v>2.4932783785380774E-2</v>
      </c>
      <c r="I528" s="44">
        <f>INT((ROW()-2)/计算结果!B$18+1)</f>
        <v>264</v>
      </c>
      <c r="J528" s="3">
        <f ca="1">IF(AND(I528=1,I528&lt;&gt;I527),0,IF(I528&gt;I527,OFFSET(E528,IF(SUM(OFFSET(I528,0,0,计算结果!B$18-1,1))/'000300'!I528=计算结果!B$18,计算结果!B$18-1,SUM(OFFSET(I528,0,0,计算结果!B$18,1))/'000300'!I528-1),0,1,1)/E527-1,J527))</f>
        <v>-7.1898997389313601E-3</v>
      </c>
      <c r="K528" s="34">
        <f ca="1">IF(I528=1,0.02,IF(I528&gt;I527,IF(AND(J528&gt;0,J527&gt;0,MAX(OFFSET(C528,0,0,计算结果!B$18-1,1))&gt;MAX(OFFSET('000300'!C527,0,0,-计算结果!B$18+1,1))),K527+0.02,IF(AND(J528&lt;0,J527&lt;0,MIN(OFFSET(C528,0,0,计算结果!B$18-1,1))&lt;MIN(OFFSET('000300'!C527,0,0,-计算结果!B$18+1,1))),K527+0.02,0.02)),K527))</f>
        <v>0.02</v>
      </c>
      <c r="L528" s="34">
        <f ca="1">IF(I528&lt;&gt;I527,IF(OFFSET(J528,计算结果!B$18,0,1,1)&gt;0,MAX(OFFSET(C528,0,0,计算结果!B$18-1,1)),IF(OFFSET(J528,计算结果!B$18,0,1,1)&lt;0,MIN(OFFSET(D528,0,0,计算结果!B$18-1,1)),L527)),L527)</f>
        <v>2641.63</v>
      </c>
      <c r="M528" s="34">
        <f t="shared" ca="1" si="44"/>
        <v>2076.3136889145408</v>
      </c>
      <c r="N528" s="33" t="str">
        <f t="shared" ca="1" si="43"/>
        <v>买</v>
      </c>
      <c r="O528" s="4" t="str">
        <f t="shared" ca="1" si="41"/>
        <v/>
      </c>
      <c r="P528" s="3">
        <f ca="1">IF(N527="买",E528/E527-1,0)-IF(O528=1,计算结果!B$17,0)</f>
        <v>9.1737157753510878E-3</v>
      </c>
      <c r="Q528" s="2">
        <f t="shared" ca="1" si="42"/>
        <v>2.6937057610120934</v>
      </c>
      <c r="R528" s="3">
        <f ca="1">1-Q528/MAX(Q$2:Q528)</f>
        <v>2.4932783785380996E-2</v>
      </c>
    </row>
    <row r="529" spans="1:18" x14ac:dyDescent="0.15">
      <c r="A529" s="1">
        <v>39155</v>
      </c>
      <c r="B529">
        <v>2609.9299999999998</v>
      </c>
      <c r="C529">
        <v>2625.12</v>
      </c>
      <c r="D529" s="22">
        <v>2546.65</v>
      </c>
      <c r="E529" s="22">
        <v>2597.36</v>
      </c>
      <c r="F529" s="16">
        <v>66581938176</v>
      </c>
      <c r="G529" s="3">
        <f t="shared" si="40"/>
        <v>-1.6214864951878072E-2</v>
      </c>
      <c r="H529" s="3">
        <f>1-E529/MAX(E$2:E529)</f>
        <v>4.0743367015304455E-2</v>
      </c>
      <c r="I529" s="44">
        <f>INT((ROW()-2)/计算结果!B$18+1)</f>
        <v>264</v>
      </c>
      <c r="J529" s="3">
        <f ca="1">IF(AND(I529=1,I529&lt;&gt;I528),0,IF(I529&gt;I528,OFFSET(E529,IF(SUM(OFFSET(I529,0,0,计算结果!B$18-1,1))/'000300'!I529=计算结果!B$18,计算结果!B$18-1,SUM(OFFSET(I529,0,0,计算结果!B$18,1))/'000300'!I529-1),0,1,1)/E528-1,J528))</f>
        <v>-7.1898997389313601E-3</v>
      </c>
      <c r="K529" s="34">
        <f ca="1">IF(I529=1,0.02,IF(I529&gt;I528,IF(AND(J529&gt;0,J528&gt;0,MAX(OFFSET(C529,0,0,计算结果!B$18-1,1))&gt;MAX(OFFSET('000300'!C528,0,0,-计算结果!B$18+1,1))),K528+0.02,IF(AND(J529&lt;0,J528&lt;0,MIN(OFFSET(C529,0,0,计算结果!B$18-1,1))&lt;MIN(OFFSET('000300'!C528,0,0,-计算结果!B$18+1,1))),K528+0.02,0.02)),K528))</f>
        <v>0.02</v>
      </c>
      <c r="L529" s="34">
        <f ca="1">IF(I529&lt;&gt;I528,IF(OFFSET(J529,计算结果!B$18,0,1,1)&gt;0,MAX(OFFSET(C529,0,0,计算结果!B$18-1,1)),IF(OFFSET(J529,计算结果!B$18,0,1,1)&lt;0,MIN(OFFSET(D529,0,0,计算结果!B$18-1,1)),L528)),L528)</f>
        <v>2641.63</v>
      </c>
      <c r="M529" s="34">
        <f t="shared" ca="1" si="44"/>
        <v>2076.3136889145408</v>
      </c>
      <c r="N529" s="33" t="str">
        <f t="shared" ca="1" si="43"/>
        <v>买</v>
      </c>
      <c r="O529" s="4" t="str">
        <f t="shared" ca="1" si="41"/>
        <v/>
      </c>
      <c r="P529" s="3">
        <f ca="1">IF(N528="买",E529/E528-1,0)-IF(O529=1,计算结果!B$17,0)</f>
        <v>-1.6214864951878072E-2</v>
      </c>
      <c r="Q529" s="2">
        <f t="shared" ca="1" si="42"/>
        <v>2.6500276858771863</v>
      </c>
      <c r="R529" s="3">
        <f ca="1">1-Q529/MAX(Q$2:Q529)</f>
        <v>4.0743367015304677E-2</v>
      </c>
    </row>
    <row r="530" spans="1:18" x14ac:dyDescent="0.15">
      <c r="A530" s="1">
        <v>39156</v>
      </c>
      <c r="B530">
        <v>2595.54</v>
      </c>
      <c r="C530">
        <v>2645.88</v>
      </c>
      <c r="D530" s="22">
        <v>2595.54</v>
      </c>
      <c r="E530" s="22">
        <v>2645.55</v>
      </c>
      <c r="F530" s="16">
        <v>63266779136</v>
      </c>
      <c r="G530" s="3">
        <f t="shared" si="40"/>
        <v>1.8553454276650116E-2</v>
      </c>
      <c r="H530" s="3">
        <f>1-E530/MAX(E$2:E530)</f>
        <v>2.2945842935649607E-2</v>
      </c>
      <c r="I530" s="44">
        <f>INT((ROW()-2)/计算结果!B$18+1)</f>
        <v>265</v>
      </c>
      <c r="J530" s="3">
        <f ca="1">IF(AND(I530=1,I530&lt;&gt;I529),0,IF(I530&gt;I529,OFFSET(E530,IF(SUM(OFFSET(I530,0,0,计算结果!B$18-1,1))/'000300'!I530=计算结果!B$18,计算结果!B$18-1,SUM(OFFSET(I530,0,0,计算结果!B$18,1))/'000300'!I530-1),0,1,1)/E529-1,J529))</f>
        <v>2.6449933778913692E-3</v>
      </c>
      <c r="K530" s="34">
        <f ca="1">IF(I530=1,0.02,IF(I530&gt;I529,IF(AND(J530&gt;0,J529&gt;0,MAX(OFFSET(C530,0,0,计算结果!B$18-1,1))&gt;MAX(OFFSET('000300'!C529,0,0,-计算结果!B$18+1,1))),K529+0.02,IF(AND(J530&lt;0,J529&lt;0,MIN(OFFSET(C530,0,0,计算结果!B$18-1,1))&lt;MIN(OFFSET('000300'!C529,0,0,-计算结果!B$18+1,1))),K529+0.02,0.02)),K529))</f>
        <v>0.02</v>
      </c>
      <c r="L530" s="34">
        <f ca="1">IF(I530&lt;&gt;I529,IF(OFFSET(J530,计算结果!B$18,0,1,1)&gt;0,MAX(OFFSET(C530,0,0,计算结果!B$18-1,1)),IF(OFFSET(J530,计算结果!B$18,0,1,1)&lt;0,MIN(OFFSET(D530,0,0,计算结果!B$18-1,1)),L529)),L529)</f>
        <v>2645.88</v>
      </c>
      <c r="M530" s="34">
        <f t="shared" ca="1" si="44"/>
        <v>2087.70501513625</v>
      </c>
      <c r="N530" s="33" t="str">
        <f t="shared" ca="1" si="43"/>
        <v>买</v>
      </c>
      <c r="O530" s="4" t="str">
        <f t="shared" ca="1" si="41"/>
        <v/>
      </c>
      <c r="P530" s="3">
        <f ca="1">IF(N529="买",E530/E529-1,0)-IF(O530=1,计算结果!B$17,0)</f>
        <v>1.8553454276650116E-2</v>
      </c>
      <c r="Q530" s="2">
        <f t="shared" ca="1" si="42"/>
        <v>2.6991948533789656</v>
      </c>
      <c r="R530" s="3">
        <f ca="1">1-Q530/MAX(Q$2:Q530)</f>
        <v>2.2945842935649829E-2</v>
      </c>
    </row>
    <row r="531" spans="1:18" x14ac:dyDescent="0.15">
      <c r="A531" s="1">
        <v>39157</v>
      </c>
      <c r="B531">
        <v>2656.01</v>
      </c>
      <c r="C531">
        <v>2665.39</v>
      </c>
      <c r="D531" s="22">
        <v>2576.3200000000002</v>
      </c>
      <c r="E531" s="22">
        <v>2604.23</v>
      </c>
      <c r="F531" s="16">
        <v>74777026560</v>
      </c>
      <c r="G531" s="3">
        <f t="shared" si="40"/>
        <v>-1.5618680425620424E-2</v>
      </c>
      <c r="H531" s="3">
        <f>1-E531/MAX(E$2:E531)</f>
        <v>3.8206139573361608E-2</v>
      </c>
      <c r="I531" s="44">
        <f>INT((ROW()-2)/计算结果!B$18+1)</f>
        <v>265</v>
      </c>
      <c r="J531" s="3">
        <f ca="1">IF(AND(I531=1,I531&lt;&gt;I530),0,IF(I531&gt;I530,OFFSET(E531,IF(SUM(OFFSET(I531,0,0,计算结果!B$18-1,1))/'000300'!I531=计算结果!B$18,计算结果!B$18-1,SUM(OFFSET(I531,0,0,计算结果!B$18,1))/'000300'!I531-1),0,1,1)/E530-1,J530))</f>
        <v>2.6449933778913692E-3</v>
      </c>
      <c r="K531" s="34">
        <f ca="1">IF(I531=1,0.02,IF(I531&gt;I530,IF(AND(J531&gt;0,J530&gt;0,MAX(OFFSET(C531,0,0,计算结果!B$18-1,1))&gt;MAX(OFFSET('000300'!C530,0,0,-计算结果!B$18+1,1))),K530+0.02,IF(AND(J531&lt;0,J530&lt;0,MIN(OFFSET(C531,0,0,计算结果!B$18-1,1))&lt;MIN(OFFSET('000300'!C530,0,0,-计算结果!B$18+1,1))),K530+0.02,0.02)),K530))</f>
        <v>0.02</v>
      </c>
      <c r="L531" s="34">
        <f ca="1">IF(I531&lt;&gt;I530,IF(OFFSET(J531,计算结果!B$18,0,1,1)&gt;0,MAX(OFFSET(C531,0,0,计算结果!B$18-1,1)),IF(OFFSET(J531,计算结果!B$18,0,1,1)&lt;0,MIN(OFFSET(D531,0,0,计算结果!B$18-1,1)),L530)),L530)</f>
        <v>2645.88</v>
      </c>
      <c r="M531" s="34">
        <f t="shared" ca="1" si="44"/>
        <v>2087.70501513625</v>
      </c>
      <c r="N531" s="33" t="str">
        <f t="shared" ca="1" si="43"/>
        <v>买</v>
      </c>
      <c r="O531" s="4" t="str">
        <f t="shared" ca="1" si="41"/>
        <v/>
      </c>
      <c r="P531" s="3">
        <f ca="1">IF(N530="买",E531/E530-1,0)-IF(O531=1,计算结果!B$17,0)</f>
        <v>-1.5618680425620424E-2</v>
      </c>
      <c r="Q531" s="2">
        <f t="shared" ca="1" si="42"/>
        <v>2.6570369915575602</v>
      </c>
      <c r="R531" s="3">
        <f ca="1">1-Q531/MAX(Q$2:Q531)</f>
        <v>3.820613957336183E-2</v>
      </c>
    </row>
    <row r="532" spans="1:18" x14ac:dyDescent="0.15">
      <c r="A532" s="1">
        <v>39160</v>
      </c>
      <c r="B532">
        <v>2533.71</v>
      </c>
      <c r="C532">
        <v>2674.8</v>
      </c>
      <c r="D532" s="22">
        <v>2523.3000000000002</v>
      </c>
      <c r="E532" s="22">
        <v>2659.41</v>
      </c>
      <c r="F532" s="16">
        <v>72943665152</v>
      </c>
      <c r="G532" s="3">
        <f t="shared" si="40"/>
        <v>2.1188604693133772E-2</v>
      </c>
      <c r="H532" s="3">
        <f>1-E532/MAX(E$2:E532)</f>
        <v>1.7827069668498452E-2</v>
      </c>
      <c r="I532" s="44">
        <f>INT((ROW()-2)/计算结果!B$18+1)</f>
        <v>266</v>
      </c>
      <c r="J532" s="3">
        <f ca="1">IF(AND(I532=1,I532&lt;&gt;I531),0,IF(I532&gt;I531,OFFSET(E532,IF(SUM(OFFSET(I532,0,0,计算结果!B$18-1,1))/'000300'!I532=计算结果!B$18,计算结果!B$18-1,SUM(OFFSET(I532,0,0,计算结果!B$18,1))/'000300'!I532-1),0,1,1)/E531-1,J531))</f>
        <v>2.631871992873136E-2</v>
      </c>
      <c r="K532" s="34">
        <f ca="1">IF(I532=1,0.02,IF(I532&gt;I531,IF(AND(J532&gt;0,J531&gt;0,MAX(OFFSET(C532,0,0,计算结果!B$18-1,1))&gt;MAX(OFFSET('000300'!C531,0,0,-计算结果!B$18+1,1))),K531+0.02,IF(AND(J532&lt;0,J531&lt;0,MIN(OFFSET(C532,0,0,计算结果!B$18-1,1))&lt;MIN(OFFSET('000300'!C531,0,0,-计算结果!B$18+1,1))),K531+0.02,0.02)),K531))</f>
        <v>0.04</v>
      </c>
      <c r="L532" s="34">
        <f ca="1">IF(I532&lt;&gt;I531,IF(OFFSET(J532,计算结果!B$18,0,1,1)&gt;0,MAX(OFFSET(C532,0,0,计算结果!B$18-1,1)),IF(OFFSET(J532,计算结果!B$18,0,1,1)&lt;0,MIN(OFFSET(D532,0,0,计算结果!B$18-1,1)),L531)),L531)</f>
        <v>2674.8</v>
      </c>
      <c r="M532" s="34">
        <f t="shared" ca="1" si="44"/>
        <v>2111.1888145307998</v>
      </c>
      <c r="N532" s="33" t="str">
        <f t="shared" ca="1" si="43"/>
        <v>买</v>
      </c>
      <c r="O532" s="4" t="str">
        <f t="shared" ca="1" si="41"/>
        <v/>
      </c>
      <c r="P532" s="3">
        <f ca="1">IF(N531="买",E532/E531-1,0)-IF(O532=1,计算结果!B$17,0)</f>
        <v>2.1188604693133772E-2</v>
      </c>
      <c r="Q532" s="2">
        <f t="shared" ca="1" si="42"/>
        <v>2.7133358980267066</v>
      </c>
      <c r="R532" s="3">
        <f ca="1">1-Q532/MAX(Q$2:Q532)</f>
        <v>1.7827069668498785E-2</v>
      </c>
    </row>
    <row r="533" spans="1:18" x14ac:dyDescent="0.15">
      <c r="A533" s="1">
        <v>39161</v>
      </c>
      <c r="B533">
        <v>2669.64</v>
      </c>
      <c r="C533">
        <v>2674.47</v>
      </c>
      <c r="D533" s="22">
        <v>2645.25</v>
      </c>
      <c r="E533" s="22">
        <v>2672.77</v>
      </c>
      <c r="F533" s="16">
        <v>61741481984</v>
      </c>
      <c r="G533" s="3">
        <f t="shared" si="40"/>
        <v>5.0236706637938333E-3</v>
      </c>
      <c r="H533" s="3">
        <f>1-E533/MAX(E$2:E533)</f>
        <v>1.2892956331619687E-2</v>
      </c>
      <c r="I533" s="44">
        <f>INT((ROW()-2)/计算结果!B$18+1)</f>
        <v>266</v>
      </c>
      <c r="J533" s="3">
        <f ca="1">IF(AND(I533=1,I533&lt;&gt;I532),0,IF(I533&gt;I532,OFFSET(E533,IF(SUM(OFFSET(I533,0,0,计算结果!B$18-1,1))/'000300'!I533=计算结果!B$18,计算结果!B$18-1,SUM(OFFSET(I533,0,0,计算结果!B$18,1))/'000300'!I533-1),0,1,1)/E532-1,J532))</f>
        <v>2.631871992873136E-2</v>
      </c>
      <c r="K533" s="34">
        <f ca="1">IF(I533=1,0.02,IF(I533&gt;I532,IF(AND(J533&gt;0,J532&gt;0,MAX(OFFSET(C533,0,0,计算结果!B$18-1,1))&gt;MAX(OFFSET('000300'!C532,0,0,-计算结果!B$18+1,1))),K532+0.02,IF(AND(J533&lt;0,J532&lt;0,MIN(OFFSET(C533,0,0,计算结果!B$18-1,1))&lt;MIN(OFFSET('000300'!C532,0,0,-计算结果!B$18+1,1))),K532+0.02,0.02)),K532))</f>
        <v>0.04</v>
      </c>
      <c r="L533" s="34">
        <f ca="1">IF(I533&lt;&gt;I532,IF(OFFSET(J533,计算结果!B$18,0,1,1)&gt;0,MAX(OFFSET(C533,0,0,计算结果!B$18-1,1)),IF(OFFSET(J533,计算结果!B$18,0,1,1)&lt;0,MIN(OFFSET(D533,0,0,计算结果!B$18-1,1)),L532)),L532)</f>
        <v>2674.8</v>
      </c>
      <c r="M533" s="34">
        <f t="shared" ca="1" si="44"/>
        <v>2111.1888145307998</v>
      </c>
      <c r="N533" s="33" t="str">
        <f t="shared" ca="1" si="43"/>
        <v>买</v>
      </c>
      <c r="O533" s="4" t="str">
        <f t="shared" ca="1" si="41"/>
        <v/>
      </c>
      <c r="P533" s="3">
        <f ca="1">IF(N532="买",E533/E532-1,0)-IF(O533=1,计算结果!B$17,0)</f>
        <v>5.0236706637938333E-3</v>
      </c>
      <c r="Q533" s="2">
        <f t="shared" ca="1" si="42"/>
        <v>2.7269668039786419</v>
      </c>
      <c r="R533" s="3">
        <f ca="1">1-Q533/MAX(Q$2:Q533)</f>
        <v>1.289295633162002E-2</v>
      </c>
    </row>
    <row r="534" spans="1:18" x14ac:dyDescent="0.15">
      <c r="A534" s="1">
        <v>39162</v>
      </c>
      <c r="B534">
        <v>2685.93</v>
      </c>
      <c r="C534">
        <v>2703</v>
      </c>
      <c r="D534" s="22">
        <v>2666.89</v>
      </c>
      <c r="E534" s="22">
        <v>2702.6</v>
      </c>
      <c r="F534" s="16">
        <v>68369313792</v>
      </c>
      <c r="G534" s="3">
        <f t="shared" si="40"/>
        <v>1.1160705934292858E-2</v>
      </c>
      <c r="H534" s="3">
        <f>1-E534/MAX(E$2:E534)</f>
        <v>1.8761448915676215E-3</v>
      </c>
      <c r="I534" s="44">
        <f>INT((ROW()-2)/计算结果!B$18+1)</f>
        <v>267</v>
      </c>
      <c r="J534" s="3">
        <f ca="1">IF(AND(I534=1,I534&lt;&gt;I533),0,IF(I534&gt;I533,OFFSET(E534,IF(SUM(OFFSET(I534,0,0,计算结果!B$18-1,1))/'000300'!I534=计算结果!B$18,计算结果!B$18-1,SUM(OFFSET(I534,0,0,计算结果!B$18,1))/'000300'!I534-1),0,1,1)/E533-1,J533))</f>
        <v>1.4423238812168782E-2</v>
      </c>
      <c r="K534" s="34">
        <f ca="1">IF(I534=1,0.02,IF(I534&gt;I533,IF(AND(J534&gt;0,J533&gt;0,MAX(OFFSET(C534,0,0,计算结果!B$18-1,1))&gt;MAX(OFFSET('000300'!C533,0,0,-计算结果!B$18+1,1))),K533+0.02,IF(AND(J534&lt;0,J533&lt;0,MIN(OFFSET(C534,0,0,计算结果!B$18-1,1))&lt;MIN(OFFSET('000300'!C533,0,0,-计算结果!B$18+1,1))),K533+0.02,0.02)),K533))</f>
        <v>0.06</v>
      </c>
      <c r="L534" s="34">
        <f ca="1">IF(I534&lt;&gt;I533,IF(OFFSET(J534,计算结果!B$18,0,1,1)&gt;0,MAX(OFFSET(C534,0,0,计算结果!B$18-1,1)),IF(OFFSET(J534,计算结果!B$18,0,1,1)&lt;0,MIN(OFFSET(D534,0,0,计算结果!B$18-1,1)),L533)),L533)</f>
        <v>2703</v>
      </c>
      <c r="M534" s="34">
        <f t="shared" ca="1" si="44"/>
        <v>2146.6974856589518</v>
      </c>
      <c r="N534" s="33" t="str">
        <f t="shared" ca="1" si="43"/>
        <v>买</v>
      </c>
      <c r="O534" s="4" t="str">
        <f t="shared" ca="1" si="41"/>
        <v/>
      </c>
      <c r="P534" s="3">
        <f ca="1">IF(N533="买",E534/E533-1,0)-IF(O534=1,计算结果!B$17,0)</f>
        <v>1.1160705934292858E-2</v>
      </c>
      <c r="Q534" s="2">
        <f t="shared" ca="1" si="42"/>
        <v>2.7574016785704258</v>
      </c>
      <c r="R534" s="3">
        <f ca="1">1-Q534/MAX(Q$2:Q534)</f>
        <v>1.8761448915681767E-3</v>
      </c>
    </row>
    <row r="535" spans="1:18" x14ac:dyDescent="0.15">
      <c r="A535" s="1">
        <v>39163</v>
      </c>
      <c r="B535">
        <v>2720.46</v>
      </c>
      <c r="C535">
        <v>2740.28</v>
      </c>
      <c r="D535" s="22">
        <v>2702.41</v>
      </c>
      <c r="E535" s="22">
        <v>2711.32</v>
      </c>
      <c r="F535" s="16">
        <v>86036275200</v>
      </c>
      <c r="G535" s="3">
        <f t="shared" si="40"/>
        <v>3.2265226078591613E-3</v>
      </c>
      <c r="H535" s="3">
        <f>1-E535/MAX(E$2:E535)</f>
        <v>0</v>
      </c>
      <c r="I535" s="44">
        <f>INT((ROW()-2)/计算结果!B$18+1)</f>
        <v>267</v>
      </c>
      <c r="J535" s="3">
        <f ca="1">IF(AND(I535=1,I535&lt;&gt;I534),0,IF(I535&gt;I534,OFFSET(E535,IF(SUM(OFFSET(I535,0,0,计算结果!B$18-1,1))/'000300'!I535=计算结果!B$18,计算结果!B$18-1,SUM(OFFSET(I535,0,0,计算结果!B$18,1))/'000300'!I535-1),0,1,1)/E534-1,J534))</f>
        <v>1.4423238812168782E-2</v>
      </c>
      <c r="K535" s="34">
        <f ca="1">IF(I535=1,0.02,IF(I535&gt;I534,IF(AND(J535&gt;0,J534&gt;0,MAX(OFFSET(C535,0,0,计算结果!B$18-1,1))&gt;MAX(OFFSET('000300'!C534,0,0,-计算结果!B$18+1,1))),K534+0.02,IF(AND(J535&lt;0,J534&lt;0,MIN(OFFSET(C535,0,0,计算结果!B$18-1,1))&lt;MIN(OFFSET('000300'!C534,0,0,-计算结果!B$18+1,1))),K534+0.02,0.02)),K534))</f>
        <v>0.06</v>
      </c>
      <c r="L535" s="34">
        <f ca="1">IF(I535&lt;&gt;I534,IF(OFFSET(J535,计算结果!B$18,0,1,1)&gt;0,MAX(OFFSET(C535,0,0,计算结果!B$18-1,1)),IF(OFFSET(J535,计算结果!B$18,0,1,1)&lt;0,MIN(OFFSET(D535,0,0,计算结果!B$18-1,1)),L534)),L534)</f>
        <v>2703</v>
      </c>
      <c r="M535" s="34">
        <f t="shared" ca="1" si="44"/>
        <v>2146.6974856589518</v>
      </c>
      <c r="N535" s="33" t="str">
        <f t="shared" ca="1" si="43"/>
        <v>买</v>
      </c>
      <c r="O535" s="4" t="str">
        <f t="shared" ca="1" si="41"/>
        <v/>
      </c>
      <c r="P535" s="3">
        <f ca="1">IF(N534="买",E535/E534-1,0)-IF(O535=1,计算结果!B$17,0)</f>
        <v>3.2265226078591613E-3</v>
      </c>
      <c r="Q535" s="2">
        <f t="shared" ca="1" si="42"/>
        <v>2.7662984974252822</v>
      </c>
      <c r="R535" s="3">
        <f ca="1">1-Q535/MAX(Q$2:Q535)</f>
        <v>0</v>
      </c>
    </row>
    <row r="536" spans="1:18" x14ac:dyDescent="0.15">
      <c r="A536" s="1">
        <v>39164</v>
      </c>
      <c r="B536">
        <v>2710.36</v>
      </c>
      <c r="C536">
        <v>2726.62</v>
      </c>
      <c r="D536" s="22">
        <v>2653.79</v>
      </c>
      <c r="E536" s="22">
        <v>2716.27</v>
      </c>
      <c r="F536" s="16">
        <v>76304490496</v>
      </c>
      <c r="G536" s="3">
        <f t="shared" si="40"/>
        <v>1.8256790050601435E-3</v>
      </c>
      <c r="H536" s="3">
        <f>1-E536/MAX(E$2:E536)</f>
        <v>0</v>
      </c>
      <c r="I536" s="44">
        <f>INT((ROW()-2)/计算结果!B$18+1)</f>
        <v>268</v>
      </c>
      <c r="J536" s="3">
        <f ca="1">IF(AND(I536=1,I536&lt;&gt;I535),0,IF(I536&gt;I535,OFFSET(E536,IF(SUM(OFFSET(I536,0,0,计算结果!B$18-1,1))/'000300'!I536=计算结果!B$18,计算结果!B$18-1,SUM(OFFSET(I536,0,0,计算结果!B$18,1))/'000300'!I536-1),0,1,1)/E535-1,J535))</f>
        <v>1.9440715223581151E-2</v>
      </c>
      <c r="K536" s="34">
        <f ca="1">IF(I536=1,0.02,IF(I536&gt;I535,IF(AND(J536&gt;0,J535&gt;0,MAX(OFFSET(C536,0,0,计算结果!B$18-1,1))&gt;MAX(OFFSET('000300'!C535,0,0,-计算结果!B$18+1,1))),K535+0.02,IF(AND(J536&lt;0,J535&lt;0,MIN(OFFSET(C536,0,0,计算结果!B$18-1,1))&lt;MIN(OFFSET('000300'!C535,0,0,-计算结果!B$18+1,1))),K535+0.02,0.02)),K535))</f>
        <v>0.02</v>
      </c>
      <c r="L536" s="34">
        <f ca="1">IF(I536&lt;&gt;I535,IF(OFFSET(J536,计算结果!B$18,0,1,1)&gt;0,MAX(OFFSET(C536,0,0,计算结果!B$18-1,1)),IF(OFFSET(J536,计算结果!B$18,0,1,1)&lt;0,MIN(OFFSET(D536,0,0,计算结果!B$18-1,1)),L535)),L535)</f>
        <v>2726.62</v>
      </c>
      <c r="M536" s="34">
        <f t="shared" ca="1" si="44"/>
        <v>2158.2959359457727</v>
      </c>
      <c r="N536" s="33" t="str">
        <f t="shared" ca="1" si="43"/>
        <v>买</v>
      </c>
      <c r="O536" s="4" t="str">
        <f t="shared" ca="1" si="41"/>
        <v/>
      </c>
      <c r="P536" s="3">
        <f ca="1">IF(N535="买",E536/E535-1,0)-IF(O536=1,计算结果!B$17,0)</f>
        <v>1.8256790050601435E-3</v>
      </c>
      <c r="Q536" s="2">
        <f t="shared" ca="1" si="42"/>
        <v>2.7713488705137608</v>
      </c>
      <c r="R536" s="3">
        <f ca="1">1-Q536/MAX(Q$2:Q536)</f>
        <v>0</v>
      </c>
    </row>
    <row r="537" spans="1:18" x14ac:dyDescent="0.15">
      <c r="A537" s="1">
        <v>39167</v>
      </c>
      <c r="B537">
        <v>2725.4</v>
      </c>
      <c r="C537">
        <v>2764.4</v>
      </c>
      <c r="D537" s="22">
        <v>2713.93</v>
      </c>
      <c r="E537" s="22">
        <v>2764.03</v>
      </c>
      <c r="F537" s="16">
        <v>77796098048</v>
      </c>
      <c r="G537" s="3">
        <f t="shared" si="40"/>
        <v>1.7582935422472801E-2</v>
      </c>
      <c r="H537" s="3">
        <f>1-E537/MAX(E$2:E537)</f>
        <v>0</v>
      </c>
      <c r="I537" s="44">
        <f>INT((ROW()-2)/计算结果!B$18+1)</f>
        <v>268</v>
      </c>
      <c r="J537" s="3">
        <f ca="1">IF(AND(I537=1,I537&lt;&gt;I536),0,IF(I537&gt;I536,OFFSET(E537,IF(SUM(OFFSET(I537,0,0,计算结果!B$18-1,1))/'000300'!I537=计算结果!B$18,计算结果!B$18-1,SUM(OFFSET(I537,0,0,计算结果!B$18,1))/'000300'!I537-1),0,1,1)/E536-1,J536))</f>
        <v>1.9440715223581151E-2</v>
      </c>
      <c r="K537" s="34">
        <f ca="1">IF(I537=1,0.02,IF(I537&gt;I536,IF(AND(J537&gt;0,J536&gt;0,MAX(OFFSET(C537,0,0,计算结果!B$18-1,1))&gt;MAX(OFFSET('000300'!C536,0,0,-计算结果!B$18+1,1))),K536+0.02,IF(AND(J537&lt;0,J536&lt;0,MIN(OFFSET(C537,0,0,计算结果!B$18-1,1))&lt;MIN(OFFSET('000300'!C536,0,0,-计算结果!B$18+1,1))),K536+0.02,0.02)),K536))</f>
        <v>0.02</v>
      </c>
      <c r="L537" s="34">
        <f ca="1">IF(I537&lt;&gt;I536,IF(OFFSET(J537,计算结果!B$18,0,1,1)&gt;0,MAX(OFFSET(C537,0,0,计算结果!B$18-1,1)),IF(OFFSET(J537,计算结果!B$18,0,1,1)&lt;0,MIN(OFFSET(D537,0,0,计算结果!B$18-1,1)),L536)),L536)</f>
        <v>2726.62</v>
      </c>
      <c r="M537" s="34">
        <f t="shared" ca="1" si="44"/>
        <v>2158.2959359457727</v>
      </c>
      <c r="N537" s="33" t="str">
        <f t="shared" ca="1" si="43"/>
        <v>买</v>
      </c>
      <c r="O537" s="4" t="str">
        <f t="shared" ca="1" si="41"/>
        <v/>
      </c>
      <c r="P537" s="3">
        <f ca="1">IF(N536="买",E537/E536-1,0)-IF(O537=1,计算结果!B$17,0)</f>
        <v>1.7582935422472801E-2</v>
      </c>
      <c r="Q537" s="2">
        <f t="shared" ca="1" si="42"/>
        <v>2.8200773187371473</v>
      </c>
      <c r="R537" s="3">
        <f ca="1">1-Q537/MAX(Q$2:Q537)</f>
        <v>0</v>
      </c>
    </row>
    <row r="538" spans="1:18" x14ac:dyDescent="0.15">
      <c r="A538" s="1">
        <v>39168</v>
      </c>
      <c r="B538">
        <v>2770.35</v>
      </c>
      <c r="C538">
        <v>2789.97</v>
      </c>
      <c r="D538" s="22">
        <v>2753.02</v>
      </c>
      <c r="E538" s="22">
        <v>2784.02</v>
      </c>
      <c r="F538" s="16">
        <v>84018397184</v>
      </c>
      <c r="G538" s="3">
        <f t="shared" si="40"/>
        <v>7.2321935724286579E-3</v>
      </c>
      <c r="H538" s="3">
        <f>1-E538/MAX(E$2:E538)</f>
        <v>0</v>
      </c>
      <c r="I538" s="44">
        <f>INT((ROW()-2)/计算结果!B$18+1)</f>
        <v>269</v>
      </c>
      <c r="J538" s="3">
        <f ca="1">IF(AND(I538=1,I538&lt;&gt;I537),0,IF(I538&gt;I537,OFFSET(E538,IF(SUM(OFFSET(I538,0,0,计算结果!B$18-1,1))/'000300'!I538=计算结果!B$18,计算结果!B$18-1,SUM(OFFSET(I538,0,0,计算结果!B$18,1))/'000300'!I538-1),0,1,1)/E537-1,J537))</f>
        <v>1.216339909480002E-2</v>
      </c>
      <c r="K538" s="34">
        <f ca="1">IF(I538=1,0.02,IF(I538&gt;I537,IF(AND(J538&gt;0,J537&gt;0,MAX(OFFSET(C538,0,0,计算结果!B$18-1,1))&gt;MAX(OFFSET('000300'!C537,0,0,-计算结果!B$18+1,1))),K537+0.02,IF(AND(J538&lt;0,J537&lt;0,MIN(OFFSET(C538,0,0,计算结果!B$18-1,1))&lt;MIN(OFFSET('000300'!C537,0,0,-计算结果!B$18+1,1))),K537+0.02,0.02)),K537))</f>
        <v>0.04</v>
      </c>
      <c r="L538" s="34">
        <f ca="1">IF(I538&lt;&gt;I537,IF(OFFSET(J538,计算结果!B$18,0,1,1)&gt;0,MAX(OFFSET(C538,0,0,计算结果!B$18-1,1)),IF(OFFSET(J538,计算结果!B$18,0,1,1)&lt;0,MIN(OFFSET(D538,0,0,计算结果!B$18-1,1)),L537)),L537)</f>
        <v>2753.02</v>
      </c>
      <c r="M538" s="34">
        <f t="shared" ca="1" si="44"/>
        <v>2182.0848985079419</v>
      </c>
      <c r="N538" s="33" t="str">
        <f t="shared" ca="1" si="43"/>
        <v>买</v>
      </c>
      <c r="O538" s="4" t="str">
        <f t="shared" ca="1" si="41"/>
        <v/>
      </c>
      <c r="P538" s="3">
        <f ca="1">IF(N537="买",E538/E537-1,0)-IF(O538=1,计算结果!B$17,0)</f>
        <v>7.2321935724286579E-3</v>
      </c>
      <c r="Q538" s="2">
        <f t="shared" ca="1" si="42"/>
        <v>2.8404726637954698</v>
      </c>
      <c r="R538" s="3">
        <f ca="1">1-Q538/MAX(Q$2:Q538)</f>
        <v>0</v>
      </c>
    </row>
    <row r="539" spans="1:18" x14ac:dyDescent="0.15">
      <c r="A539" s="1">
        <v>39169</v>
      </c>
      <c r="B539">
        <v>2787.24</v>
      </c>
      <c r="C539">
        <v>2806.08</v>
      </c>
      <c r="D539" s="22">
        <v>2689.11</v>
      </c>
      <c r="E539" s="22">
        <v>2797.65</v>
      </c>
      <c r="F539" s="16">
        <v>112146079744</v>
      </c>
      <c r="G539" s="3">
        <f t="shared" si="40"/>
        <v>4.8957981623696245E-3</v>
      </c>
      <c r="H539" s="3">
        <f>1-E539/MAX(E$2:E539)</f>
        <v>0</v>
      </c>
      <c r="I539" s="44">
        <f>INT((ROW()-2)/计算结果!B$18+1)</f>
        <v>269</v>
      </c>
      <c r="J539" s="3">
        <f ca="1">IF(AND(I539=1,I539&lt;&gt;I538),0,IF(I539&gt;I538,OFFSET(E539,IF(SUM(OFFSET(I539,0,0,计算结果!B$18-1,1))/'000300'!I539=计算结果!B$18,计算结果!B$18-1,SUM(OFFSET(I539,0,0,计算结果!B$18,1))/'000300'!I539-1),0,1,1)/E538-1,J538))</f>
        <v>1.216339909480002E-2</v>
      </c>
      <c r="K539" s="34">
        <f ca="1">IF(I539=1,0.02,IF(I539&gt;I538,IF(AND(J539&gt;0,J538&gt;0,MAX(OFFSET(C539,0,0,计算结果!B$18-1,1))&gt;MAX(OFFSET('000300'!C538,0,0,-计算结果!B$18+1,1))),K538+0.02,IF(AND(J539&lt;0,J538&lt;0,MIN(OFFSET(C539,0,0,计算结果!B$18-1,1))&lt;MIN(OFFSET('000300'!C538,0,0,-计算结果!B$18+1,1))),K538+0.02,0.02)),K538))</f>
        <v>0.04</v>
      </c>
      <c r="L539" s="34">
        <f ca="1">IF(I539&lt;&gt;I538,IF(OFFSET(J539,计算结果!B$18,0,1,1)&gt;0,MAX(OFFSET(C539,0,0,计算结果!B$18-1,1)),IF(OFFSET(J539,计算结果!B$18,0,1,1)&lt;0,MIN(OFFSET(D539,0,0,计算结果!B$18-1,1)),L538)),L538)</f>
        <v>2753.02</v>
      </c>
      <c r="M539" s="34">
        <f t="shared" ca="1" si="44"/>
        <v>2182.0848985079419</v>
      </c>
      <c r="N539" s="33" t="str">
        <f t="shared" ca="1" si="43"/>
        <v>买</v>
      </c>
      <c r="O539" s="4" t="str">
        <f t="shared" ca="1" si="41"/>
        <v/>
      </c>
      <c r="P539" s="3">
        <f ca="1">IF(N538="买",E539/E538-1,0)-IF(O539=1,计算结果!B$17,0)</f>
        <v>4.8957981623696245E-3</v>
      </c>
      <c r="Q539" s="2">
        <f t="shared" ca="1" si="42"/>
        <v>2.854379044643141</v>
      </c>
      <c r="R539" s="3">
        <f ca="1">1-Q539/MAX(Q$2:Q539)</f>
        <v>0</v>
      </c>
    </row>
    <row r="540" spans="1:18" x14ac:dyDescent="0.15">
      <c r="A540" s="1">
        <v>39170</v>
      </c>
      <c r="B540">
        <v>2802.38</v>
      </c>
      <c r="C540">
        <v>2830.08</v>
      </c>
      <c r="D540" s="22">
        <v>2782.93</v>
      </c>
      <c r="E540" s="22">
        <v>2783.3</v>
      </c>
      <c r="F540" s="16">
        <v>113233436672</v>
      </c>
      <c r="G540" s="3">
        <f t="shared" si="40"/>
        <v>-5.129304952370739E-3</v>
      </c>
      <c r="H540" s="3">
        <f>1-E540/MAX(E$2:E540)</f>
        <v>5.129304952370739E-3</v>
      </c>
      <c r="I540" s="44">
        <f>INT((ROW()-2)/计算结果!B$18+1)</f>
        <v>270</v>
      </c>
      <c r="J540" s="3">
        <f ca="1">IF(AND(I540=1,I540&lt;&gt;I539),0,IF(I540&gt;I539,OFFSET(E540,IF(SUM(OFFSET(I540,0,0,计算结果!B$18-1,1))/'000300'!I540=计算结果!B$18,计算结果!B$18-1,SUM(OFFSET(I540,0,0,计算结果!B$18,1))/'000300'!I540-1),0,1,1)/E539-1,J539))</f>
        <v>-5.6726180901828238E-3</v>
      </c>
      <c r="K540" s="34">
        <f ca="1">IF(I540=1,0.02,IF(I540&gt;I539,IF(AND(J540&gt;0,J539&gt;0,MAX(OFFSET(C540,0,0,计算结果!B$18-1,1))&gt;MAX(OFFSET('000300'!C539,0,0,-计算结果!B$18+1,1))),K539+0.02,IF(AND(J540&lt;0,J539&lt;0,MIN(OFFSET(C540,0,0,计算结果!B$18-1,1))&lt;MIN(OFFSET('000300'!C539,0,0,-计算结果!B$18+1,1))),K539+0.02,0.02)),K539))</f>
        <v>0.02</v>
      </c>
      <c r="L540" s="34">
        <f ca="1">IF(I540&lt;&gt;I539,IF(OFFSET(J540,计算结果!B$18,0,1,1)&gt;0,MAX(OFFSET(C540,0,0,计算结果!B$18-1,1)),IF(OFFSET(J540,计算结果!B$18,0,1,1)&lt;0,MIN(OFFSET(D540,0,0,计算结果!B$18-1,1)),L539)),L539)</f>
        <v>2830.08</v>
      </c>
      <c r="M540" s="34">
        <f t="shared" ca="1" si="44"/>
        <v>2195.044800537783</v>
      </c>
      <c r="N540" s="33" t="str">
        <f t="shared" ca="1" si="43"/>
        <v>买</v>
      </c>
      <c r="O540" s="4" t="str">
        <f t="shared" ca="1" si="41"/>
        <v/>
      </c>
      <c r="P540" s="3">
        <f ca="1">IF(N539="买",E540/E539-1,0)-IF(O540=1,计算结果!B$17,0)</f>
        <v>-5.129304952370739E-3</v>
      </c>
      <c r="Q540" s="2">
        <f t="shared" ca="1" si="42"/>
        <v>2.8397380640735097</v>
      </c>
      <c r="R540" s="3">
        <f ca="1">1-Q540/MAX(Q$2:Q540)</f>
        <v>5.129304952370739E-3</v>
      </c>
    </row>
    <row r="541" spans="1:18" x14ac:dyDescent="0.15">
      <c r="A541" s="1">
        <v>39171</v>
      </c>
      <c r="B541">
        <v>2768.71</v>
      </c>
      <c r="C541">
        <v>2801.95</v>
      </c>
      <c r="D541" s="22">
        <v>2753.15</v>
      </c>
      <c r="E541" s="22">
        <v>2781.78</v>
      </c>
      <c r="F541" s="16">
        <v>66536968192</v>
      </c>
      <c r="G541" s="3">
        <f t="shared" si="40"/>
        <v>-5.4611432472240207E-4</v>
      </c>
      <c r="H541" s="3">
        <f>1-E541/MAX(E$2:E541)</f>
        <v>5.6726180901828238E-3</v>
      </c>
      <c r="I541" s="44">
        <f>INT((ROW()-2)/计算结果!B$18+1)</f>
        <v>270</v>
      </c>
      <c r="J541" s="3">
        <f ca="1">IF(AND(I541=1,I541&lt;&gt;I540),0,IF(I541&gt;I540,OFFSET(E541,IF(SUM(OFFSET(I541,0,0,计算结果!B$18-1,1))/'000300'!I541=计算结果!B$18,计算结果!B$18-1,SUM(OFFSET(I541,0,0,计算结果!B$18,1))/'000300'!I541-1),0,1,1)/E540-1,J540))</f>
        <v>-5.6726180901828238E-3</v>
      </c>
      <c r="K541" s="34">
        <f ca="1">IF(I541=1,0.02,IF(I541&gt;I540,IF(AND(J541&gt;0,J540&gt;0,MAX(OFFSET(C541,0,0,计算结果!B$18-1,1))&gt;MAX(OFFSET('000300'!C540,0,0,-计算结果!B$18+1,1))),K540+0.02,IF(AND(J541&lt;0,J540&lt;0,MIN(OFFSET(C541,0,0,计算结果!B$18-1,1))&lt;MIN(OFFSET('000300'!C540,0,0,-计算结果!B$18+1,1))),K540+0.02,0.02)),K540))</f>
        <v>0.02</v>
      </c>
      <c r="L541" s="34">
        <f ca="1">IF(I541&lt;&gt;I540,IF(OFFSET(J541,计算结果!B$18,0,1,1)&gt;0,MAX(OFFSET(C541,0,0,计算结果!B$18-1,1)),IF(OFFSET(J541,计算结果!B$18,0,1,1)&lt;0,MIN(OFFSET(D541,0,0,计算结果!B$18-1,1)),L540)),L540)</f>
        <v>2830.08</v>
      </c>
      <c r="M541" s="34">
        <f t="shared" ca="1" si="44"/>
        <v>2195.044800537783</v>
      </c>
      <c r="N541" s="33" t="str">
        <f t="shared" ca="1" si="43"/>
        <v>买</v>
      </c>
      <c r="O541" s="4" t="str">
        <f t="shared" ca="1" si="41"/>
        <v/>
      </c>
      <c r="P541" s="3">
        <f ca="1">IF(N540="买",E541/E540-1,0)-IF(O541=1,计算结果!B$17,0)</f>
        <v>-5.4611432472240207E-4</v>
      </c>
      <c r="Q541" s="2">
        <f t="shared" ca="1" si="42"/>
        <v>2.8381872424382597</v>
      </c>
      <c r="R541" s="3">
        <f ca="1">1-Q541/MAX(Q$2:Q541)</f>
        <v>5.6726180901827128E-3</v>
      </c>
    </row>
    <row r="542" spans="1:18" x14ac:dyDescent="0.15">
      <c r="A542" s="1">
        <v>39174</v>
      </c>
      <c r="B542">
        <v>2793.96</v>
      </c>
      <c r="C542">
        <v>2850.15</v>
      </c>
      <c r="D542" s="22">
        <v>2793.96</v>
      </c>
      <c r="E542" s="22">
        <v>2850.11</v>
      </c>
      <c r="F542" s="16">
        <v>76680511488</v>
      </c>
      <c r="G542" s="3">
        <f t="shared" si="40"/>
        <v>2.4563409040254669E-2</v>
      </c>
      <c r="H542" s="3">
        <f>1-E542/MAX(E$2:E542)</f>
        <v>0</v>
      </c>
      <c r="I542" s="44">
        <f>INT((ROW()-2)/计算结果!B$18+1)</f>
        <v>271</v>
      </c>
      <c r="J542" s="3">
        <f ca="1">IF(AND(I542=1,I542&lt;&gt;I541),0,IF(I542&gt;I541,OFFSET(E542,IF(SUM(OFFSET(I542,0,0,计算结果!B$18-1,1))/'000300'!I542=计算结果!B$18,计算结果!B$18-1,SUM(OFFSET(I542,0,0,计算结果!B$18,1))/'000300'!I542-1),0,1,1)/E541-1,J541))</f>
        <v>3.8223727253772655E-2</v>
      </c>
      <c r="K542" s="34">
        <f ca="1">IF(I542=1,0.02,IF(I542&gt;I541,IF(AND(J542&gt;0,J541&gt;0,MAX(OFFSET(C542,0,0,计算结果!B$18-1,1))&gt;MAX(OFFSET('000300'!C541,0,0,-计算结果!B$18+1,1))),K541+0.02,IF(AND(J542&lt;0,J541&lt;0,MIN(OFFSET(C542,0,0,计算结果!B$18-1,1))&lt;MIN(OFFSET('000300'!C541,0,0,-计算结果!B$18+1,1))),K541+0.02,0.02)),K541))</f>
        <v>0.02</v>
      </c>
      <c r="L542" s="34">
        <f ca="1">IF(I542&lt;&gt;I541,IF(OFFSET(J542,计算结果!B$18,0,1,1)&gt;0,MAX(OFFSET(C542,0,0,计算结果!B$18-1,1)),IF(OFFSET(J542,计算结果!B$18,0,1,1)&lt;0,MIN(OFFSET(D542,0,0,计算结果!B$18-1,1)),L541)),L541)</f>
        <v>2850.15</v>
      </c>
      <c r="M542" s="34">
        <f t="shared" ca="1" si="44"/>
        <v>2208.1469045270273</v>
      </c>
      <c r="N542" s="33" t="str">
        <f t="shared" ca="1" si="43"/>
        <v>买</v>
      </c>
      <c r="O542" s="4" t="str">
        <f t="shared" ca="1" si="41"/>
        <v/>
      </c>
      <c r="P542" s="3">
        <f ca="1">IF(N541="买",E542/E541-1,0)-IF(O542=1,计算结果!B$17,0)</f>
        <v>2.4563409040254669E-2</v>
      </c>
      <c r="Q542" s="2">
        <f t="shared" ca="1" si="42"/>
        <v>2.9079027966071029</v>
      </c>
      <c r="R542" s="3">
        <f ca="1">1-Q542/MAX(Q$2:Q542)</f>
        <v>0</v>
      </c>
    </row>
    <row r="543" spans="1:18" x14ac:dyDescent="0.15">
      <c r="A543" s="1">
        <v>39175</v>
      </c>
      <c r="B543">
        <v>2861.9</v>
      </c>
      <c r="C543">
        <v>2888.33</v>
      </c>
      <c r="D543" s="22">
        <v>2852.57</v>
      </c>
      <c r="E543" s="22">
        <v>2888.11</v>
      </c>
      <c r="F543" s="16">
        <v>87091855360</v>
      </c>
      <c r="G543" s="3">
        <f t="shared" si="40"/>
        <v>1.3332818733312157E-2</v>
      </c>
      <c r="H543" s="3">
        <f>1-E543/MAX(E$2:E543)</f>
        <v>0</v>
      </c>
      <c r="I543" s="44">
        <f>INT((ROW()-2)/计算结果!B$18+1)</f>
        <v>271</v>
      </c>
      <c r="J543" s="3">
        <f ca="1">IF(AND(I543=1,I543&lt;&gt;I542),0,IF(I543&gt;I542,OFFSET(E543,IF(SUM(OFFSET(I543,0,0,计算结果!B$18-1,1))/'000300'!I543=计算结果!B$18,计算结果!B$18-1,SUM(OFFSET(I543,0,0,计算结果!B$18,1))/'000300'!I543-1),0,1,1)/E542-1,J542))</f>
        <v>3.8223727253772655E-2</v>
      </c>
      <c r="K543" s="34">
        <f ca="1">IF(I543=1,0.02,IF(I543&gt;I542,IF(AND(J543&gt;0,J542&gt;0,MAX(OFFSET(C543,0,0,计算结果!B$18-1,1))&gt;MAX(OFFSET('000300'!C542,0,0,-计算结果!B$18+1,1))),K542+0.02,IF(AND(J543&lt;0,J542&lt;0,MIN(OFFSET(C543,0,0,计算结果!B$18-1,1))&lt;MIN(OFFSET('000300'!C542,0,0,-计算结果!B$18+1,1))),K542+0.02,0.02)),K542))</f>
        <v>0.02</v>
      </c>
      <c r="L543" s="34">
        <f ca="1">IF(I543&lt;&gt;I542,IF(OFFSET(J543,计算结果!B$18,0,1,1)&gt;0,MAX(OFFSET(C543,0,0,计算结果!B$18-1,1)),IF(OFFSET(J543,计算结果!B$18,0,1,1)&lt;0,MIN(OFFSET(D543,0,0,计算结果!B$18-1,1)),L542)),L542)</f>
        <v>2850.15</v>
      </c>
      <c r="M543" s="34">
        <f t="shared" ca="1" si="44"/>
        <v>2208.1469045270273</v>
      </c>
      <c r="N543" s="33" t="str">
        <f t="shared" ca="1" si="43"/>
        <v>买</v>
      </c>
      <c r="O543" s="4" t="str">
        <f t="shared" ca="1" si="41"/>
        <v/>
      </c>
      <c r="P543" s="3">
        <f ca="1">IF(N542="买",E543/E542-1,0)-IF(O543=1,计算结果!B$17,0)</f>
        <v>1.3332818733312157E-2</v>
      </c>
      <c r="Q543" s="2">
        <f t="shared" ca="1" si="42"/>
        <v>2.9466733374883569</v>
      </c>
      <c r="R543" s="3">
        <f ca="1">1-Q543/MAX(Q$2:Q543)</f>
        <v>0</v>
      </c>
    </row>
    <row r="544" spans="1:18" x14ac:dyDescent="0.15">
      <c r="A544" s="1">
        <v>39176</v>
      </c>
      <c r="B544">
        <v>2893.38</v>
      </c>
      <c r="C544">
        <v>2924.68</v>
      </c>
      <c r="D544" s="22">
        <v>2875.69</v>
      </c>
      <c r="E544" s="22">
        <v>2911.82</v>
      </c>
      <c r="F544" s="16">
        <v>88456069120</v>
      </c>
      <c r="G544" s="3">
        <f t="shared" si="40"/>
        <v>8.2095211054979966E-3</v>
      </c>
      <c r="H544" s="3">
        <f>1-E544/MAX(E$2:E544)</f>
        <v>0</v>
      </c>
      <c r="I544" s="44">
        <f>INT((ROW()-2)/计算结果!B$18+1)</f>
        <v>272</v>
      </c>
      <c r="J544" s="3">
        <f ca="1">IF(AND(I544=1,I544&lt;&gt;I543),0,IF(I544&gt;I543,OFFSET(E544,IF(SUM(OFFSET(I544,0,0,计算结果!B$18-1,1))/'000300'!I544=计算结果!B$18,计算结果!B$18-1,SUM(OFFSET(I544,0,0,计算结果!B$18,1))/'000300'!I544-1),0,1,1)/E543-1,J543))</f>
        <v>1.9711853080388142E-2</v>
      </c>
      <c r="K544" s="34">
        <f ca="1">IF(I544=1,0.02,IF(I544&gt;I543,IF(AND(J544&gt;0,J543&gt;0,MAX(OFFSET(C544,0,0,计算结果!B$18-1,1))&gt;MAX(OFFSET('000300'!C543,0,0,-计算结果!B$18+1,1))),K543+0.02,IF(AND(J544&lt;0,J543&lt;0,MIN(OFFSET(C544,0,0,计算结果!B$18-1,1))&lt;MIN(OFFSET('000300'!C543,0,0,-计算结果!B$18+1,1))),K543+0.02,0.02)),K543))</f>
        <v>0.04</v>
      </c>
      <c r="L544" s="34">
        <f ca="1">IF(I544&lt;&gt;I543,IF(OFFSET(J544,计算结果!B$18,0,1,1)&gt;0,MAX(OFFSET(C544,0,0,计算结果!B$18-1,1)),IF(OFFSET(J544,计算结果!B$18,0,1,1)&lt;0,MIN(OFFSET(D544,0,0,计算结果!B$18-1,1)),L543)),L543)</f>
        <v>2924.68</v>
      </c>
      <c r="M544" s="34">
        <f t="shared" ca="1" si="44"/>
        <v>2236.8082283459462</v>
      </c>
      <c r="N544" s="33" t="str">
        <f t="shared" ca="1" si="43"/>
        <v>买</v>
      </c>
      <c r="O544" s="4" t="str">
        <f t="shared" ca="1" si="41"/>
        <v/>
      </c>
      <c r="P544" s="3">
        <f ca="1">IF(N543="买",E544/E543-1,0)-IF(O544=1,计算结果!B$17,0)</f>
        <v>8.2095211054979966E-3</v>
      </c>
      <c r="Q544" s="2">
        <f t="shared" ca="1" si="42"/>
        <v>2.9708641144434758</v>
      </c>
      <c r="R544" s="3">
        <f ca="1">1-Q544/MAX(Q$2:Q544)</f>
        <v>0</v>
      </c>
    </row>
    <row r="545" spans="1:18" x14ac:dyDescent="0.15">
      <c r="A545" s="1">
        <v>39177</v>
      </c>
      <c r="B545">
        <v>2909.5</v>
      </c>
      <c r="C545">
        <v>2950.66</v>
      </c>
      <c r="D545" s="22">
        <v>2895.42</v>
      </c>
      <c r="E545" s="22">
        <v>2945.04</v>
      </c>
      <c r="F545" s="16">
        <v>85195595776</v>
      </c>
      <c r="G545" s="3">
        <f t="shared" si="40"/>
        <v>1.1408672239355377E-2</v>
      </c>
      <c r="H545" s="3">
        <f>1-E545/MAX(E$2:E545)</f>
        <v>0</v>
      </c>
      <c r="I545" s="44">
        <f>INT((ROW()-2)/计算结果!B$18+1)</f>
        <v>272</v>
      </c>
      <c r="J545" s="3">
        <f ca="1">IF(AND(I545=1,I545&lt;&gt;I544),0,IF(I545&gt;I544,OFFSET(E545,IF(SUM(OFFSET(I545,0,0,计算结果!B$18-1,1))/'000300'!I545=计算结果!B$18,计算结果!B$18-1,SUM(OFFSET(I545,0,0,计算结果!B$18,1))/'000300'!I545-1),0,1,1)/E544-1,J544))</f>
        <v>1.9711853080388142E-2</v>
      </c>
      <c r="K545" s="34">
        <f ca="1">IF(I545=1,0.02,IF(I545&gt;I544,IF(AND(J545&gt;0,J544&gt;0,MAX(OFFSET(C545,0,0,计算结果!B$18-1,1))&gt;MAX(OFFSET('000300'!C544,0,0,-计算结果!B$18+1,1))),K544+0.02,IF(AND(J545&lt;0,J544&lt;0,MIN(OFFSET(C545,0,0,计算结果!B$18-1,1))&lt;MIN(OFFSET('000300'!C544,0,0,-计算结果!B$18+1,1))),K544+0.02,0.02)),K544))</f>
        <v>0.04</v>
      </c>
      <c r="L545" s="34">
        <f ca="1">IF(I545&lt;&gt;I544,IF(OFFSET(J545,计算结果!B$18,0,1,1)&gt;0,MAX(OFFSET(C545,0,0,计算结果!B$18-1,1)),IF(OFFSET(J545,计算结果!B$18,0,1,1)&lt;0,MIN(OFFSET(D545,0,0,计算结果!B$18-1,1)),L544)),L544)</f>
        <v>2924.68</v>
      </c>
      <c r="M545" s="34">
        <f t="shared" ca="1" si="44"/>
        <v>2236.8082283459462</v>
      </c>
      <c r="N545" s="33" t="str">
        <f t="shared" ca="1" si="43"/>
        <v>买</v>
      </c>
      <c r="O545" s="4" t="str">
        <f t="shared" ca="1" si="41"/>
        <v/>
      </c>
      <c r="P545" s="3">
        <f ca="1">IF(N544="买",E545/E544-1,0)-IF(O545=1,计算结果!B$17,0)</f>
        <v>1.1408672239355377E-2</v>
      </c>
      <c r="Q545" s="2">
        <f t="shared" ca="1" si="42"/>
        <v>3.004757729392824</v>
      </c>
      <c r="R545" s="3">
        <f ca="1">1-Q545/MAX(Q$2:Q545)</f>
        <v>0</v>
      </c>
    </row>
    <row r="546" spans="1:18" x14ac:dyDescent="0.15">
      <c r="A546" s="1">
        <v>39178</v>
      </c>
      <c r="B546">
        <v>2921.73</v>
      </c>
      <c r="C546">
        <v>2977.46</v>
      </c>
      <c r="D546" s="22">
        <v>2911.05</v>
      </c>
      <c r="E546" s="22">
        <v>2972.01</v>
      </c>
      <c r="F546" s="16">
        <v>93049569280</v>
      </c>
      <c r="G546" s="3">
        <f t="shared" si="40"/>
        <v>9.1577703528644694E-3</v>
      </c>
      <c r="H546" s="3">
        <f>1-E546/MAX(E$2:E546)</f>
        <v>0</v>
      </c>
      <c r="I546" s="44">
        <f>INT((ROW()-2)/计算结果!B$18+1)</f>
        <v>273</v>
      </c>
      <c r="J546" s="3">
        <f ca="1">IF(AND(I546=1,I546&lt;&gt;I545),0,IF(I546&gt;I545,OFFSET(E546,IF(SUM(OFFSET(I546,0,0,计算结果!B$18-1,1))/'000300'!I546=计算结果!B$18,计算结果!B$18-1,SUM(OFFSET(I546,0,0,计算结果!B$18,1))/'000300'!I546-1),0,1,1)/E545-1,J545))</f>
        <v>3.1622660473202391E-2</v>
      </c>
      <c r="K546" s="34">
        <f ca="1">IF(I546=1,0.02,IF(I546&gt;I545,IF(AND(J546&gt;0,J545&gt;0,MAX(OFFSET(C546,0,0,计算结果!B$18-1,1))&gt;MAX(OFFSET('000300'!C545,0,0,-计算结果!B$18+1,1))),K545+0.02,IF(AND(J546&lt;0,J545&lt;0,MIN(OFFSET(C546,0,0,计算结果!B$18-1,1))&lt;MIN(OFFSET('000300'!C545,0,0,-计算结果!B$18+1,1))),K545+0.02,0.02)),K545))</f>
        <v>0.06</v>
      </c>
      <c r="L546" s="34">
        <f ca="1">IF(I546&lt;&gt;I545,IF(OFFSET(J546,计算结果!B$18,0,1,1)&gt;0,MAX(OFFSET(C546,0,0,计算结果!B$18-1,1)),IF(OFFSET(J546,计算结果!B$18,0,1,1)&lt;0,MIN(OFFSET(D546,0,0,计算结果!B$18-1,1)),L545)),L545)</f>
        <v>2977.46</v>
      </c>
      <c r="M546" s="34">
        <f t="shared" ca="1" si="44"/>
        <v>2281.2473346451893</v>
      </c>
      <c r="N546" s="33" t="str">
        <f t="shared" ca="1" si="43"/>
        <v>买</v>
      </c>
      <c r="O546" s="4" t="str">
        <f t="shared" ca="1" si="41"/>
        <v/>
      </c>
      <c r="P546" s="3">
        <f ca="1">IF(N545="买",E546/E545-1,0)-IF(O546=1,计算结果!B$17,0)</f>
        <v>9.1577703528644694E-3</v>
      </c>
      <c r="Q546" s="2">
        <f t="shared" ca="1" si="42"/>
        <v>3.0322746106445981</v>
      </c>
      <c r="R546" s="3">
        <f ca="1">1-Q546/MAX(Q$2:Q546)</f>
        <v>0</v>
      </c>
    </row>
    <row r="547" spans="1:18" x14ac:dyDescent="0.15">
      <c r="A547" s="1">
        <v>39181</v>
      </c>
      <c r="B547">
        <v>2988.38</v>
      </c>
      <c r="C547">
        <v>3043.06</v>
      </c>
      <c r="D547" s="22">
        <v>2988.38</v>
      </c>
      <c r="E547" s="22">
        <v>3038.17</v>
      </c>
      <c r="F547" s="16">
        <v>106218790912</v>
      </c>
      <c r="G547" s="3">
        <f t="shared" si="40"/>
        <v>2.2261028731397126E-2</v>
      </c>
      <c r="H547" s="3">
        <f>1-E547/MAX(E$2:E547)</f>
        <v>0</v>
      </c>
      <c r="I547" s="44">
        <f>INT((ROW()-2)/计算结果!B$18+1)</f>
        <v>273</v>
      </c>
      <c r="J547" s="3">
        <f ca="1">IF(AND(I547=1,I547&lt;&gt;I546),0,IF(I547&gt;I546,OFFSET(E547,IF(SUM(OFFSET(I547,0,0,计算结果!B$18-1,1))/'000300'!I547=计算结果!B$18,计算结果!B$18-1,SUM(OFFSET(I547,0,0,计算结果!B$18,1))/'000300'!I547-1),0,1,1)/E546-1,J546))</f>
        <v>3.1622660473202391E-2</v>
      </c>
      <c r="K547" s="34">
        <f ca="1">IF(I547=1,0.02,IF(I547&gt;I546,IF(AND(J547&gt;0,J546&gt;0,MAX(OFFSET(C547,0,0,计算结果!B$18-1,1))&gt;MAX(OFFSET('000300'!C546,0,0,-计算结果!B$18+1,1))),K546+0.02,IF(AND(J547&lt;0,J546&lt;0,MIN(OFFSET(C547,0,0,计算结果!B$18-1,1))&lt;MIN(OFFSET('000300'!C546,0,0,-计算结果!B$18+1,1))),K546+0.02,0.02)),K546))</f>
        <v>0.06</v>
      </c>
      <c r="L547" s="34">
        <f ca="1">IF(I547&lt;&gt;I546,IF(OFFSET(J547,计算结果!B$18,0,1,1)&gt;0,MAX(OFFSET(C547,0,0,计算结果!B$18-1,1)),IF(OFFSET(J547,计算结果!B$18,0,1,1)&lt;0,MIN(OFFSET(D547,0,0,计算结果!B$18-1,1)),L546)),L546)</f>
        <v>2977.46</v>
      </c>
      <c r="M547" s="34">
        <f t="shared" ca="1" si="44"/>
        <v>2281.2473346451893</v>
      </c>
      <c r="N547" s="33" t="str">
        <f t="shared" ca="1" si="43"/>
        <v>买</v>
      </c>
      <c r="O547" s="4" t="str">
        <f t="shared" ca="1" si="41"/>
        <v/>
      </c>
      <c r="P547" s="3">
        <f ca="1">IF(N546="买",E547/E546-1,0)-IF(O547=1,计算结果!B$17,0)</f>
        <v>2.2261028731397126E-2</v>
      </c>
      <c r="Q547" s="2">
        <f t="shared" ca="1" si="42"/>
        <v>3.0997761628736438</v>
      </c>
      <c r="R547" s="3">
        <f ca="1">1-Q547/MAX(Q$2:Q547)</f>
        <v>0</v>
      </c>
    </row>
    <row r="548" spans="1:18" x14ac:dyDescent="0.15">
      <c r="A548" s="1">
        <v>39182</v>
      </c>
      <c r="B548">
        <v>3053.35</v>
      </c>
      <c r="C548">
        <v>3081.62</v>
      </c>
      <c r="D548" s="22">
        <v>2993.11</v>
      </c>
      <c r="E548" s="22">
        <v>3081.57</v>
      </c>
      <c r="F548" s="16">
        <v>119702216704</v>
      </c>
      <c r="G548" s="3">
        <f t="shared" si="40"/>
        <v>1.4284914932344073E-2</v>
      </c>
      <c r="H548" s="3">
        <f>1-E548/MAX(E$2:E548)</f>
        <v>0</v>
      </c>
      <c r="I548" s="44">
        <f>INT((ROW()-2)/计算结果!B$18+1)</f>
        <v>274</v>
      </c>
      <c r="J548" s="3">
        <f ca="1">IF(AND(I548=1,I548&lt;&gt;I547),0,IF(I548&gt;I547,OFFSET(E548,IF(SUM(OFFSET(I548,0,0,计算结果!B$18-1,1))/'000300'!I548=计算结果!B$18,计算结果!B$18-1,SUM(OFFSET(I548,0,0,计算结果!B$18,1))/'000300'!I548-1),0,1,1)/E547-1,J547))</f>
        <v>2.7368448770147769E-2</v>
      </c>
      <c r="K548" s="34">
        <f ca="1">IF(I548=1,0.02,IF(I548&gt;I547,IF(AND(J548&gt;0,J547&gt;0,MAX(OFFSET(C548,0,0,计算结果!B$18-1,1))&gt;MAX(OFFSET('000300'!C547,0,0,-计算结果!B$18+1,1))),K547+0.02,IF(AND(J548&lt;0,J547&lt;0,MIN(OFFSET(C548,0,0,计算结果!B$18-1,1))&lt;MIN(OFFSET('000300'!C547,0,0,-计算结果!B$18+1,1))),K547+0.02,0.02)),K547))</f>
        <v>0.08</v>
      </c>
      <c r="L548" s="34">
        <f ca="1">IF(I548&lt;&gt;I547,IF(OFFSET(J548,计算结果!B$18,0,1,1)&gt;0,MAX(OFFSET(C548,0,0,计算结果!B$18-1,1)),IF(OFFSET(J548,计算结果!B$18,0,1,1)&lt;0,MIN(OFFSET(D548,0,0,计算结果!B$18-1,1)),L547)),L547)</f>
        <v>3081.62</v>
      </c>
      <c r="M548" s="34">
        <f t="shared" ca="1" si="44"/>
        <v>2345.277147873574</v>
      </c>
      <c r="N548" s="33" t="str">
        <f t="shared" ca="1" si="43"/>
        <v>买</v>
      </c>
      <c r="O548" s="4" t="str">
        <f t="shared" ca="1" si="41"/>
        <v/>
      </c>
      <c r="P548" s="3">
        <f ca="1">IF(N547="买",E548/E547-1,0)-IF(O548=1,计算结果!B$17,0)</f>
        <v>1.4284914932344073E-2</v>
      </c>
      <c r="Q548" s="2">
        <f t="shared" ca="1" si="42"/>
        <v>3.1440562016696019</v>
      </c>
      <c r="R548" s="3">
        <f ca="1">1-Q548/MAX(Q$2:Q548)</f>
        <v>0</v>
      </c>
    </row>
    <row r="549" spans="1:18" x14ac:dyDescent="0.15">
      <c r="A549" s="1">
        <v>39183</v>
      </c>
      <c r="B549">
        <v>3092.08</v>
      </c>
      <c r="C549">
        <v>3121.54</v>
      </c>
      <c r="D549" s="22">
        <v>3059.28</v>
      </c>
      <c r="E549" s="22">
        <v>3121.32</v>
      </c>
      <c r="F549" s="16">
        <v>124218925056</v>
      </c>
      <c r="G549" s="3">
        <f t="shared" si="40"/>
        <v>1.2899268879175141E-2</v>
      </c>
      <c r="H549" s="3">
        <f>1-E549/MAX(E$2:E549)</f>
        <v>0</v>
      </c>
      <c r="I549" s="44">
        <f>INT((ROW()-2)/计算结果!B$18+1)</f>
        <v>274</v>
      </c>
      <c r="J549" s="3">
        <f ca="1">IF(AND(I549=1,I549&lt;&gt;I548),0,IF(I549&gt;I548,OFFSET(E549,IF(SUM(OFFSET(I549,0,0,计算结果!B$18-1,1))/'000300'!I549=计算结果!B$18,计算结果!B$18-1,SUM(OFFSET(I549,0,0,计算结果!B$18,1))/'000300'!I549-1),0,1,1)/E548-1,J548))</f>
        <v>2.7368448770147769E-2</v>
      </c>
      <c r="K549" s="34">
        <f ca="1">IF(I549=1,0.02,IF(I549&gt;I548,IF(AND(J549&gt;0,J548&gt;0,MAX(OFFSET(C549,0,0,计算结果!B$18-1,1))&gt;MAX(OFFSET('000300'!C548,0,0,-计算结果!B$18+1,1))),K548+0.02,IF(AND(J549&lt;0,J548&lt;0,MIN(OFFSET(C549,0,0,计算结果!B$18-1,1))&lt;MIN(OFFSET('000300'!C548,0,0,-计算结果!B$18+1,1))),K548+0.02,0.02)),K548))</f>
        <v>0.08</v>
      </c>
      <c r="L549" s="34">
        <f ca="1">IF(I549&lt;&gt;I548,IF(OFFSET(J549,计算结果!B$18,0,1,1)&gt;0,MAX(OFFSET(C549,0,0,计算结果!B$18-1,1)),IF(OFFSET(J549,计算结果!B$18,0,1,1)&lt;0,MIN(OFFSET(D549,0,0,计算结果!B$18-1,1)),L548)),L548)</f>
        <v>3081.62</v>
      </c>
      <c r="M549" s="34">
        <f t="shared" ca="1" si="44"/>
        <v>2345.277147873574</v>
      </c>
      <c r="N549" s="33" t="str">
        <f t="shared" ca="1" si="43"/>
        <v>买</v>
      </c>
      <c r="O549" s="4" t="str">
        <f t="shared" ca="1" si="41"/>
        <v/>
      </c>
      <c r="P549" s="3">
        <f ca="1">IF(N548="买",E549/E548-1,0)-IF(O549=1,计算结果!B$17,0)</f>
        <v>1.2899268879175141E-2</v>
      </c>
      <c r="Q549" s="2">
        <f t="shared" ca="1" si="42"/>
        <v>3.1846122279861762</v>
      </c>
      <c r="R549" s="3">
        <f ca="1">1-Q549/MAX(Q$2:Q549)</f>
        <v>0</v>
      </c>
    </row>
    <row r="550" spans="1:18" x14ac:dyDescent="0.15">
      <c r="A550" s="1">
        <v>39184</v>
      </c>
      <c r="B550">
        <v>3129.25</v>
      </c>
      <c r="C550">
        <v>3176.69</v>
      </c>
      <c r="D550" s="22">
        <v>3114.91</v>
      </c>
      <c r="E550" s="22">
        <v>3176.44</v>
      </c>
      <c r="F550" s="16">
        <v>118434111488</v>
      </c>
      <c r="G550" s="3">
        <f t="shared" si="40"/>
        <v>1.7659195468583855E-2</v>
      </c>
      <c r="H550" s="3">
        <f>1-E550/MAX(E$2:E550)</f>
        <v>0</v>
      </c>
      <c r="I550" s="44">
        <f>INT((ROW()-2)/计算结果!B$18+1)</f>
        <v>275</v>
      </c>
      <c r="J550" s="3">
        <f ca="1">IF(AND(I550=1,I550&lt;&gt;I549),0,IF(I550&gt;I549,OFFSET(E550,IF(SUM(OFFSET(I550,0,0,计算结果!B$18-1,1))/'000300'!I550=计算结果!B$18,计算结果!B$18-1,SUM(OFFSET(I550,0,0,计算结果!B$18,1))/'000300'!I550-1),0,1,1)/E549-1,J549))</f>
        <v>1.5349275306600907E-2</v>
      </c>
      <c r="K550" s="34">
        <f ca="1">IF(I550=1,0.02,IF(I550&gt;I549,IF(AND(J550&gt;0,J549&gt;0,MAX(OFFSET(C550,0,0,计算结果!B$18-1,1))&gt;MAX(OFFSET('000300'!C549,0,0,-计算结果!B$18+1,1))),K549+0.02,IF(AND(J550&lt;0,J549&lt;0,MIN(OFFSET(C550,0,0,计算结果!B$18-1,1))&lt;MIN(OFFSET('000300'!C549,0,0,-计算结果!B$18+1,1))),K549+0.02,0.02)),K549))</f>
        <v>0.1</v>
      </c>
      <c r="L550" s="34">
        <f ca="1">IF(I550&lt;&gt;I549,IF(OFFSET(J550,计算结果!B$18,0,1,1)&gt;0,MAX(OFFSET(C550,0,0,计算结果!B$18-1,1)),IF(OFFSET(J550,计算结果!B$18,0,1,1)&lt;0,MIN(OFFSET(D550,0,0,计算结果!B$18-1,1)),L549)),L549)</f>
        <v>3176.69</v>
      </c>
      <c r="M550" s="34">
        <f t="shared" ca="1" si="44"/>
        <v>2428.4184330862167</v>
      </c>
      <c r="N550" s="33" t="str">
        <f t="shared" ca="1" si="43"/>
        <v>买</v>
      </c>
      <c r="O550" s="4" t="str">
        <f t="shared" ca="1" si="41"/>
        <v/>
      </c>
      <c r="P550" s="3">
        <f ca="1">IF(N549="买",E550/E549-1,0)-IF(O550=1,计算结果!B$17,0)</f>
        <v>1.7659195468583855E-2</v>
      </c>
      <c r="Q550" s="2">
        <f t="shared" ca="1" si="42"/>
        <v>3.2408499178118264</v>
      </c>
      <c r="R550" s="3">
        <f ca="1">1-Q550/MAX(Q$2:Q550)</f>
        <v>0</v>
      </c>
    </row>
    <row r="551" spans="1:18" x14ac:dyDescent="0.15">
      <c r="A551" s="1">
        <v>39185</v>
      </c>
      <c r="B551">
        <v>3182.78</v>
      </c>
      <c r="C551">
        <v>3211.61</v>
      </c>
      <c r="D551" s="22">
        <v>3154.11</v>
      </c>
      <c r="E551" s="22">
        <v>3169.23</v>
      </c>
      <c r="F551" s="16">
        <v>129728364544</v>
      </c>
      <c r="G551" s="3">
        <f t="shared" si="40"/>
        <v>-2.2698366725013575E-3</v>
      </c>
      <c r="H551" s="3">
        <f>1-E551/MAX(E$2:E551)</f>
        <v>2.2698366725013575E-3</v>
      </c>
      <c r="I551" s="44">
        <f>INT((ROW()-2)/计算结果!B$18+1)</f>
        <v>275</v>
      </c>
      <c r="J551" s="3">
        <f ca="1">IF(AND(I551=1,I551&lt;&gt;I550),0,IF(I551&gt;I550,OFFSET(E551,IF(SUM(OFFSET(I551,0,0,计算结果!B$18-1,1))/'000300'!I551=计算结果!B$18,计算结果!B$18-1,SUM(OFFSET(I551,0,0,计算结果!B$18,1))/'000300'!I551-1),0,1,1)/E550-1,J550))</f>
        <v>1.5349275306600907E-2</v>
      </c>
      <c r="K551" s="34">
        <f ca="1">IF(I551=1,0.02,IF(I551&gt;I550,IF(AND(J551&gt;0,J550&gt;0,MAX(OFFSET(C551,0,0,计算结果!B$18-1,1))&gt;MAX(OFFSET('000300'!C550,0,0,-计算结果!B$18+1,1))),K550+0.02,IF(AND(J551&lt;0,J550&lt;0,MIN(OFFSET(C551,0,0,计算结果!B$18-1,1))&lt;MIN(OFFSET('000300'!C550,0,0,-计算结果!B$18+1,1))),K550+0.02,0.02)),K550))</f>
        <v>0.1</v>
      </c>
      <c r="L551" s="34">
        <f ca="1">IF(I551&lt;&gt;I550,IF(OFFSET(J551,计算结果!B$18,0,1,1)&gt;0,MAX(OFFSET(C551,0,0,计算结果!B$18-1,1)),IF(OFFSET(J551,计算结果!B$18,0,1,1)&lt;0,MIN(OFFSET(D551,0,0,计算结果!B$18-1,1)),L550)),L550)</f>
        <v>3176.69</v>
      </c>
      <c r="M551" s="34">
        <f t="shared" ca="1" si="44"/>
        <v>2428.4184330862167</v>
      </c>
      <c r="N551" s="33" t="str">
        <f t="shared" ca="1" si="43"/>
        <v>买</v>
      </c>
      <c r="O551" s="4" t="str">
        <f t="shared" ca="1" si="41"/>
        <v/>
      </c>
      <c r="P551" s="3">
        <f ca="1">IF(N550="买",E551/E550-1,0)-IF(O551=1,计算结果!B$17,0)</f>
        <v>-2.2698366725013575E-3</v>
      </c>
      <c r="Q551" s="2">
        <f t="shared" ca="1" si="42"/>
        <v>3.2334937178183041</v>
      </c>
      <c r="R551" s="3">
        <f ca="1">1-Q551/MAX(Q$2:Q551)</f>
        <v>2.2698366725013575E-3</v>
      </c>
    </row>
    <row r="552" spans="1:18" x14ac:dyDescent="0.15">
      <c r="A552" s="1">
        <v>39188</v>
      </c>
      <c r="B552">
        <v>3177.3</v>
      </c>
      <c r="C552">
        <v>3256.57</v>
      </c>
      <c r="D552" s="22">
        <v>3177.29</v>
      </c>
      <c r="E552" s="22">
        <v>3256</v>
      </c>
      <c r="F552" s="16">
        <v>112706592768</v>
      </c>
      <c r="G552" s="3">
        <f t="shared" si="40"/>
        <v>2.7378890140507206E-2</v>
      </c>
      <c r="H552" s="3">
        <f>1-E552/MAX(E$2:E552)</f>
        <v>0</v>
      </c>
      <c r="I552" s="44">
        <f>INT((ROW()-2)/计算结果!B$18+1)</f>
        <v>276</v>
      </c>
      <c r="J552" s="3">
        <f ca="1">IF(AND(I552=1,I552&lt;&gt;I551),0,IF(I552&gt;I551,OFFSET(E552,IF(SUM(OFFSET(I552,0,0,计算结果!B$18-1,1))/'000300'!I552=计算结果!B$18,计算结果!B$18-1,SUM(OFFSET(I552,0,0,计算结果!B$18,1))/'000300'!I552-1),0,1,1)/E551-1,J551))</f>
        <v>3.6087630118356806E-2</v>
      </c>
      <c r="K552" s="34">
        <f ca="1">IF(I552=1,0.02,IF(I552&gt;I551,IF(AND(J552&gt;0,J551&gt;0,MAX(OFFSET(C552,0,0,计算结果!B$18-1,1))&gt;MAX(OFFSET('000300'!C551,0,0,-计算结果!B$18+1,1))),K551+0.02,IF(AND(J552&lt;0,J551&lt;0,MIN(OFFSET(C552,0,0,计算结果!B$18-1,1))&lt;MIN(OFFSET('000300'!C551,0,0,-计算结果!B$18+1,1))),K551+0.02,0.02)),K551))</f>
        <v>0.12000000000000001</v>
      </c>
      <c r="L552" s="34">
        <f ca="1">IF(I552&lt;&gt;I551,IF(OFFSET(J552,计算结果!B$18,0,1,1)&gt;0,MAX(OFFSET(C552,0,0,计算结果!B$18-1,1)),IF(OFFSET(J552,计算结果!B$18,0,1,1)&lt;0,MIN(OFFSET(D552,0,0,计算结果!B$18-1,1)),L551)),L551)</f>
        <v>3177.29</v>
      </c>
      <c r="M552" s="34">
        <f t="shared" ca="1" si="44"/>
        <v>2518.2830211158707</v>
      </c>
      <c r="N552" s="33" t="str">
        <f t="shared" ca="1" si="43"/>
        <v>买</v>
      </c>
      <c r="O552" s="4" t="str">
        <f t="shared" ca="1" si="41"/>
        <v/>
      </c>
      <c r="P552" s="3">
        <f ca="1">IF(N551="买",E552/E551-1,0)-IF(O552=1,计算结果!B$17,0)</f>
        <v>2.7378890140507206E-2</v>
      </c>
      <c r="Q552" s="2">
        <f t="shared" ca="1" si="42"/>
        <v>3.3220231870884716</v>
      </c>
      <c r="R552" s="3">
        <f ca="1">1-Q552/MAX(Q$2:Q552)</f>
        <v>0</v>
      </c>
    </row>
    <row r="553" spans="1:18" x14ac:dyDescent="0.15">
      <c r="A553" s="1">
        <v>39189</v>
      </c>
      <c r="B553">
        <v>3273.43</v>
      </c>
      <c r="C553">
        <v>3288.17</v>
      </c>
      <c r="D553" s="22">
        <v>3182.95</v>
      </c>
      <c r="E553" s="22">
        <v>3283.6</v>
      </c>
      <c r="F553" s="16">
        <v>133823422464</v>
      </c>
      <c r="G553" s="3">
        <f t="shared" si="40"/>
        <v>8.4766584766584607E-3</v>
      </c>
      <c r="H553" s="3">
        <f>1-E553/MAX(E$2:E553)</f>
        <v>0</v>
      </c>
      <c r="I553" s="44">
        <f>INT((ROW()-2)/计算结果!B$18+1)</f>
        <v>276</v>
      </c>
      <c r="J553" s="3">
        <f ca="1">IF(AND(I553=1,I553&lt;&gt;I552),0,IF(I553&gt;I552,OFFSET(E553,IF(SUM(OFFSET(I553,0,0,计算结果!B$18-1,1))/'000300'!I553=计算结果!B$18,计算结果!B$18-1,SUM(OFFSET(I553,0,0,计算结果!B$18,1))/'000300'!I553-1),0,1,1)/E552-1,J552))</f>
        <v>3.6087630118356806E-2</v>
      </c>
      <c r="K553" s="34">
        <f ca="1">IF(I553=1,0.02,IF(I553&gt;I552,IF(AND(J553&gt;0,J552&gt;0,MAX(OFFSET(C553,0,0,计算结果!B$18-1,1))&gt;MAX(OFFSET('000300'!C552,0,0,-计算结果!B$18+1,1))),K552+0.02,IF(AND(J553&lt;0,J552&lt;0,MIN(OFFSET(C553,0,0,计算结果!B$18-1,1))&lt;MIN(OFFSET('000300'!C552,0,0,-计算结果!B$18+1,1))),K552+0.02,0.02)),K552))</f>
        <v>0.12000000000000001</v>
      </c>
      <c r="L553" s="34">
        <f ca="1">IF(I553&lt;&gt;I552,IF(OFFSET(J553,计算结果!B$18,0,1,1)&gt;0,MAX(OFFSET(C553,0,0,计算结果!B$18-1,1)),IF(OFFSET(J553,计算结果!B$18,0,1,1)&lt;0,MIN(OFFSET(D553,0,0,计算结果!B$18-1,1)),L552)),L552)</f>
        <v>3177.29</v>
      </c>
      <c r="M553" s="34">
        <f t="shared" ca="1" si="44"/>
        <v>2518.2830211158707</v>
      </c>
      <c r="N553" s="33" t="str">
        <f t="shared" ca="1" si="43"/>
        <v>买</v>
      </c>
      <c r="O553" s="4" t="str">
        <f t="shared" ca="1" si="41"/>
        <v/>
      </c>
      <c r="P553" s="3">
        <f ca="1">IF(N552="买",E553/E552-1,0)-IF(O553=1,计算结果!B$17,0)</f>
        <v>8.4766584766584607E-3</v>
      </c>
      <c r="Q553" s="2">
        <f t="shared" ca="1" si="42"/>
        <v>3.3501828430969609</v>
      </c>
      <c r="R553" s="3">
        <f ca="1">1-Q553/MAX(Q$2:Q553)</f>
        <v>0</v>
      </c>
    </row>
    <row r="554" spans="1:18" x14ac:dyDescent="0.15">
      <c r="A554" s="1">
        <v>39190</v>
      </c>
      <c r="B554">
        <v>3294.21</v>
      </c>
      <c r="C554">
        <v>3311.98</v>
      </c>
      <c r="D554" s="22">
        <v>3244.93</v>
      </c>
      <c r="E554" s="22">
        <v>3304.5</v>
      </c>
      <c r="F554" s="16">
        <v>129242251264</v>
      </c>
      <c r="G554" s="3">
        <f t="shared" si="40"/>
        <v>6.3649652820074731E-3</v>
      </c>
      <c r="H554" s="3">
        <f>1-E554/MAX(E$2:E554)</f>
        <v>0</v>
      </c>
      <c r="I554" s="44">
        <f>INT((ROW()-2)/计算结果!B$18+1)</f>
        <v>277</v>
      </c>
      <c r="J554" s="3">
        <f ca="1">IF(AND(I554=1,I554&lt;&gt;I553),0,IF(I554&gt;I553,OFFSET(E554,IF(SUM(OFFSET(I554,0,0,计算结果!B$18-1,1))/'000300'!I554=计算结果!B$18,计算结果!B$18-1,SUM(OFFSET(I554,0,0,计算结果!B$18,1))/'000300'!I554-1),0,1,1)/E553-1,J553))</f>
        <v>-4.0595687659885415E-2</v>
      </c>
      <c r="K554" s="34">
        <f ca="1">IF(I554=1,0.02,IF(I554&gt;I553,IF(AND(J554&gt;0,J553&gt;0,MAX(OFFSET(C554,0,0,计算结果!B$18-1,1))&gt;MAX(OFFSET('000300'!C553,0,0,-计算结果!B$18+1,1))),K553+0.02,IF(AND(J554&lt;0,J553&lt;0,MIN(OFFSET(C554,0,0,计算结果!B$18-1,1))&lt;MIN(OFFSET('000300'!C553,0,0,-计算结果!B$18+1,1))),K553+0.02,0.02)),K553))</f>
        <v>0.02</v>
      </c>
      <c r="L554" s="34">
        <f ca="1">IF(I554&lt;&gt;I553,IF(OFFSET(J554,计算结果!B$18,0,1,1)&gt;0,MAX(OFFSET(C554,0,0,计算结果!B$18-1,1)),IF(OFFSET(J554,计算结果!B$18,0,1,1)&lt;0,MIN(OFFSET(D554,0,0,计算结果!B$18-1,1)),L553)),L553)</f>
        <v>3311.98</v>
      </c>
      <c r="M554" s="34">
        <f t="shared" ca="1" si="44"/>
        <v>2534.1569606935532</v>
      </c>
      <c r="N554" s="33" t="str">
        <f t="shared" ca="1" si="43"/>
        <v>买</v>
      </c>
      <c r="O554" s="4" t="str">
        <f t="shared" ca="1" si="41"/>
        <v/>
      </c>
      <c r="P554" s="3">
        <f ca="1">IF(N553="买",E554/E553-1,0)-IF(O554=1,计算结果!B$17,0)</f>
        <v>6.3649652820074731E-3</v>
      </c>
      <c r="Q554" s="2">
        <f t="shared" ca="1" si="42"/>
        <v>3.3715066405816501</v>
      </c>
      <c r="R554" s="3">
        <f ca="1">1-Q554/MAX(Q$2:Q554)</f>
        <v>0</v>
      </c>
    </row>
    <row r="555" spans="1:18" x14ac:dyDescent="0.15">
      <c r="A555" s="1">
        <v>39191</v>
      </c>
      <c r="B555">
        <v>3297.95</v>
      </c>
      <c r="C555">
        <v>3297.95</v>
      </c>
      <c r="D555" s="22">
        <v>3065.28</v>
      </c>
      <c r="E555" s="22">
        <v>3150.3</v>
      </c>
      <c r="F555" s="16">
        <v>143830319104</v>
      </c>
      <c r="G555" s="3">
        <f t="shared" si="40"/>
        <v>-4.6663640490240521E-2</v>
      </c>
      <c r="H555" s="3">
        <f>1-E555/MAX(E$2:E555)</f>
        <v>4.6663640490240521E-2</v>
      </c>
      <c r="I555" s="44">
        <f>INT((ROW()-2)/计算结果!B$18+1)</f>
        <v>277</v>
      </c>
      <c r="J555" s="3">
        <f ca="1">IF(AND(I555=1,I555&lt;&gt;I554),0,IF(I555&gt;I554,OFFSET(E555,IF(SUM(OFFSET(I555,0,0,计算结果!B$18-1,1))/'000300'!I555=计算结果!B$18,计算结果!B$18-1,SUM(OFFSET(I555,0,0,计算结果!B$18,1))/'000300'!I555-1),0,1,1)/E554-1,J554))</f>
        <v>-4.0595687659885415E-2</v>
      </c>
      <c r="K555" s="34">
        <f ca="1">IF(I555=1,0.02,IF(I555&gt;I554,IF(AND(J555&gt;0,J554&gt;0,MAX(OFFSET(C555,0,0,计算结果!B$18-1,1))&gt;MAX(OFFSET('000300'!C554,0,0,-计算结果!B$18+1,1))),K554+0.02,IF(AND(J555&lt;0,J554&lt;0,MIN(OFFSET(C555,0,0,计算结果!B$18-1,1))&lt;MIN(OFFSET('000300'!C554,0,0,-计算结果!B$18+1,1))),K554+0.02,0.02)),K554))</f>
        <v>0.02</v>
      </c>
      <c r="L555" s="34">
        <f ca="1">IF(I555&lt;&gt;I554,IF(OFFSET(J555,计算结果!B$18,0,1,1)&gt;0,MAX(OFFSET(C555,0,0,计算结果!B$18-1,1)),IF(OFFSET(J555,计算结果!B$18,0,1,1)&lt;0,MIN(OFFSET(D555,0,0,计算结果!B$18-1,1)),L554)),L554)</f>
        <v>3311.98</v>
      </c>
      <c r="M555" s="34">
        <f t="shared" ca="1" si="44"/>
        <v>2534.1569606935532</v>
      </c>
      <c r="N555" s="33" t="str">
        <f t="shared" ca="1" si="43"/>
        <v>买</v>
      </c>
      <c r="O555" s="4" t="str">
        <f t="shared" ca="1" si="41"/>
        <v/>
      </c>
      <c r="P555" s="3">
        <f ca="1">IF(N554="买",E555/E554-1,0)-IF(O555=1,计算结果!B$17,0)</f>
        <v>-4.6663640490240521E-2</v>
      </c>
      <c r="Q555" s="2">
        <f t="shared" ca="1" si="42"/>
        <v>3.2141798667950892</v>
      </c>
      <c r="R555" s="3">
        <f ca="1">1-Q555/MAX(Q$2:Q555)</f>
        <v>4.6663640490240632E-2</v>
      </c>
    </row>
    <row r="556" spans="1:18" x14ac:dyDescent="0.15">
      <c r="A556" s="1">
        <v>39192</v>
      </c>
      <c r="B556">
        <v>3165.67</v>
      </c>
      <c r="C556">
        <v>3297.41</v>
      </c>
      <c r="D556" s="22">
        <v>3165.67</v>
      </c>
      <c r="E556" s="22">
        <v>3289.28</v>
      </c>
      <c r="F556" s="16">
        <v>118620471296</v>
      </c>
      <c r="G556" s="3">
        <f t="shared" si="40"/>
        <v>4.4116433355553486E-2</v>
      </c>
      <c r="H556" s="3">
        <f>1-E556/MAX(E$2:E556)</f>
        <v>4.6058405205022801E-3</v>
      </c>
      <c r="I556" s="44">
        <f>INT((ROW()-2)/计算结果!B$18+1)</f>
        <v>278</v>
      </c>
      <c r="J556" s="3">
        <f ca="1">IF(AND(I556=1,I556&lt;&gt;I555),0,IF(I556&gt;I555,OFFSET(E556,IF(SUM(OFFSET(I556,0,0,计算结果!B$18-1,1))/'000300'!I556=计算结果!B$18,计算结果!B$18-1,SUM(OFFSET(I556,0,0,计算结果!B$18,1))/'000300'!I556-1),0,1,1)/E555-1,J555))</f>
        <v>8.9204202774338937E-2</v>
      </c>
      <c r="K556" s="34">
        <f ca="1">IF(I556=1,0.02,IF(I556&gt;I555,IF(AND(J556&gt;0,J555&gt;0,MAX(OFFSET(C556,0,0,计算结果!B$18-1,1))&gt;MAX(OFFSET('000300'!C555,0,0,-计算结果!B$18+1,1))),K555+0.02,IF(AND(J556&lt;0,J555&lt;0,MIN(OFFSET(C556,0,0,计算结果!B$18-1,1))&lt;MIN(OFFSET('000300'!C555,0,0,-计算结果!B$18+1,1))),K555+0.02,0.02)),K555))</f>
        <v>0.02</v>
      </c>
      <c r="L556" s="34">
        <f ca="1">IF(I556&lt;&gt;I555,IF(OFFSET(J556,计算结果!B$18,0,1,1)&gt;0,MAX(OFFSET(C556,0,0,计算结果!B$18-1,1)),IF(OFFSET(J556,计算结果!B$18,0,1,1)&lt;0,MIN(OFFSET(D556,0,0,计算结果!B$18-1,1)),L555)),L555)</f>
        <v>3297.41</v>
      </c>
      <c r="M556" s="34">
        <f t="shared" ca="1" si="44"/>
        <v>2549.4220214796819</v>
      </c>
      <c r="N556" s="33" t="str">
        <f t="shared" ca="1" si="43"/>
        <v>买</v>
      </c>
      <c r="O556" s="4" t="str">
        <f t="shared" ca="1" si="41"/>
        <v/>
      </c>
      <c r="P556" s="3">
        <f ca="1">IF(N555="买",E556/E555-1,0)-IF(O556=1,计算结果!B$17,0)</f>
        <v>4.4116433355553486E-2</v>
      </c>
      <c r="Q556" s="2">
        <f t="shared" ca="1" si="42"/>
        <v>3.3559780186813164</v>
      </c>
      <c r="R556" s="3">
        <f ca="1">1-Q556/MAX(Q$2:Q556)</f>
        <v>4.6058405205022801E-3</v>
      </c>
    </row>
    <row r="557" spans="1:18" x14ac:dyDescent="0.15">
      <c r="A557" s="1">
        <v>39195</v>
      </c>
      <c r="B557">
        <v>3330.8</v>
      </c>
      <c r="C557">
        <v>3433.52</v>
      </c>
      <c r="D557" s="22">
        <v>3330.8</v>
      </c>
      <c r="E557" s="22">
        <v>3431.32</v>
      </c>
      <c r="F557" s="16">
        <v>137583443968</v>
      </c>
      <c r="G557" s="3">
        <f t="shared" si="40"/>
        <v>4.3182702597528877E-2</v>
      </c>
      <c r="H557" s="3">
        <f>1-E557/MAX(E$2:E557)</f>
        <v>0</v>
      </c>
      <c r="I557" s="44">
        <f>INT((ROW()-2)/计算结果!B$18+1)</f>
        <v>278</v>
      </c>
      <c r="J557" s="3">
        <f ca="1">IF(AND(I557=1,I557&lt;&gt;I556),0,IF(I557&gt;I556,OFFSET(E557,IF(SUM(OFFSET(I557,0,0,计算结果!B$18-1,1))/'000300'!I557=计算结果!B$18,计算结果!B$18-1,SUM(OFFSET(I557,0,0,计算结果!B$18,1))/'000300'!I557-1),0,1,1)/E556-1,J556))</f>
        <v>8.9204202774338937E-2</v>
      </c>
      <c r="K557" s="34">
        <f ca="1">IF(I557=1,0.02,IF(I557&gt;I556,IF(AND(J557&gt;0,J556&gt;0,MAX(OFFSET(C557,0,0,计算结果!B$18-1,1))&gt;MAX(OFFSET('000300'!C556,0,0,-计算结果!B$18+1,1))),K556+0.02,IF(AND(J557&lt;0,J556&lt;0,MIN(OFFSET(C557,0,0,计算结果!B$18-1,1))&lt;MIN(OFFSET('000300'!C556,0,0,-计算结果!B$18+1,1))),K556+0.02,0.02)),K556))</f>
        <v>0.02</v>
      </c>
      <c r="L557" s="34">
        <f ca="1">IF(I557&lt;&gt;I556,IF(OFFSET(J557,计算结果!B$18,0,1,1)&gt;0,MAX(OFFSET(C557,0,0,计算结果!B$18-1,1)),IF(OFFSET(J557,计算结果!B$18,0,1,1)&lt;0,MIN(OFFSET(D557,0,0,计算结果!B$18-1,1)),L556)),L556)</f>
        <v>3297.41</v>
      </c>
      <c r="M557" s="34">
        <f t="shared" ca="1" si="44"/>
        <v>2549.4220214796819</v>
      </c>
      <c r="N557" s="33" t="str">
        <f t="shared" ca="1" si="43"/>
        <v>买</v>
      </c>
      <c r="O557" s="4" t="str">
        <f t="shared" ca="1" si="41"/>
        <v/>
      </c>
      <c r="P557" s="3">
        <f ca="1">IF(N556="买",E557/E556-1,0)-IF(O557=1,计算结果!B$17,0)</f>
        <v>4.3182702597528877E-2</v>
      </c>
      <c r="Q557" s="2">
        <f t="shared" ca="1" si="42"/>
        <v>3.500898219385876</v>
      </c>
      <c r="R557" s="3">
        <f ca="1">1-Q557/MAX(Q$2:Q557)</f>
        <v>0</v>
      </c>
    </row>
    <row r="558" spans="1:18" x14ac:dyDescent="0.15">
      <c r="A558" s="1">
        <v>39196</v>
      </c>
      <c r="B558">
        <v>3462.48</v>
      </c>
      <c r="C558">
        <v>3490.81</v>
      </c>
      <c r="D558" s="22">
        <v>3418.3</v>
      </c>
      <c r="E558" s="22">
        <v>3445.2</v>
      </c>
      <c r="F558" s="16">
        <v>149412298752</v>
      </c>
      <c r="G558" s="3">
        <f t="shared" si="40"/>
        <v>4.0450905191005138E-3</v>
      </c>
      <c r="H558" s="3">
        <f>1-E558/MAX(E$2:E558)</f>
        <v>0</v>
      </c>
      <c r="I558" s="44">
        <f>INT((ROW()-2)/计算结果!B$18+1)</f>
        <v>279</v>
      </c>
      <c r="J558" s="3">
        <f ca="1">IF(AND(I558=1,I558&lt;&gt;I557),0,IF(I558&gt;I557,OFFSET(E558,IF(SUM(OFFSET(I558,0,0,计算结果!B$18-1,1))/'000300'!I558=计算结果!B$18,计算结果!B$18-1,SUM(OFFSET(I558,0,0,计算结果!B$18,1))/'000300'!I558-1),0,1,1)/E557-1,J557))</f>
        <v>4.9427042654139886E-3</v>
      </c>
      <c r="K558" s="34">
        <f ca="1">IF(I558=1,0.02,IF(I558&gt;I557,IF(AND(J558&gt;0,J557&gt;0,MAX(OFFSET(C558,0,0,计算结果!B$18-1,1))&gt;MAX(OFFSET('000300'!C557,0,0,-计算结果!B$18+1,1))),K557+0.02,IF(AND(J558&lt;0,J557&lt;0,MIN(OFFSET(C558,0,0,计算结果!B$18-1,1))&lt;MIN(OFFSET('000300'!C557,0,0,-计算结果!B$18+1,1))),K557+0.02,0.02)),K557))</f>
        <v>0.04</v>
      </c>
      <c r="L558" s="34">
        <f ca="1">IF(I558&lt;&gt;I557,IF(OFFSET(J558,计算结果!B$18,0,1,1)&gt;0,MAX(OFFSET(C558,0,0,计算结果!B$18-1,1)),IF(OFFSET(J558,计算结果!B$18,0,1,1)&lt;0,MIN(OFFSET(D558,0,0,计算结果!B$18-1,1)),L557)),L557)</f>
        <v>3490.81</v>
      </c>
      <c r="M558" s="34">
        <f t="shared" ca="1" si="44"/>
        <v>2587.0775406204948</v>
      </c>
      <c r="N558" s="33" t="str">
        <f t="shared" ca="1" si="43"/>
        <v>买</v>
      </c>
      <c r="O558" s="4" t="str">
        <f t="shared" ca="1" si="41"/>
        <v/>
      </c>
      <c r="P558" s="3">
        <f ca="1">IF(N557="买",E558/E557-1,0)-IF(O558=1,计算结果!B$17,0)</f>
        <v>4.0450905191005138E-3</v>
      </c>
      <c r="Q558" s="2">
        <f t="shared" ca="1" si="42"/>
        <v>3.5150596695814498</v>
      </c>
      <c r="R558" s="3">
        <f ca="1">1-Q558/MAX(Q$2:Q558)</f>
        <v>0</v>
      </c>
    </row>
    <row r="559" spans="1:18" x14ac:dyDescent="0.15">
      <c r="A559" s="1">
        <v>39197</v>
      </c>
      <c r="B559">
        <v>3432.02</v>
      </c>
      <c r="C559">
        <v>3467.83</v>
      </c>
      <c r="D559" s="22">
        <v>3376.08</v>
      </c>
      <c r="E559" s="22">
        <v>3448.28</v>
      </c>
      <c r="F559" s="16">
        <v>129089175552</v>
      </c>
      <c r="G559" s="3">
        <f t="shared" si="40"/>
        <v>8.93997445721606E-4</v>
      </c>
      <c r="H559" s="3">
        <f>1-E559/MAX(E$2:E559)</f>
        <v>0</v>
      </c>
      <c r="I559" s="44">
        <f>INT((ROW()-2)/计算结果!B$18+1)</f>
        <v>279</v>
      </c>
      <c r="J559" s="3">
        <f ca="1">IF(AND(I559=1,I559&lt;&gt;I558),0,IF(I559&gt;I558,OFFSET(E559,IF(SUM(OFFSET(I559,0,0,计算结果!B$18-1,1))/'000300'!I559=计算结果!B$18,计算结果!B$18-1,SUM(OFFSET(I559,0,0,计算结果!B$18,1))/'000300'!I559-1),0,1,1)/E558-1,J558))</f>
        <v>4.9427042654139886E-3</v>
      </c>
      <c r="K559" s="34">
        <f ca="1">IF(I559=1,0.02,IF(I559&gt;I558,IF(AND(J559&gt;0,J558&gt;0,MAX(OFFSET(C559,0,0,计算结果!B$18-1,1))&gt;MAX(OFFSET('000300'!C558,0,0,-计算结果!B$18+1,1))),K558+0.02,IF(AND(J559&lt;0,J558&lt;0,MIN(OFFSET(C559,0,0,计算结果!B$18-1,1))&lt;MIN(OFFSET('000300'!C558,0,0,-计算结果!B$18+1,1))),K558+0.02,0.02)),K558))</f>
        <v>0.04</v>
      </c>
      <c r="L559" s="34">
        <f ca="1">IF(I559&lt;&gt;I558,IF(OFFSET(J559,计算结果!B$18,0,1,1)&gt;0,MAX(OFFSET(C559,0,0,计算结果!B$18-1,1)),IF(OFFSET(J559,计算结果!B$18,0,1,1)&lt;0,MIN(OFFSET(D559,0,0,计算结果!B$18-1,1)),L558)),L558)</f>
        <v>3490.81</v>
      </c>
      <c r="M559" s="34">
        <f t="shared" ca="1" si="44"/>
        <v>2587.0775406204948</v>
      </c>
      <c r="N559" s="33" t="str">
        <f t="shared" ca="1" si="43"/>
        <v>买</v>
      </c>
      <c r="O559" s="4" t="str">
        <f t="shared" ca="1" si="41"/>
        <v/>
      </c>
      <c r="P559" s="3">
        <f ca="1">IF(N558="买",E559/E558-1,0)-IF(O559=1,计算结果!B$17,0)</f>
        <v>8.93997445721606E-4</v>
      </c>
      <c r="Q559" s="2">
        <f t="shared" ca="1" si="42"/>
        <v>3.5182021239476144</v>
      </c>
      <c r="R559" s="3">
        <f ca="1">1-Q559/MAX(Q$2:Q559)</f>
        <v>0</v>
      </c>
    </row>
    <row r="560" spans="1:18" x14ac:dyDescent="0.15">
      <c r="A560" s="1">
        <v>39198</v>
      </c>
      <c r="B560">
        <v>3465.11</v>
      </c>
      <c r="C560">
        <v>3493.91</v>
      </c>
      <c r="D560" s="22">
        <v>3438.88</v>
      </c>
      <c r="E560" s="22">
        <v>3493.58</v>
      </c>
      <c r="F560" s="16">
        <v>107807047680</v>
      </c>
      <c r="G560" s="3">
        <f t="shared" si="40"/>
        <v>1.313698423561882E-2</v>
      </c>
      <c r="H560" s="3">
        <f>1-E560/MAX(E$2:E560)</f>
        <v>0</v>
      </c>
      <c r="I560" s="44">
        <f>INT((ROW()-2)/计算结果!B$18+1)</f>
        <v>280</v>
      </c>
      <c r="J560" s="3">
        <f ca="1">IF(AND(I560=1,I560&lt;&gt;I559),0,IF(I560&gt;I559,OFFSET(E560,IF(SUM(OFFSET(I560,0,0,计算结果!B$18-1,1))/'000300'!I560=计算结果!B$18,计算结果!B$18-1,SUM(OFFSET(I560,0,0,计算结果!B$18,1))/'000300'!I560-1),0,1,1)/E559-1,J559))</f>
        <v>6.4495922604892453E-3</v>
      </c>
      <c r="K560" s="34">
        <f ca="1">IF(I560=1,0.02,IF(I560&gt;I559,IF(AND(J560&gt;0,J559&gt;0,MAX(OFFSET(C560,0,0,计算结果!B$18-1,1))&gt;MAX(OFFSET('000300'!C559,0,0,-计算结果!B$18+1,1))),K559+0.02,IF(AND(J560&lt;0,J559&lt;0,MIN(OFFSET(C560,0,0,计算结果!B$18-1,1))&lt;MIN(OFFSET('000300'!C559,0,0,-计算结果!B$18+1,1))),K559+0.02,0.02)),K559))</f>
        <v>0.06</v>
      </c>
      <c r="L560" s="34">
        <f ca="1">IF(I560&lt;&gt;I559,IF(OFFSET(J560,计算结果!B$18,0,1,1)&gt;0,MAX(OFFSET(C560,0,0,计算结果!B$18-1,1)),IF(OFFSET(J560,计算结果!B$18,0,1,1)&lt;0,MIN(OFFSET(D560,0,0,计算结果!B$18-1,1)),L559)),L559)</f>
        <v>3493.91</v>
      </c>
      <c r="M560" s="34">
        <f t="shared" ca="1" si="44"/>
        <v>2641.4874881832652</v>
      </c>
      <c r="N560" s="33" t="str">
        <f t="shared" ca="1" si="43"/>
        <v>买</v>
      </c>
      <c r="O560" s="4" t="str">
        <f t="shared" ca="1" si="41"/>
        <v/>
      </c>
      <c r="P560" s="3">
        <f ca="1">IF(N559="买",E560/E559-1,0)-IF(O560=1,计算结果!B$17,0)</f>
        <v>1.313698423561882E-2</v>
      </c>
      <c r="Q560" s="2">
        <f t="shared" ca="1" si="42"/>
        <v>3.5644206897876347</v>
      </c>
      <c r="R560" s="3">
        <f ca="1">1-Q560/MAX(Q$2:Q560)</f>
        <v>0</v>
      </c>
    </row>
    <row r="561" spans="1:18" x14ac:dyDescent="0.15">
      <c r="A561" s="1">
        <v>39199</v>
      </c>
      <c r="B561">
        <v>3499.94</v>
      </c>
      <c r="C561">
        <v>3503.89</v>
      </c>
      <c r="D561" s="22">
        <v>3436</v>
      </c>
      <c r="E561" s="22">
        <v>3470.52</v>
      </c>
      <c r="F561" s="16">
        <v>113722810368</v>
      </c>
      <c r="G561" s="3">
        <f t="shared" si="40"/>
        <v>-6.6006789596917415E-3</v>
      </c>
      <c r="H561" s="3">
        <f>1-E561/MAX(E$2:E561)</f>
        <v>6.6006789596917415E-3</v>
      </c>
      <c r="I561" s="44">
        <f>INT((ROW()-2)/计算结果!B$18+1)</f>
        <v>280</v>
      </c>
      <c r="J561" s="3">
        <f ca="1">IF(AND(I561=1,I561&lt;&gt;I560),0,IF(I561&gt;I560,OFFSET(E561,IF(SUM(OFFSET(I561,0,0,计算结果!B$18-1,1))/'000300'!I561=计算结果!B$18,计算结果!B$18-1,SUM(OFFSET(I561,0,0,计算结果!B$18,1))/'000300'!I561-1),0,1,1)/E560-1,J560))</f>
        <v>6.4495922604892453E-3</v>
      </c>
      <c r="K561" s="34">
        <f ca="1">IF(I561=1,0.02,IF(I561&gt;I560,IF(AND(J561&gt;0,J560&gt;0,MAX(OFFSET(C561,0,0,计算结果!B$18-1,1))&gt;MAX(OFFSET('000300'!C560,0,0,-计算结果!B$18+1,1))),K560+0.02,IF(AND(J561&lt;0,J560&lt;0,MIN(OFFSET(C561,0,0,计算结果!B$18-1,1))&lt;MIN(OFFSET('000300'!C560,0,0,-计算结果!B$18+1,1))),K560+0.02,0.02)),K560))</f>
        <v>0.06</v>
      </c>
      <c r="L561" s="34">
        <f ca="1">IF(I561&lt;&gt;I560,IF(OFFSET(J561,计算结果!B$18,0,1,1)&gt;0,MAX(OFFSET(C561,0,0,计算结果!B$18-1,1)),IF(OFFSET(J561,计算结果!B$18,0,1,1)&lt;0,MIN(OFFSET(D561,0,0,计算结果!B$18-1,1)),L560)),L560)</f>
        <v>3493.91</v>
      </c>
      <c r="M561" s="34">
        <f t="shared" ca="1" si="44"/>
        <v>2641.4874881832652</v>
      </c>
      <c r="N561" s="33" t="str">
        <f t="shared" ca="1" si="43"/>
        <v>买</v>
      </c>
      <c r="O561" s="4" t="str">
        <f t="shared" ca="1" si="41"/>
        <v/>
      </c>
      <c r="P561" s="3">
        <f ca="1">IF(N560="买",E561/E560-1,0)-IF(O561=1,计算结果!B$17,0)</f>
        <v>-6.6006789596917415E-3</v>
      </c>
      <c r="Q561" s="2">
        <f t="shared" ca="1" si="42"/>
        <v>3.5408930931370635</v>
      </c>
      <c r="R561" s="3">
        <f ca="1">1-Q561/MAX(Q$2:Q561)</f>
        <v>6.6006789596917415E-3</v>
      </c>
    </row>
    <row r="562" spans="1:18" x14ac:dyDescent="0.15">
      <c r="A562" s="1">
        <v>39202</v>
      </c>
      <c r="B562">
        <v>3487.36</v>
      </c>
      <c r="C562">
        <v>3568.68</v>
      </c>
      <c r="D562" s="22">
        <v>3478.93</v>
      </c>
      <c r="E562" s="22">
        <v>3558.71</v>
      </c>
      <c r="F562" s="16">
        <v>138081370112</v>
      </c>
      <c r="G562" s="3">
        <f t="shared" si="40"/>
        <v>2.5411177575694666E-2</v>
      </c>
      <c r="H562" s="3">
        <f>1-E562/MAX(E$2:E562)</f>
        <v>0</v>
      </c>
      <c r="I562" s="44">
        <f>INT((ROW()-2)/计算结果!B$18+1)</f>
        <v>281</v>
      </c>
      <c r="J562" s="3">
        <f ca="1">IF(AND(I562=1,I562&lt;&gt;I561),0,IF(I562&gt;I561,OFFSET(E562,IF(SUM(OFFSET(I562,0,0,计算结果!B$18-1,1))/'000300'!I562=计算结果!B$18,计算结果!B$18-1,SUM(OFFSET(I562,0,0,计算结果!B$18,1))/'000300'!I562-1),0,1,1)/E561-1,J561))</f>
        <v>6.2097322591427195E-2</v>
      </c>
      <c r="K562" s="34">
        <f ca="1">IF(I562=1,0.02,IF(I562&gt;I561,IF(AND(J562&gt;0,J561&gt;0,MAX(OFFSET(C562,0,0,计算结果!B$18-1,1))&gt;MAX(OFFSET('000300'!C561,0,0,-计算结果!B$18+1,1))),K561+0.02,IF(AND(J562&lt;0,J561&lt;0,MIN(OFFSET(C562,0,0,计算结果!B$18-1,1))&lt;MIN(OFFSET('000300'!C561,0,0,-计算结果!B$18+1,1))),K561+0.02,0.02)),K561))</f>
        <v>0.08</v>
      </c>
      <c r="L562" s="34">
        <f ca="1">IF(I562&lt;&gt;I561,IF(OFFSET(J562,计算结果!B$18,0,1,1)&gt;0,MAX(OFFSET(C562,0,0,计算结果!B$18-1,1)),IF(OFFSET(J562,计算结果!B$18,0,1,1)&lt;0,MIN(OFFSET(D562,0,0,计算结果!B$18-1,1)),L561)),L561)</f>
        <v>3568.68</v>
      </c>
      <c r="M562" s="34">
        <f t="shared" ca="1" si="44"/>
        <v>2715.6628891286041</v>
      </c>
      <c r="N562" s="33" t="str">
        <f t="shared" ca="1" si="43"/>
        <v>买</v>
      </c>
      <c r="O562" s="4" t="str">
        <f t="shared" ca="1" si="41"/>
        <v/>
      </c>
      <c r="P562" s="3">
        <f ca="1">IF(N561="买",E562/E561-1,0)-IF(O562=1,计算结果!B$17,0)</f>
        <v>2.5411177575694666E-2</v>
      </c>
      <c r="Q562" s="2">
        <f t="shared" ca="1" si="42"/>
        <v>3.6308713563033201</v>
      </c>
      <c r="R562" s="3">
        <f ca="1">1-Q562/MAX(Q$2:Q562)</f>
        <v>0</v>
      </c>
    </row>
    <row r="563" spans="1:18" x14ac:dyDescent="0.15">
      <c r="A563" s="1">
        <v>39210</v>
      </c>
      <c r="B563">
        <v>3643.81</v>
      </c>
      <c r="C563">
        <v>3699.37</v>
      </c>
      <c r="D563" s="22">
        <v>3618.78</v>
      </c>
      <c r="E563" s="22">
        <v>3686.03</v>
      </c>
      <c r="F563" s="16">
        <v>153677414400</v>
      </c>
      <c r="G563" s="3">
        <f t="shared" si="40"/>
        <v>3.5777009084752676E-2</v>
      </c>
      <c r="H563" s="3">
        <f>1-E563/MAX(E$2:E563)</f>
        <v>0</v>
      </c>
      <c r="I563" s="44">
        <f>INT((ROW()-2)/计算结果!B$18+1)</f>
        <v>281</v>
      </c>
      <c r="J563" s="3">
        <f ca="1">IF(AND(I563=1,I563&lt;&gt;I562),0,IF(I563&gt;I562,OFFSET(E563,IF(SUM(OFFSET(I563,0,0,计算结果!B$18-1,1))/'000300'!I563=计算结果!B$18,计算结果!B$18-1,SUM(OFFSET(I563,0,0,计算结果!B$18,1))/'000300'!I563-1),0,1,1)/E562-1,J562))</f>
        <v>6.2097322591427195E-2</v>
      </c>
      <c r="K563" s="34">
        <f ca="1">IF(I563=1,0.02,IF(I563&gt;I562,IF(AND(J563&gt;0,J562&gt;0,MAX(OFFSET(C563,0,0,计算结果!B$18-1,1))&gt;MAX(OFFSET('000300'!C562,0,0,-计算结果!B$18+1,1))),K562+0.02,IF(AND(J563&lt;0,J562&lt;0,MIN(OFFSET(C563,0,0,计算结果!B$18-1,1))&lt;MIN(OFFSET('000300'!C562,0,0,-计算结果!B$18+1,1))),K562+0.02,0.02)),K562))</f>
        <v>0.08</v>
      </c>
      <c r="L563" s="34">
        <f ca="1">IF(I563&lt;&gt;I562,IF(OFFSET(J563,计算结果!B$18,0,1,1)&gt;0,MAX(OFFSET(C563,0,0,计算结果!B$18-1,1)),IF(OFFSET(J563,计算结果!B$18,0,1,1)&lt;0,MIN(OFFSET(D563,0,0,计算结果!B$18-1,1)),L562)),L562)</f>
        <v>3568.68</v>
      </c>
      <c r="M563" s="34">
        <f t="shared" ca="1" si="44"/>
        <v>2715.6628891286041</v>
      </c>
      <c r="N563" s="33" t="str">
        <f t="shared" ca="1" si="43"/>
        <v>买</v>
      </c>
      <c r="O563" s="4" t="str">
        <f t="shared" ca="1" si="41"/>
        <v/>
      </c>
      <c r="P563" s="3">
        <f ca="1">IF(N562="买",E563/E562-1,0)-IF(O563=1,计算结果!B$17,0)</f>
        <v>3.5777009084752676E-2</v>
      </c>
      <c r="Q563" s="2">
        <f t="shared" ca="1" si="42"/>
        <v>3.7607730738033522</v>
      </c>
      <c r="R563" s="3">
        <f ca="1">1-Q563/MAX(Q$2:Q563)</f>
        <v>0</v>
      </c>
    </row>
    <row r="564" spans="1:18" x14ac:dyDescent="0.15">
      <c r="A564" s="1">
        <v>39211</v>
      </c>
      <c r="B564">
        <v>3699.3</v>
      </c>
      <c r="C564">
        <v>3717.34</v>
      </c>
      <c r="D564" s="22">
        <v>3556.61</v>
      </c>
      <c r="E564" s="22">
        <v>3701.28</v>
      </c>
      <c r="F564" s="16">
        <v>189060481024</v>
      </c>
      <c r="G564" s="3">
        <f t="shared" si="40"/>
        <v>4.1372425075216768E-3</v>
      </c>
      <c r="H564" s="3">
        <f>1-E564/MAX(E$2:E564)</f>
        <v>0</v>
      </c>
      <c r="I564" s="44">
        <f>INT((ROW()-2)/计算结果!B$18+1)</f>
        <v>282</v>
      </c>
      <c r="J564" s="3">
        <f ca="1">IF(AND(I564=1,I564&lt;&gt;I563),0,IF(I564&gt;I563,OFFSET(E564,IF(SUM(OFFSET(I564,0,0,计算结果!B$18-1,1))/'000300'!I564=计算结果!B$18,计算结果!B$18-1,SUM(OFFSET(I564,0,0,计算结果!B$18,1))/'000300'!I564-1),0,1,1)/E563-1,J563))</f>
        <v>1.043941584848751E-2</v>
      </c>
      <c r="K564" s="34">
        <f ca="1">IF(I564=1,0.02,IF(I564&gt;I563,IF(AND(J564&gt;0,J563&gt;0,MAX(OFFSET(C564,0,0,计算结果!B$18-1,1))&gt;MAX(OFFSET('000300'!C563,0,0,-计算结果!B$18+1,1))),K563+0.02,IF(AND(J564&lt;0,J563&lt;0,MIN(OFFSET(C564,0,0,计算结果!B$18-1,1))&lt;MIN(OFFSET('000300'!C563,0,0,-计算结果!B$18+1,1))),K563+0.02,0.02)),K563))</f>
        <v>0.1</v>
      </c>
      <c r="L564" s="34">
        <f ca="1">IF(I564&lt;&gt;I563,IF(OFFSET(J564,计算结果!B$18,0,1,1)&gt;0,MAX(OFFSET(C564,0,0,计算结果!B$18-1,1)),IF(OFFSET(J564,计算结果!B$18,0,1,1)&lt;0,MIN(OFFSET(D564,0,0,计算结果!B$18-1,1)),L563)),L563)</f>
        <v>3717.34</v>
      </c>
      <c r="M564" s="34">
        <f t="shared" ca="1" si="44"/>
        <v>2815.8306002157437</v>
      </c>
      <c r="N564" s="33" t="str">
        <f t="shared" ca="1" si="43"/>
        <v>买</v>
      </c>
      <c r="O564" s="4" t="str">
        <f t="shared" ca="1" si="41"/>
        <v/>
      </c>
      <c r="P564" s="3">
        <f ca="1">IF(N563="买",E564/E563-1,0)-IF(O564=1,计算结果!B$17,0)</f>
        <v>4.1372425075216768E-3</v>
      </c>
      <c r="Q564" s="2">
        <f t="shared" ca="1" si="42"/>
        <v>3.7763323040254346</v>
      </c>
      <c r="R564" s="3">
        <f ca="1">1-Q564/MAX(Q$2:Q564)</f>
        <v>0</v>
      </c>
    </row>
    <row r="565" spans="1:18" x14ac:dyDescent="0.15">
      <c r="A565" s="1">
        <v>39212</v>
      </c>
      <c r="B565">
        <v>3703.52</v>
      </c>
      <c r="C565">
        <v>3742.23</v>
      </c>
      <c r="D565" s="22">
        <v>3671.81</v>
      </c>
      <c r="E565" s="22">
        <v>3724.51</v>
      </c>
      <c r="F565" s="16">
        <v>153159221248</v>
      </c>
      <c r="G565" s="3">
        <f t="shared" si="40"/>
        <v>6.2762071499589123E-3</v>
      </c>
      <c r="H565" s="3">
        <f>1-E565/MAX(E$2:E565)</f>
        <v>0</v>
      </c>
      <c r="I565" s="44">
        <f>INT((ROW()-2)/计算结果!B$18+1)</f>
        <v>282</v>
      </c>
      <c r="J565" s="3">
        <f ca="1">IF(AND(I565=1,I565&lt;&gt;I564),0,IF(I565&gt;I564,OFFSET(E565,IF(SUM(OFFSET(I565,0,0,计算结果!B$18-1,1))/'000300'!I565=计算结果!B$18,计算结果!B$18-1,SUM(OFFSET(I565,0,0,计算结果!B$18,1))/'000300'!I565-1),0,1,1)/E564-1,J564))</f>
        <v>1.043941584848751E-2</v>
      </c>
      <c r="K565" s="34">
        <f ca="1">IF(I565=1,0.02,IF(I565&gt;I564,IF(AND(J565&gt;0,J564&gt;0,MAX(OFFSET(C565,0,0,计算结果!B$18-1,1))&gt;MAX(OFFSET('000300'!C564,0,0,-计算结果!B$18+1,1))),K564+0.02,IF(AND(J565&lt;0,J564&lt;0,MIN(OFFSET(C565,0,0,计算结果!B$18-1,1))&lt;MIN(OFFSET('000300'!C564,0,0,-计算结果!B$18+1,1))),K564+0.02,0.02)),K564))</f>
        <v>0.1</v>
      </c>
      <c r="L565" s="34">
        <f ca="1">IF(I565&lt;&gt;I564,IF(OFFSET(J565,计算结果!B$18,0,1,1)&gt;0,MAX(OFFSET(C565,0,0,计算结果!B$18-1,1)),IF(OFFSET(J565,计算结果!B$18,0,1,1)&lt;0,MIN(OFFSET(D565,0,0,计算结果!B$18-1,1)),L564)),L564)</f>
        <v>3717.34</v>
      </c>
      <c r="M565" s="34">
        <f t="shared" ca="1" si="44"/>
        <v>2815.8306002157437</v>
      </c>
      <c r="N565" s="33" t="str">
        <f t="shared" ca="1" si="43"/>
        <v>买</v>
      </c>
      <c r="O565" s="4" t="str">
        <f t="shared" ca="1" si="41"/>
        <v/>
      </c>
      <c r="P565" s="3">
        <f ca="1">IF(N564="买",E565/E564-1,0)-IF(O565=1,计算结果!B$17,0)</f>
        <v>6.2762071499589123E-3</v>
      </c>
      <c r="Q565" s="2">
        <f t="shared" ca="1" si="42"/>
        <v>3.8000333478325801</v>
      </c>
      <c r="R565" s="3">
        <f ca="1">1-Q565/MAX(Q$2:Q565)</f>
        <v>0</v>
      </c>
    </row>
    <row r="566" spans="1:18" x14ac:dyDescent="0.15">
      <c r="A566" s="1">
        <v>39213</v>
      </c>
      <c r="B566">
        <v>3696.29</v>
      </c>
      <c r="C566">
        <v>3715.37</v>
      </c>
      <c r="D566" s="22">
        <v>3629.71</v>
      </c>
      <c r="E566" s="22">
        <v>3702.61</v>
      </c>
      <c r="F566" s="16">
        <v>133773918208</v>
      </c>
      <c r="G566" s="3">
        <f t="shared" si="40"/>
        <v>-5.8799681031868056E-3</v>
      </c>
      <c r="H566" s="3">
        <f>1-E566/MAX(E$2:E566)</f>
        <v>5.8799681031868056E-3</v>
      </c>
      <c r="I566" s="44">
        <f>INT((ROW()-2)/计算结果!B$18+1)</f>
        <v>283</v>
      </c>
      <c r="J566" s="3">
        <f ca="1">IF(AND(I566=1,I566&lt;&gt;I565),0,IF(I566&gt;I565,OFFSET(E566,IF(SUM(OFFSET(I566,0,0,计算结果!B$18-1,1))/'000300'!I566=计算结果!B$18,计算结果!B$18-1,SUM(OFFSET(I566,0,0,计算结果!B$18,1))/'000300'!I566-1),0,1,1)/E565-1,J565))</f>
        <v>2.6607526896154088E-3</v>
      </c>
      <c r="K566" s="34">
        <f ca="1">IF(I566=1,0.02,IF(I566&gt;I565,IF(AND(J566&gt;0,J565&gt;0,MAX(OFFSET(C566,0,0,计算结果!B$18-1,1))&gt;MAX(OFFSET('000300'!C565,0,0,-计算结果!B$18+1,1))),K565+0.02,IF(AND(J566&lt;0,J565&lt;0,MIN(OFFSET(C566,0,0,计算结果!B$18-1,1))&lt;MIN(OFFSET('000300'!C565,0,0,-计算结果!B$18+1,1))),K565+0.02,0.02)),K565))</f>
        <v>0.02</v>
      </c>
      <c r="L566" s="34">
        <f ca="1">IF(I566&lt;&gt;I565,IF(OFFSET(J566,计算结果!B$18,0,1,1)&gt;0,MAX(OFFSET(C566,0,0,计算结果!B$18-1,1)),IF(OFFSET(J566,计算结果!B$18,0,1,1)&lt;0,MIN(OFFSET(D566,0,0,计算结果!B$18-1,1)),L565)),L565)</f>
        <v>3629.71</v>
      </c>
      <c r="M566" s="34">
        <f t="shared" ca="1" si="44"/>
        <v>2832.108188211429</v>
      </c>
      <c r="N566" s="33" t="str">
        <f t="shared" ca="1" si="43"/>
        <v>买</v>
      </c>
      <c r="O566" s="4" t="str">
        <f t="shared" ca="1" si="41"/>
        <v/>
      </c>
      <c r="P566" s="3">
        <f ca="1">IF(N565="买",E566/E565-1,0)-IF(O566=1,计算结果!B$17,0)</f>
        <v>-5.8799681031868056E-3</v>
      </c>
      <c r="Q566" s="2">
        <f t="shared" ca="1" si="42"/>
        <v>3.7776892729562785</v>
      </c>
      <c r="R566" s="3">
        <f ca="1">1-Q566/MAX(Q$2:Q566)</f>
        <v>5.8799681031866946E-3</v>
      </c>
    </row>
    <row r="567" spans="1:18" x14ac:dyDescent="0.15">
      <c r="A567" s="1">
        <v>39216</v>
      </c>
      <c r="B567">
        <v>3648.27</v>
      </c>
      <c r="C567">
        <v>3769.16</v>
      </c>
      <c r="D567" s="22">
        <v>3620.86</v>
      </c>
      <c r="E567" s="22">
        <v>3734.42</v>
      </c>
      <c r="F567" s="16">
        <v>137156730880</v>
      </c>
      <c r="G567" s="3">
        <f t="shared" si="40"/>
        <v>8.5912369922838128E-3</v>
      </c>
      <c r="H567" s="3">
        <f>1-E567/MAX(E$2:E567)</f>
        <v>0</v>
      </c>
      <c r="I567" s="44">
        <f>INT((ROW()-2)/计算结果!B$18+1)</f>
        <v>283</v>
      </c>
      <c r="J567" s="3">
        <f ca="1">IF(AND(I567=1,I567&lt;&gt;I566),0,IF(I567&gt;I566,OFFSET(E567,IF(SUM(OFFSET(I567,0,0,计算结果!B$18-1,1))/'000300'!I567=计算结果!B$18,计算结果!B$18-1,SUM(OFFSET(I567,0,0,计算结果!B$18,1))/'000300'!I567-1),0,1,1)/E566-1,J566))</f>
        <v>2.6607526896154088E-3</v>
      </c>
      <c r="K567" s="34">
        <f ca="1">IF(I567=1,0.02,IF(I567&gt;I566,IF(AND(J567&gt;0,J566&gt;0,MAX(OFFSET(C567,0,0,计算结果!B$18-1,1))&gt;MAX(OFFSET('000300'!C566,0,0,-计算结果!B$18+1,1))),K566+0.02,IF(AND(J567&lt;0,J566&lt;0,MIN(OFFSET(C567,0,0,计算结果!B$18-1,1))&lt;MIN(OFFSET('000300'!C566,0,0,-计算结果!B$18+1,1))),K566+0.02,0.02)),K566))</f>
        <v>0.02</v>
      </c>
      <c r="L567" s="34">
        <f ca="1">IF(I567&lt;&gt;I566,IF(OFFSET(J567,计算结果!B$18,0,1,1)&gt;0,MAX(OFFSET(C567,0,0,计算结果!B$18-1,1)),IF(OFFSET(J567,计算结果!B$18,0,1,1)&lt;0,MIN(OFFSET(D567,0,0,计算结果!B$18-1,1)),L566)),L566)</f>
        <v>3629.71</v>
      </c>
      <c r="M567" s="34">
        <f t="shared" ca="1" si="44"/>
        <v>2832.108188211429</v>
      </c>
      <c r="N567" s="33" t="str">
        <f t="shared" ca="1" si="43"/>
        <v>买</v>
      </c>
      <c r="O567" s="4" t="str">
        <f t="shared" ca="1" si="41"/>
        <v/>
      </c>
      <c r="P567" s="3">
        <f ca="1">IF(N566="买",E567/E566-1,0)-IF(O567=1,计算结果!B$17,0)</f>
        <v>8.5912369922838128E-3</v>
      </c>
      <c r="Q567" s="2">
        <f t="shared" ca="1" si="42"/>
        <v>3.8101442967834545</v>
      </c>
      <c r="R567" s="3">
        <f ca="1">1-Q567/MAX(Q$2:Q567)</f>
        <v>0</v>
      </c>
    </row>
    <row r="568" spans="1:18" x14ac:dyDescent="0.15">
      <c r="A568" s="1">
        <v>39217</v>
      </c>
      <c r="B568">
        <v>3739.05</v>
      </c>
      <c r="C568">
        <v>3751.64</v>
      </c>
      <c r="D568" s="22">
        <v>3600.21</v>
      </c>
      <c r="E568" s="22">
        <v>3604.64</v>
      </c>
      <c r="F568" s="16">
        <v>138220191744</v>
      </c>
      <c r="G568" s="3">
        <f t="shared" si="40"/>
        <v>-3.4752384573775941E-2</v>
      </c>
      <c r="H568" s="3">
        <f>1-E568/MAX(E$2:E568)</f>
        <v>3.4752384573775941E-2</v>
      </c>
      <c r="I568" s="44">
        <f>INT((ROW()-2)/计算结果!B$18+1)</f>
        <v>284</v>
      </c>
      <c r="J568" s="3">
        <f ca="1">IF(AND(I568=1,I568&lt;&gt;I567),0,IF(I568&gt;I567,OFFSET(E568,IF(SUM(OFFSET(I568,0,0,计算结果!B$18-1,1))/'000300'!I568=计算结果!B$18,计算结果!B$18-1,SUM(OFFSET(I568,0,0,计算结果!B$18,1))/'000300'!I568-1),0,1,1)/E567-1,J567))</f>
        <v>-9.1393040954150795E-3</v>
      </c>
      <c r="K568" s="34">
        <f ca="1">IF(I568=1,0.02,IF(I568&gt;I567,IF(AND(J568&gt;0,J567&gt;0,MAX(OFFSET(C568,0,0,计算结果!B$18-1,1))&gt;MAX(OFFSET('000300'!C567,0,0,-计算结果!B$18+1,1))),K567+0.02,IF(AND(J568&lt;0,J567&lt;0,MIN(OFFSET(C568,0,0,计算结果!B$18-1,1))&lt;MIN(OFFSET('000300'!C567,0,0,-计算结果!B$18+1,1))),K567+0.02,0.02)),K567))</f>
        <v>0.02</v>
      </c>
      <c r="L568" s="34">
        <f ca="1">IF(I568&lt;&gt;I567,IF(OFFSET(J568,计算结果!B$18,0,1,1)&gt;0,MAX(OFFSET(C568,0,0,计算结果!B$18-1,1)),IF(OFFSET(J568,计算结果!B$18,0,1,1)&lt;0,MIN(OFFSET(D568,0,0,计算结果!B$18-1,1)),L567)),L567)</f>
        <v>3751.64</v>
      </c>
      <c r="M568" s="34">
        <f t="shared" ca="1" si="44"/>
        <v>2850.4988244472006</v>
      </c>
      <c r="N568" s="33" t="str">
        <f t="shared" ca="1" si="43"/>
        <v>买</v>
      </c>
      <c r="O568" s="4" t="str">
        <f t="shared" ca="1" si="41"/>
        <v/>
      </c>
      <c r="P568" s="3">
        <f ca="1">IF(N567="买",E568/E567-1,0)-IF(O568=1,计算结果!B$17,0)</f>
        <v>-3.4752384573775941E-2</v>
      </c>
      <c r="Q568" s="2">
        <f t="shared" ca="1" si="42"/>
        <v>3.6777326969000566</v>
      </c>
      <c r="R568" s="3">
        <f ca="1">1-Q568/MAX(Q$2:Q568)</f>
        <v>3.4752384573775941E-2</v>
      </c>
    </row>
    <row r="569" spans="1:18" x14ac:dyDescent="0.15">
      <c r="A569" s="1">
        <v>39218</v>
      </c>
      <c r="B569">
        <v>3598</v>
      </c>
      <c r="C569">
        <v>3700.65</v>
      </c>
      <c r="D569" s="22">
        <v>3557.2</v>
      </c>
      <c r="E569" s="22">
        <v>3700.29</v>
      </c>
      <c r="F569" s="16">
        <v>126693810176</v>
      </c>
      <c r="G569" s="3">
        <f t="shared" si="40"/>
        <v>2.6535243463979841E-2</v>
      </c>
      <c r="H569" s="3">
        <f>1-E569/MAX(E$2:E569)</f>
        <v>9.1393040954150795E-3</v>
      </c>
      <c r="I569" s="44">
        <f>INT((ROW()-2)/计算结果!B$18+1)</f>
        <v>284</v>
      </c>
      <c r="J569" s="3">
        <f ca="1">IF(AND(I569=1,I569&lt;&gt;I568),0,IF(I569&gt;I568,OFFSET(E569,IF(SUM(OFFSET(I569,0,0,计算结果!B$18-1,1))/'000300'!I569=计算结果!B$18,计算结果!B$18-1,SUM(OFFSET(I569,0,0,计算结果!B$18,1))/'000300'!I569-1),0,1,1)/E568-1,J568))</f>
        <v>-9.1393040954150795E-3</v>
      </c>
      <c r="K569" s="34">
        <f ca="1">IF(I569=1,0.02,IF(I569&gt;I568,IF(AND(J569&gt;0,J568&gt;0,MAX(OFFSET(C569,0,0,计算结果!B$18-1,1))&gt;MAX(OFFSET('000300'!C568,0,0,-计算结果!B$18+1,1))),K568+0.02,IF(AND(J569&lt;0,J568&lt;0,MIN(OFFSET(C569,0,0,计算结果!B$18-1,1))&lt;MIN(OFFSET('000300'!C568,0,0,-计算结果!B$18+1,1))),K568+0.02,0.02)),K568))</f>
        <v>0.02</v>
      </c>
      <c r="L569" s="34">
        <f ca="1">IF(I569&lt;&gt;I568,IF(OFFSET(J569,计算结果!B$18,0,1,1)&gt;0,MAX(OFFSET(C569,0,0,计算结果!B$18-1,1)),IF(OFFSET(J569,计算结果!B$18,0,1,1)&lt;0,MIN(OFFSET(D569,0,0,计算结果!B$18-1,1)),L568)),L568)</f>
        <v>3751.64</v>
      </c>
      <c r="M569" s="34">
        <f t="shared" ca="1" si="44"/>
        <v>2850.4988244472006</v>
      </c>
      <c r="N569" s="33" t="str">
        <f t="shared" ca="1" si="43"/>
        <v>买</v>
      </c>
      <c r="O569" s="4" t="str">
        <f t="shared" ca="1" si="41"/>
        <v/>
      </c>
      <c r="P569" s="3">
        <f ca="1">IF(N568="买",E569/E568-1,0)-IF(O569=1,计算结果!B$17,0)</f>
        <v>2.6535243463979841E-2</v>
      </c>
      <c r="Q569" s="2">
        <f t="shared" ca="1" si="42"/>
        <v>3.7753222294077387</v>
      </c>
      <c r="R569" s="3">
        <f ca="1">1-Q569/MAX(Q$2:Q569)</f>
        <v>9.1393040954151905E-3</v>
      </c>
    </row>
    <row r="570" spans="1:18" x14ac:dyDescent="0.15">
      <c r="A570" s="1">
        <v>39219</v>
      </c>
      <c r="B570">
        <v>3716.44</v>
      </c>
      <c r="C570">
        <v>3794.16</v>
      </c>
      <c r="D570" s="22">
        <v>3705.27</v>
      </c>
      <c r="E570" s="22">
        <v>3778.6</v>
      </c>
      <c r="F570" s="16">
        <v>135459102720</v>
      </c>
      <c r="G570" s="3">
        <f t="shared" si="40"/>
        <v>2.116320612708722E-2</v>
      </c>
      <c r="H570" s="3">
        <f>1-E570/MAX(E$2:E570)</f>
        <v>0</v>
      </c>
      <c r="I570" s="44">
        <f>INT((ROW()-2)/计算结果!B$18+1)</f>
        <v>285</v>
      </c>
      <c r="J570" s="3">
        <f ca="1">IF(AND(I570=1,I570&lt;&gt;I569),0,IF(I570&gt;I569,OFFSET(E570,IF(SUM(OFFSET(I570,0,0,计算结果!B$18-1,1))/'000300'!I570=计算结果!B$18,计算结果!B$18-1,SUM(OFFSET(I570,0,0,计算结果!B$18,1))/'000300'!I570-1),0,1,1)/E569-1,J569))</f>
        <v>2.0630815422574944E-2</v>
      </c>
      <c r="K570" s="34">
        <f ca="1">IF(I570=1,0.02,IF(I570&gt;I569,IF(AND(J570&gt;0,J569&gt;0,MAX(OFFSET(C570,0,0,计算结果!B$18-1,1))&gt;MAX(OFFSET('000300'!C569,0,0,-计算结果!B$18+1,1))),K569+0.02,IF(AND(J570&lt;0,J569&lt;0,MIN(OFFSET(C570,0,0,计算结果!B$18-1,1))&lt;MIN(OFFSET('000300'!C569,0,0,-计算结果!B$18+1,1))),K569+0.02,0.02)),K569))</f>
        <v>0.02</v>
      </c>
      <c r="L570" s="34">
        <f ca="1">IF(I570&lt;&gt;I569,IF(OFFSET(J570,计算结果!B$18,0,1,1)&gt;0,MAX(OFFSET(C570,0,0,计算结果!B$18-1,1)),IF(OFFSET(J570,计算结果!B$18,0,1,1)&lt;0,MIN(OFFSET(D570,0,0,计算结果!B$18-1,1)),L569)),L569)</f>
        <v>3794.16</v>
      </c>
      <c r="M570" s="34">
        <f t="shared" ca="1" si="44"/>
        <v>2869.3720479582566</v>
      </c>
      <c r="N570" s="33" t="str">
        <f t="shared" ca="1" si="43"/>
        <v>买</v>
      </c>
      <c r="O570" s="4" t="str">
        <f t="shared" ca="1" si="41"/>
        <v/>
      </c>
      <c r="P570" s="3">
        <f ca="1">IF(N569="买",E570/E569-1,0)-IF(O570=1,计算结果!B$17,0)</f>
        <v>2.116320612708722E-2</v>
      </c>
      <c r="Q570" s="2">
        <f t="shared" ca="1" si="42"/>
        <v>3.8552201519448692</v>
      </c>
      <c r="R570" s="3">
        <f ca="1">1-Q570/MAX(Q$2:Q570)</f>
        <v>0</v>
      </c>
    </row>
    <row r="571" spans="1:18" x14ac:dyDescent="0.15">
      <c r="A571" s="1">
        <v>39220</v>
      </c>
      <c r="B571">
        <v>3771.27</v>
      </c>
      <c r="C571">
        <v>3805.21</v>
      </c>
      <c r="D571" s="22">
        <v>3746.24</v>
      </c>
      <c r="E571" s="22">
        <v>3776.63</v>
      </c>
      <c r="F571" s="16">
        <v>120741773312</v>
      </c>
      <c r="G571" s="3">
        <f t="shared" si="40"/>
        <v>-5.2135711639222926E-4</v>
      </c>
      <c r="H571" s="3">
        <f>1-E571/MAX(E$2:E571)</f>
        <v>5.2135711639222926E-4</v>
      </c>
      <c r="I571" s="44">
        <f>INT((ROW()-2)/计算结果!B$18+1)</f>
        <v>285</v>
      </c>
      <c r="J571" s="3">
        <f ca="1">IF(AND(I571=1,I571&lt;&gt;I570),0,IF(I571&gt;I570,OFFSET(E571,IF(SUM(OFFSET(I571,0,0,计算结果!B$18-1,1))/'000300'!I571=计算结果!B$18,计算结果!B$18-1,SUM(OFFSET(I571,0,0,计算结果!B$18,1))/'000300'!I571-1),0,1,1)/E570-1,J570))</f>
        <v>2.0630815422574944E-2</v>
      </c>
      <c r="K571" s="34">
        <f ca="1">IF(I571=1,0.02,IF(I571&gt;I570,IF(AND(J571&gt;0,J570&gt;0,MAX(OFFSET(C571,0,0,计算结果!B$18-1,1))&gt;MAX(OFFSET('000300'!C570,0,0,-计算结果!B$18+1,1))),K570+0.02,IF(AND(J571&lt;0,J570&lt;0,MIN(OFFSET(C571,0,0,计算结果!B$18-1,1))&lt;MIN(OFFSET('000300'!C570,0,0,-计算结果!B$18+1,1))),K570+0.02,0.02)),K570))</f>
        <v>0.02</v>
      </c>
      <c r="L571" s="34">
        <f ca="1">IF(I571&lt;&gt;I570,IF(OFFSET(J571,计算结果!B$18,0,1,1)&gt;0,MAX(OFFSET(C571,0,0,计算结果!B$18-1,1)),IF(OFFSET(J571,计算结果!B$18,0,1,1)&lt;0,MIN(OFFSET(D571,0,0,计算结果!B$18-1,1)),L570)),L570)</f>
        <v>3794.16</v>
      </c>
      <c r="M571" s="34">
        <f t="shared" ca="1" si="44"/>
        <v>2869.3720479582566</v>
      </c>
      <c r="N571" s="33" t="str">
        <f t="shared" ca="1" si="43"/>
        <v>买</v>
      </c>
      <c r="O571" s="4" t="str">
        <f t="shared" ca="1" si="41"/>
        <v/>
      </c>
      <c r="P571" s="3">
        <f ca="1">IF(N570="买",E571/E570-1,0)-IF(O571=1,计算结果!B$17,0)</f>
        <v>-5.2135711639222926E-4</v>
      </c>
      <c r="Q571" s="2">
        <f t="shared" ca="1" si="42"/>
        <v>3.8532102054833941</v>
      </c>
      <c r="R571" s="3">
        <f ca="1">1-Q571/MAX(Q$2:Q571)</f>
        <v>5.2135711639222926E-4</v>
      </c>
    </row>
    <row r="572" spans="1:18" x14ac:dyDescent="0.15">
      <c r="A572" s="1">
        <v>39223</v>
      </c>
      <c r="B572">
        <v>3650.8</v>
      </c>
      <c r="C572">
        <v>3843.84</v>
      </c>
      <c r="D572" s="22">
        <v>3643.08</v>
      </c>
      <c r="E572" s="22">
        <v>3831.44</v>
      </c>
      <c r="F572" s="16">
        <v>145129799680</v>
      </c>
      <c r="G572" s="3">
        <f t="shared" si="40"/>
        <v>1.4512938784048135E-2</v>
      </c>
      <c r="H572" s="3">
        <f>1-E572/MAX(E$2:E572)</f>
        <v>0</v>
      </c>
      <c r="I572" s="44">
        <f>INT((ROW()-2)/计算结果!B$18+1)</f>
        <v>286</v>
      </c>
      <c r="J572" s="3">
        <f ca="1">IF(AND(I572=1,I572&lt;&gt;I571),0,IF(I572&gt;I571,OFFSET(E572,IF(SUM(OFFSET(I572,0,0,计算结果!B$18-1,1))/'000300'!I572=计算结果!B$18,计算结果!B$18-1,SUM(OFFSET(I572,0,0,计算结果!B$18,1))/'000300'!I572-1),0,1,1)/E571-1,J571))</f>
        <v>2.4852844996729795E-2</v>
      </c>
      <c r="K572" s="34">
        <f ca="1">IF(I572=1,0.02,IF(I572&gt;I571,IF(AND(J572&gt;0,J571&gt;0,MAX(OFFSET(C572,0,0,计算结果!B$18-1,1))&gt;MAX(OFFSET('000300'!C571,0,0,-计算结果!B$18+1,1))),K571+0.02,IF(AND(J572&lt;0,J571&lt;0,MIN(OFFSET(C572,0,0,计算结果!B$18-1,1))&lt;MIN(OFFSET('000300'!C571,0,0,-计算结果!B$18+1,1))),K571+0.02,0.02)),K571))</f>
        <v>0.04</v>
      </c>
      <c r="L572" s="34">
        <f ca="1">IF(I572&lt;&gt;I571,IF(OFFSET(J572,计算结果!B$18,0,1,1)&gt;0,MAX(OFFSET(C572,0,0,计算结果!B$18-1,1)),IF(OFFSET(J572,计算结果!B$18,0,1,1)&lt;0,MIN(OFFSET(D572,0,0,计算结果!B$18-1,1)),L571)),L571)</f>
        <v>3843.84</v>
      </c>
      <c r="M572" s="34">
        <f t="shared" ca="1" si="44"/>
        <v>2908.3507660399264</v>
      </c>
      <c r="N572" s="33" t="str">
        <f t="shared" ca="1" si="43"/>
        <v>买</v>
      </c>
      <c r="O572" s="4" t="str">
        <f t="shared" ca="1" si="41"/>
        <v/>
      </c>
      <c r="P572" s="3">
        <f ca="1">IF(N571="买",E572/E571-1,0)-IF(O572=1,计算结果!B$17,0)</f>
        <v>1.4512938784048135E-2</v>
      </c>
      <c r="Q572" s="2">
        <f t="shared" ca="1" si="42"/>
        <v>3.9091316093176443</v>
      </c>
      <c r="R572" s="3">
        <f ca="1">1-Q572/MAX(Q$2:Q572)</f>
        <v>0</v>
      </c>
    </row>
    <row r="573" spans="1:18" x14ac:dyDescent="0.15">
      <c r="A573" s="1">
        <v>39224</v>
      </c>
      <c r="B573">
        <v>3849.04</v>
      </c>
      <c r="C573">
        <v>3893.19</v>
      </c>
      <c r="D573" s="22">
        <v>3849.04</v>
      </c>
      <c r="E573" s="22">
        <v>3870.49</v>
      </c>
      <c r="F573" s="16">
        <v>161323368448</v>
      </c>
      <c r="G573" s="3">
        <f t="shared" si="40"/>
        <v>1.0191990478775503E-2</v>
      </c>
      <c r="H573" s="3">
        <f>1-E573/MAX(E$2:E573)</f>
        <v>0</v>
      </c>
      <c r="I573" s="44">
        <f>INT((ROW()-2)/计算结果!B$18+1)</f>
        <v>286</v>
      </c>
      <c r="J573" s="3">
        <f ca="1">IF(AND(I573=1,I573&lt;&gt;I572),0,IF(I573&gt;I572,OFFSET(E573,IF(SUM(OFFSET(I573,0,0,计算结果!B$18-1,1))/'000300'!I573=计算结果!B$18,计算结果!B$18-1,SUM(OFFSET(I573,0,0,计算结果!B$18,1))/'000300'!I573-1),0,1,1)/E572-1,J572))</f>
        <v>2.4852844996729795E-2</v>
      </c>
      <c r="K573" s="34">
        <f ca="1">IF(I573=1,0.02,IF(I573&gt;I572,IF(AND(J573&gt;0,J572&gt;0,MAX(OFFSET(C573,0,0,计算结果!B$18-1,1))&gt;MAX(OFFSET('000300'!C572,0,0,-计算结果!B$18+1,1))),K572+0.02,IF(AND(J573&lt;0,J572&lt;0,MIN(OFFSET(C573,0,0,计算结果!B$18-1,1))&lt;MIN(OFFSET('000300'!C572,0,0,-计算结果!B$18+1,1))),K572+0.02,0.02)),K572))</f>
        <v>0.04</v>
      </c>
      <c r="L573" s="34">
        <f ca="1">IF(I573&lt;&gt;I572,IF(OFFSET(J573,计算结果!B$18,0,1,1)&gt;0,MAX(OFFSET(C573,0,0,计算结果!B$18-1,1)),IF(OFFSET(J573,计算结果!B$18,0,1,1)&lt;0,MIN(OFFSET(D573,0,0,计算结果!B$18-1,1)),L572)),L572)</f>
        <v>3843.84</v>
      </c>
      <c r="M573" s="34">
        <f t="shared" ca="1" si="44"/>
        <v>2908.3507660399264</v>
      </c>
      <c r="N573" s="33" t="str">
        <f t="shared" ca="1" si="43"/>
        <v>买</v>
      </c>
      <c r="O573" s="4" t="str">
        <f t="shared" ca="1" si="41"/>
        <v/>
      </c>
      <c r="P573" s="3">
        <f ca="1">IF(N572="买",E573/E572-1,0)-IF(O573=1,计算结果!B$17,0)</f>
        <v>1.0191990478775503E-2</v>
      </c>
      <c r="Q573" s="2">
        <f t="shared" ca="1" si="42"/>
        <v>3.9489734414600899</v>
      </c>
      <c r="R573" s="3">
        <f ca="1">1-Q573/MAX(Q$2:Q573)</f>
        <v>0</v>
      </c>
    </row>
    <row r="574" spans="1:18" x14ac:dyDescent="0.15">
      <c r="A574" s="1">
        <v>39225</v>
      </c>
      <c r="B574">
        <v>3879.76</v>
      </c>
      <c r="C574">
        <v>3939.49</v>
      </c>
      <c r="D574" s="22">
        <v>3853.91</v>
      </c>
      <c r="E574" s="22">
        <v>3938.95</v>
      </c>
      <c r="F574" s="16">
        <v>147494469632</v>
      </c>
      <c r="G574" s="3">
        <f t="shared" si="40"/>
        <v>1.7687682954871331E-2</v>
      </c>
      <c r="H574" s="3">
        <f>1-E574/MAX(E$2:E574)</f>
        <v>0</v>
      </c>
      <c r="I574" s="44">
        <f>INT((ROW()-2)/计算结果!B$18+1)</f>
        <v>287</v>
      </c>
      <c r="J574" s="3">
        <f ca="1">IF(AND(I574=1,I574&lt;&gt;I573),0,IF(I574&gt;I573,OFFSET(E574,IF(SUM(OFFSET(I574,0,0,计算结果!B$18-1,1))/'000300'!I574=计算结果!B$18,计算结果!B$18-1,SUM(OFFSET(I574,0,0,计算结果!B$18,1))/'000300'!I574-1),0,1,1)/E573-1,J573))</f>
        <v>1.2727070732646339E-2</v>
      </c>
      <c r="K574" s="34">
        <f ca="1">IF(I574=1,0.02,IF(I574&gt;I573,IF(AND(J574&gt;0,J573&gt;0,MAX(OFFSET(C574,0,0,计算结果!B$18-1,1))&gt;MAX(OFFSET('000300'!C573,0,0,-计算结果!B$18+1,1))),K573+0.02,IF(AND(J574&lt;0,J573&lt;0,MIN(OFFSET(C574,0,0,计算结果!B$18-1,1))&lt;MIN(OFFSET('000300'!C573,0,0,-计算结果!B$18+1,1))),K573+0.02,0.02)),K573))</f>
        <v>0.06</v>
      </c>
      <c r="L574" s="34">
        <f ca="1">IF(I574&lt;&gt;I573,IF(OFFSET(J574,计算结果!B$18,0,1,1)&gt;0,MAX(OFFSET(C574,0,0,计算结果!B$18-1,1)),IF(OFFSET(J574,计算结果!B$18,0,1,1)&lt;0,MIN(OFFSET(D574,0,0,计算结果!B$18-1,1)),L573)),L573)</f>
        <v>3939.49</v>
      </c>
      <c r="M574" s="34">
        <f t="shared" ca="1" si="44"/>
        <v>2970.219120077531</v>
      </c>
      <c r="N574" s="33" t="str">
        <f t="shared" ca="1" si="43"/>
        <v>买</v>
      </c>
      <c r="O574" s="4" t="str">
        <f t="shared" ca="1" si="41"/>
        <v/>
      </c>
      <c r="P574" s="3">
        <f ca="1">IF(N573="买",E574/E573-1,0)-IF(O574=1,计算结果!B$17,0)</f>
        <v>1.7687682954871331E-2</v>
      </c>
      <c r="Q574" s="2">
        <f t="shared" ca="1" si="42"/>
        <v>4.0188216316898435</v>
      </c>
      <c r="R574" s="3">
        <f ca="1">1-Q574/MAX(Q$2:Q574)</f>
        <v>0</v>
      </c>
    </row>
    <row r="575" spans="1:18" x14ac:dyDescent="0.15">
      <c r="A575" s="1">
        <v>39226</v>
      </c>
      <c r="B575">
        <v>3953.89</v>
      </c>
      <c r="C575">
        <v>3972.58</v>
      </c>
      <c r="D575" s="22">
        <v>3858.51</v>
      </c>
      <c r="E575" s="22">
        <v>3919.75</v>
      </c>
      <c r="F575" s="16">
        <v>172374228992</v>
      </c>
      <c r="G575" s="3">
        <f t="shared" si="40"/>
        <v>-4.8743954607192164E-3</v>
      </c>
      <c r="H575" s="3">
        <f>1-E575/MAX(E$2:E575)</f>
        <v>4.8743954607192164E-3</v>
      </c>
      <c r="I575" s="44">
        <f>INT((ROW()-2)/计算结果!B$18+1)</f>
        <v>287</v>
      </c>
      <c r="J575" s="3">
        <f ca="1">IF(AND(I575=1,I575&lt;&gt;I574),0,IF(I575&gt;I574,OFFSET(E575,IF(SUM(OFFSET(I575,0,0,计算结果!B$18-1,1))/'000300'!I575=计算结果!B$18,计算结果!B$18-1,SUM(OFFSET(I575,0,0,计算结果!B$18,1))/'000300'!I575-1),0,1,1)/E574-1,J574))</f>
        <v>1.2727070732646339E-2</v>
      </c>
      <c r="K575" s="34">
        <f ca="1">IF(I575=1,0.02,IF(I575&gt;I574,IF(AND(J575&gt;0,J574&gt;0,MAX(OFFSET(C575,0,0,计算结果!B$18-1,1))&gt;MAX(OFFSET('000300'!C574,0,0,-计算结果!B$18+1,1))),K574+0.02,IF(AND(J575&lt;0,J574&lt;0,MIN(OFFSET(C575,0,0,计算结果!B$18-1,1))&lt;MIN(OFFSET('000300'!C574,0,0,-计算结果!B$18+1,1))),K574+0.02,0.02)),K574))</f>
        <v>0.06</v>
      </c>
      <c r="L575" s="34">
        <f ca="1">IF(I575&lt;&gt;I574,IF(OFFSET(J575,计算结果!B$18,0,1,1)&gt;0,MAX(OFFSET(C575,0,0,计算结果!B$18-1,1)),IF(OFFSET(J575,计算结果!B$18,0,1,1)&lt;0,MIN(OFFSET(D575,0,0,计算结果!B$18-1,1)),L574)),L574)</f>
        <v>3939.49</v>
      </c>
      <c r="M575" s="34">
        <f t="shared" ca="1" si="44"/>
        <v>2970.219120077531</v>
      </c>
      <c r="N575" s="33" t="str">
        <f t="shared" ca="1" si="43"/>
        <v>买</v>
      </c>
      <c r="O575" s="4" t="str">
        <f t="shared" ca="1" si="41"/>
        <v/>
      </c>
      <c r="P575" s="3">
        <f ca="1">IF(N574="买",E575/E574-1,0)-IF(O575=1,计算结果!B$17,0)</f>
        <v>-4.8743954607192164E-3</v>
      </c>
      <c r="Q575" s="2">
        <f t="shared" ca="1" si="42"/>
        <v>3.9992323057708945</v>
      </c>
      <c r="R575" s="3">
        <f ca="1">1-Q575/MAX(Q$2:Q575)</f>
        <v>4.8743954607192164E-3</v>
      </c>
    </row>
    <row r="576" spans="1:18" x14ac:dyDescent="0.15">
      <c r="A576" s="1">
        <v>39227</v>
      </c>
      <c r="B576">
        <v>3907.73</v>
      </c>
      <c r="C576">
        <v>3996.85</v>
      </c>
      <c r="D576" s="22">
        <v>3888.31</v>
      </c>
      <c r="E576" s="22">
        <v>3985.25</v>
      </c>
      <c r="F576" s="16">
        <v>150809051136</v>
      </c>
      <c r="G576" s="3">
        <f t="shared" si="40"/>
        <v>1.6710249378149022E-2</v>
      </c>
      <c r="H576" s="3">
        <f>1-E576/MAX(E$2:E576)</f>
        <v>0</v>
      </c>
      <c r="I576" s="44">
        <f>INT((ROW()-2)/计算结果!B$18+1)</f>
        <v>288</v>
      </c>
      <c r="J576" s="3">
        <f ca="1">IF(AND(I576=1,I576&lt;&gt;I575),0,IF(I576&gt;I575,OFFSET(E576,IF(SUM(OFFSET(I576,0,0,计算结果!B$18-1,1))/'000300'!I576=计算结果!B$18,计算结果!B$18-1,SUM(OFFSET(I576,0,0,计算结果!B$18,1))/'000300'!I576-1),0,1,1)/E575-1,J575))</f>
        <v>3.8989731487977464E-2</v>
      </c>
      <c r="K576" s="34">
        <f ca="1">IF(I576=1,0.02,IF(I576&gt;I575,IF(AND(J576&gt;0,J575&gt;0,MAX(OFFSET(C576,0,0,计算结果!B$18-1,1))&gt;MAX(OFFSET('000300'!C575,0,0,-计算结果!B$18+1,1))),K575+0.02,IF(AND(J576&lt;0,J575&lt;0,MIN(OFFSET(C576,0,0,计算结果!B$18-1,1))&lt;MIN(OFFSET('000300'!C575,0,0,-计算结果!B$18+1,1))),K575+0.02,0.02)),K575))</f>
        <v>0.08</v>
      </c>
      <c r="L576" s="34">
        <f ca="1">IF(I576&lt;&gt;I575,IF(OFFSET(J576,计算结果!B$18,0,1,1)&gt;0,MAX(OFFSET(C576,0,0,计算结果!B$18-1,1)),IF(OFFSET(J576,计算结果!B$18,0,1,1)&lt;0,MIN(OFFSET(D576,0,0,计算结果!B$18-1,1)),L575)),L575)</f>
        <v>3888.31</v>
      </c>
      <c r="M576" s="34">
        <f t="shared" ca="1" si="44"/>
        <v>3043.6663904713287</v>
      </c>
      <c r="N576" s="33" t="str">
        <f t="shared" ca="1" si="43"/>
        <v>买</v>
      </c>
      <c r="O576" s="4" t="str">
        <f t="shared" ca="1" si="41"/>
        <v/>
      </c>
      <c r="P576" s="3">
        <f ca="1">IF(N575="买",E576/E575-1,0)-IF(O576=1,计算结果!B$17,0)</f>
        <v>1.6710249378149022E-2</v>
      </c>
      <c r="Q576" s="2">
        <f t="shared" ca="1" si="42"/>
        <v>4.0660604749214757</v>
      </c>
      <c r="R576" s="3">
        <f ca="1">1-Q576/MAX(Q$2:Q576)</f>
        <v>0</v>
      </c>
    </row>
    <row r="577" spans="1:18" x14ac:dyDescent="0.15">
      <c r="A577" s="1">
        <v>39230</v>
      </c>
      <c r="B577">
        <v>4033.92</v>
      </c>
      <c r="C577">
        <v>4091.94</v>
      </c>
      <c r="D577" s="22">
        <v>4027.36</v>
      </c>
      <c r="E577" s="22">
        <v>4072.58</v>
      </c>
      <c r="F577" s="16">
        <v>183212933120</v>
      </c>
      <c r="G577" s="3">
        <f t="shared" si="40"/>
        <v>2.1913305313342901E-2</v>
      </c>
      <c r="H577" s="3">
        <f>1-E577/MAX(E$2:E577)</f>
        <v>0</v>
      </c>
      <c r="I577" s="44">
        <f>INT((ROW()-2)/计算结果!B$18+1)</f>
        <v>288</v>
      </c>
      <c r="J577" s="3">
        <f ca="1">IF(AND(I577=1,I577&lt;&gt;I576),0,IF(I577&gt;I576,OFFSET(E577,IF(SUM(OFFSET(I577,0,0,计算结果!B$18-1,1))/'000300'!I577=计算结果!B$18,计算结果!B$18-1,SUM(OFFSET(I577,0,0,计算结果!B$18,1))/'000300'!I577-1),0,1,1)/E576-1,J576))</f>
        <v>3.8989731487977464E-2</v>
      </c>
      <c r="K577" s="34">
        <f ca="1">IF(I577=1,0.02,IF(I577&gt;I576,IF(AND(J577&gt;0,J576&gt;0,MAX(OFFSET(C577,0,0,计算结果!B$18-1,1))&gt;MAX(OFFSET('000300'!C576,0,0,-计算结果!B$18+1,1))),K576+0.02,IF(AND(J577&lt;0,J576&lt;0,MIN(OFFSET(C577,0,0,计算结果!B$18-1,1))&lt;MIN(OFFSET('000300'!C576,0,0,-计算结果!B$18+1,1))),K576+0.02,0.02)),K576))</f>
        <v>0.08</v>
      </c>
      <c r="L577" s="34">
        <f ca="1">IF(I577&lt;&gt;I576,IF(OFFSET(J577,计算结果!B$18,0,1,1)&gt;0,MAX(OFFSET(C577,0,0,计算结果!B$18-1,1)),IF(OFFSET(J577,计算结果!B$18,0,1,1)&lt;0,MIN(OFFSET(D577,0,0,计算结果!B$18-1,1)),L576)),L576)</f>
        <v>3888.31</v>
      </c>
      <c r="M577" s="34">
        <f t="shared" ca="1" si="44"/>
        <v>3043.6663904713287</v>
      </c>
      <c r="N577" s="33" t="str">
        <f t="shared" ca="1" si="43"/>
        <v>买</v>
      </c>
      <c r="O577" s="4" t="str">
        <f t="shared" ca="1" si="41"/>
        <v/>
      </c>
      <c r="P577" s="3">
        <f ca="1">IF(N576="买",E577/E576-1,0)-IF(O577=1,计算结果!B$17,0)</f>
        <v>2.1913305313342901E-2</v>
      </c>
      <c r="Q577" s="2">
        <f t="shared" ca="1" si="42"/>
        <v>4.1551612995309464</v>
      </c>
      <c r="R577" s="3">
        <f ca="1">1-Q577/MAX(Q$2:Q577)</f>
        <v>0</v>
      </c>
    </row>
    <row r="578" spans="1:18" x14ac:dyDescent="0.15">
      <c r="A578" s="1">
        <v>39231</v>
      </c>
      <c r="B578">
        <v>4090.9</v>
      </c>
      <c r="C578">
        <v>4168.53</v>
      </c>
      <c r="D578" s="22">
        <v>4079.87</v>
      </c>
      <c r="E578" s="22">
        <v>4168.29</v>
      </c>
      <c r="F578" s="16">
        <v>179476692992</v>
      </c>
      <c r="G578" s="3">
        <f t="shared" si="40"/>
        <v>2.3501073029873032E-2</v>
      </c>
      <c r="H578" s="3">
        <f>1-E578/MAX(E$2:E578)</f>
        <v>0</v>
      </c>
      <c r="I578" s="44">
        <f>INT((ROW()-2)/计算结果!B$18+1)</f>
        <v>289</v>
      </c>
      <c r="J578" s="3">
        <f ca="1">IF(AND(I578=1,I578&lt;&gt;I577),0,IF(I578&gt;I577,OFFSET(E578,IF(SUM(OFFSET(I578,0,0,计算结果!B$18-1,1))/'000300'!I578=计算结果!B$18,计算结果!B$18-1,SUM(OFFSET(I578,0,0,计算结果!B$18,1))/'000300'!I578-1),0,1,1)/E577-1,J577))</f>
        <v>-4.5700759714971784E-2</v>
      </c>
      <c r="K578" s="34">
        <f ca="1">IF(I578=1,0.02,IF(I578&gt;I577,IF(AND(J578&gt;0,J577&gt;0,MAX(OFFSET(C578,0,0,计算结果!B$18-1,1))&gt;MAX(OFFSET('000300'!C577,0,0,-计算结果!B$18+1,1))),K577+0.02,IF(AND(J578&lt;0,J577&lt;0,MIN(OFFSET(C578,0,0,计算结果!B$18-1,1))&lt;MIN(OFFSET('000300'!C577,0,0,-计算结果!B$18+1,1))),K577+0.02,0.02)),K577))</f>
        <v>0.02</v>
      </c>
      <c r="L578" s="34">
        <f ca="1">IF(I578&lt;&gt;I577,IF(OFFSET(J578,计算结果!B$18,0,1,1)&gt;0,MAX(OFFSET(C578,0,0,计算结果!B$18-1,1)),IF(OFFSET(J578,计算结果!B$18,0,1,1)&lt;0,MIN(OFFSET(D578,0,0,计算结果!B$18-1,1)),L577)),L577)</f>
        <v>4079.87</v>
      </c>
      <c r="M578" s="34">
        <f t="shared" ca="1" si="44"/>
        <v>3064.3904626619019</v>
      </c>
      <c r="N578" s="33" t="str">
        <f t="shared" ca="1" si="43"/>
        <v>买</v>
      </c>
      <c r="O578" s="4" t="str">
        <f t="shared" ca="1" si="41"/>
        <v/>
      </c>
      <c r="P578" s="3">
        <f ca="1">IF(N577="买",E578/E577-1,0)-IF(O578=1,计算结果!B$17,0)</f>
        <v>2.3501073029873032E-2</v>
      </c>
      <c r="Q578" s="2">
        <f t="shared" ca="1" si="42"/>
        <v>4.2528120486821255</v>
      </c>
      <c r="R578" s="3">
        <f ca="1">1-Q578/MAX(Q$2:Q578)</f>
        <v>0</v>
      </c>
    </row>
    <row r="579" spans="1:18" x14ac:dyDescent="0.15">
      <c r="A579" s="1">
        <v>39232</v>
      </c>
      <c r="B579">
        <v>3906.04</v>
      </c>
      <c r="C579">
        <v>4104.2</v>
      </c>
      <c r="D579" s="22">
        <v>3849.7</v>
      </c>
      <c r="E579" s="22">
        <v>3886.46</v>
      </c>
      <c r="F579" s="16">
        <v>210318901248</v>
      </c>
      <c r="G579" s="3">
        <f t="shared" ref="G579:G642" si="45">E579/E578-1</f>
        <v>-6.7612858030511314E-2</v>
      </c>
      <c r="H579" s="3">
        <f>1-E579/MAX(E$2:E579)</f>
        <v>6.7612858030511314E-2</v>
      </c>
      <c r="I579" s="44">
        <f>INT((ROW()-2)/计算结果!B$18+1)</f>
        <v>289</v>
      </c>
      <c r="J579" s="3">
        <f ca="1">IF(AND(I579=1,I579&lt;&gt;I578),0,IF(I579&gt;I578,OFFSET(E579,IF(SUM(OFFSET(I579,0,0,计算结果!B$18-1,1))/'000300'!I579=计算结果!B$18,计算结果!B$18-1,SUM(OFFSET(I579,0,0,计算结果!B$18,1))/'000300'!I579-1),0,1,1)/E578-1,J578))</f>
        <v>-4.5700759714971784E-2</v>
      </c>
      <c r="K579" s="34">
        <f ca="1">IF(I579=1,0.02,IF(I579&gt;I578,IF(AND(J579&gt;0,J578&gt;0,MAX(OFFSET(C579,0,0,计算结果!B$18-1,1))&gt;MAX(OFFSET('000300'!C578,0,0,-计算结果!B$18+1,1))),K578+0.02,IF(AND(J579&lt;0,J578&lt;0,MIN(OFFSET(C579,0,0,计算结果!B$18-1,1))&lt;MIN(OFFSET('000300'!C578,0,0,-计算结果!B$18+1,1))),K578+0.02,0.02)),K578))</f>
        <v>0.02</v>
      </c>
      <c r="L579" s="34">
        <f ca="1">IF(I579&lt;&gt;I578,IF(OFFSET(J579,计算结果!B$18,0,1,1)&gt;0,MAX(OFFSET(C579,0,0,计算结果!B$18-1,1)),IF(OFFSET(J579,计算结果!B$18,0,1,1)&lt;0,MIN(OFFSET(D579,0,0,计算结果!B$18-1,1)),L578)),L578)</f>
        <v>4079.87</v>
      </c>
      <c r="M579" s="34">
        <f t="shared" ca="1" si="44"/>
        <v>3064.3904626619019</v>
      </c>
      <c r="N579" s="33" t="str">
        <f t="shared" ca="1" si="43"/>
        <v>买</v>
      </c>
      <c r="O579" s="4" t="str">
        <f t="shared" ca="1" si="41"/>
        <v/>
      </c>
      <c r="P579" s="3">
        <f ca="1">IF(N578="买",E579/E578-1,0)-IF(O579=1,计算结果!B$17,0)</f>
        <v>-6.7612858030511314E-2</v>
      </c>
      <c r="Q579" s="2">
        <f t="shared" ca="1" si="42"/>
        <v>3.9652672714041328</v>
      </c>
      <c r="R579" s="3">
        <f ca="1">1-Q579/MAX(Q$2:Q579)</f>
        <v>6.7612858030511314E-2</v>
      </c>
    </row>
    <row r="580" spans="1:18" x14ac:dyDescent="0.15">
      <c r="A580" s="1">
        <v>39233</v>
      </c>
      <c r="B580">
        <v>3828.92</v>
      </c>
      <c r="C580">
        <v>3991.73</v>
      </c>
      <c r="D580" s="22">
        <v>3683.56</v>
      </c>
      <c r="E580" s="22">
        <v>3927.95</v>
      </c>
      <c r="F580" s="16">
        <v>193671970816</v>
      </c>
      <c r="G580" s="3">
        <f t="shared" si="45"/>
        <v>1.0675524770613842E-2</v>
      </c>
      <c r="H580" s="3">
        <f>1-E580/MAX(E$2:E580)</f>
        <v>5.7659136000614231E-2</v>
      </c>
      <c r="I580" s="44">
        <f>INT((ROW()-2)/计算结果!B$18+1)</f>
        <v>290</v>
      </c>
      <c r="J580" s="3">
        <f ca="1">IF(AND(I580=1,I580&lt;&gt;I579),0,IF(I580&gt;I579,OFFSET(E580,IF(SUM(OFFSET(I580,0,0,计算结果!B$18-1,1))/'000300'!I580=计算结果!B$18,计算结果!B$18-1,SUM(OFFSET(I580,0,0,计算结果!B$18,1))/'000300'!I580-1),0,1,1)/E579-1,J579))</f>
        <v>-2.1227543831661699E-2</v>
      </c>
      <c r="K580" s="34">
        <f ca="1">IF(I580=1,0.02,IF(I580&gt;I579,IF(AND(J580&gt;0,J579&gt;0,MAX(OFFSET(C580,0,0,计算结果!B$18-1,1))&gt;MAX(OFFSET('000300'!C579,0,0,-计算结果!B$18+1,1))),K579+0.02,IF(AND(J580&lt;0,J579&lt;0,MIN(OFFSET(C580,0,0,计算结果!B$18-1,1))&lt;MIN(OFFSET('000300'!C579,0,0,-计算结果!B$18+1,1))),K579+0.02,0.02)),K579))</f>
        <v>0.04</v>
      </c>
      <c r="L580" s="34">
        <f ca="1">IF(I580&lt;&gt;I579,IF(OFFSET(J580,计算结果!B$18,0,1,1)&gt;0,MAX(OFFSET(C580,0,0,计算结果!B$18-1,1)),IF(OFFSET(J580,计算结果!B$18,0,1,1)&lt;0,MIN(OFFSET(D580,0,0,计算结果!B$18-1,1)),L579)),L579)</f>
        <v>3683.56</v>
      </c>
      <c r="M580" s="34">
        <f t="shared" ca="1" si="44"/>
        <v>3089.1572441554258</v>
      </c>
      <c r="N580" s="33" t="str">
        <f t="shared" ca="1" si="43"/>
        <v>买</v>
      </c>
      <c r="O580" s="4" t="str">
        <f t="shared" ref="O580:O643" ca="1" si="46">IF(N579&lt;&gt;N580,1,"")</f>
        <v/>
      </c>
      <c r="P580" s="3">
        <f ca="1">IF(N579="买",E580/E579-1,0)-IF(O580=1,计算结果!B$17,0)</f>
        <v>1.0675524770613842E-2</v>
      </c>
      <c r="Q580" s="2">
        <f t="shared" ref="Q580:Q643" ca="1" si="47">IFERROR(Q579*(1+P580),Q579)</f>
        <v>4.0075985803821119</v>
      </c>
      <c r="R580" s="3">
        <f ca="1">1-Q580/MAX(Q$2:Q580)</f>
        <v>5.7659136000614231E-2</v>
      </c>
    </row>
    <row r="581" spans="1:18" x14ac:dyDescent="0.15">
      <c r="A581" s="1">
        <v>39234</v>
      </c>
      <c r="B581">
        <v>3953.1</v>
      </c>
      <c r="C581">
        <v>4014.15</v>
      </c>
      <c r="D581" s="22">
        <v>3780.03</v>
      </c>
      <c r="E581" s="22">
        <v>3803.96</v>
      </c>
      <c r="F581" s="16">
        <v>193980268544</v>
      </c>
      <c r="G581" s="3">
        <f t="shared" si="45"/>
        <v>-3.1566084089664992E-2</v>
      </c>
      <c r="H581" s="3">
        <f>1-E581/MAX(E$2:E581)</f>
        <v>8.7405146954746438E-2</v>
      </c>
      <c r="I581" s="44">
        <f>INT((ROW()-2)/计算结果!B$18+1)</f>
        <v>290</v>
      </c>
      <c r="J581" s="3">
        <f ca="1">IF(AND(I581=1,I581&lt;&gt;I580),0,IF(I581&gt;I580,OFFSET(E581,IF(SUM(OFFSET(I581,0,0,计算结果!B$18-1,1))/'000300'!I581=计算结果!B$18,计算结果!B$18-1,SUM(OFFSET(I581,0,0,计算结果!B$18,1))/'000300'!I581-1),0,1,1)/E580-1,J580))</f>
        <v>-2.1227543831661699E-2</v>
      </c>
      <c r="K581" s="34">
        <f ca="1">IF(I581=1,0.02,IF(I581&gt;I580,IF(AND(J581&gt;0,J580&gt;0,MAX(OFFSET(C581,0,0,计算结果!B$18-1,1))&gt;MAX(OFFSET('000300'!C580,0,0,-计算结果!B$18+1,1))),K580+0.02,IF(AND(J581&lt;0,J580&lt;0,MIN(OFFSET(C581,0,0,计算结果!B$18-1,1))&lt;MIN(OFFSET('000300'!C580,0,0,-计算结果!B$18+1,1))),K580+0.02,0.02)),K580))</f>
        <v>0.04</v>
      </c>
      <c r="L581" s="34">
        <f ca="1">IF(I581&lt;&gt;I580,IF(OFFSET(J581,计算结果!B$18,0,1,1)&gt;0,MAX(OFFSET(C581,0,0,计算结果!B$18-1,1)),IF(OFFSET(J581,计算结果!B$18,0,1,1)&lt;0,MIN(OFFSET(D581,0,0,计算结果!B$18-1,1)),L580)),L580)</f>
        <v>3683.56</v>
      </c>
      <c r="M581" s="34">
        <f t="shared" ca="1" si="44"/>
        <v>3089.1572441554258</v>
      </c>
      <c r="N581" s="33" t="str">
        <f t="shared" ca="1" si="43"/>
        <v>买</v>
      </c>
      <c r="O581" s="4" t="str">
        <f t="shared" ca="1" si="46"/>
        <v/>
      </c>
      <c r="P581" s="3">
        <f ca="1">IF(N580="买",E581/E580-1,0)-IF(O581=1,计算结果!B$17,0)</f>
        <v>-3.1566084089664992E-2</v>
      </c>
      <c r="Q581" s="2">
        <f t="shared" ca="1" si="47"/>
        <v>3.881094386596148</v>
      </c>
      <c r="R581" s="3">
        <f ca="1">1-Q581/MAX(Q$2:Q581)</f>
        <v>8.7405146954746438E-2</v>
      </c>
    </row>
    <row r="582" spans="1:18" x14ac:dyDescent="0.15">
      <c r="A582" s="1">
        <v>39237</v>
      </c>
      <c r="B582">
        <v>3804.96</v>
      </c>
      <c r="C582">
        <v>3822.41</v>
      </c>
      <c r="D582" s="22">
        <v>3503.94</v>
      </c>
      <c r="E582" s="22">
        <v>3511.43</v>
      </c>
      <c r="F582" s="16">
        <v>131296198656</v>
      </c>
      <c r="G582" s="3">
        <f t="shared" si="45"/>
        <v>-7.6901439552466422E-2</v>
      </c>
      <c r="H582" s="3">
        <f>1-E582/MAX(E$2:E582)</f>
        <v>0.15758500488209792</v>
      </c>
      <c r="I582" s="44">
        <f>INT((ROW()-2)/计算结果!B$18+1)</f>
        <v>291</v>
      </c>
      <c r="J582" s="3">
        <f ca="1">IF(AND(I582=1,I582&lt;&gt;I581),0,IF(I582&gt;I581,OFFSET(E582,IF(SUM(OFFSET(I582,0,0,计算结果!B$18-1,1))/'000300'!I582=计算结果!B$18,计算结果!B$18-1,SUM(OFFSET(I582,0,0,计算结果!B$18,1))/'000300'!I582-1),0,1,1)/E581-1,J581))</f>
        <v>-4.4514137898400641E-2</v>
      </c>
      <c r="K582" s="34">
        <f ca="1">IF(I582=1,0.02,IF(I582&gt;I581,IF(AND(J582&gt;0,J581&gt;0,MAX(OFFSET(C582,0,0,计算结果!B$18-1,1))&gt;MAX(OFFSET('000300'!C581,0,0,-计算结果!B$18+1,1))),K581+0.02,IF(AND(J582&lt;0,J581&lt;0,MIN(OFFSET(C582,0,0,计算结果!B$18-1,1))&lt;MIN(OFFSET('000300'!C581,0,0,-计算结果!B$18+1,1))),K581+0.02,0.02)),K581))</f>
        <v>0.06</v>
      </c>
      <c r="L582" s="34">
        <f ca="1">IF(I582&lt;&gt;I581,IF(OFFSET(J582,计算结果!B$18,0,1,1)&gt;0,MAX(OFFSET(C582,0,0,计算结果!B$18-1,1)),IF(OFFSET(J582,计算结果!B$18,0,1,1)&lt;0,MIN(OFFSET(D582,0,0,计算结果!B$18-1,1)),L581)),L581)</f>
        <v>3822.41</v>
      </c>
      <c r="M582" s="34">
        <f t="shared" ca="1" si="44"/>
        <v>3133.1524095061004</v>
      </c>
      <c r="N582" s="33" t="str">
        <f t="shared" ref="N582:N645" ca="1" si="48">IF(E582&gt;M582,"买","卖")</f>
        <v>买</v>
      </c>
      <c r="O582" s="4" t="str">
        <f t="shared" ca="1" si="46"/>
        <v/>
      </c>
      <c r="P582" s="3">
        <f ca="1">IF(N581="买",E582/E581-1,0)-IF(O582=1,计算结果!B$17,0)</f>
        <v>-7.6901439552466422E-2</v>
      </c>
      <c r="Q582" s="2">
        <f t="shared" ca="1" si="47"/>
        <v>3.5826326412279075</v>
      </c>
      <c r="R582" s="3">
        <f ca="1">1-Q582/MAX(Q$2:Q582)</f>
        <v>0.15758500488209803</v>
      </c>
    </row>
    <row r="583" spans="1:18" x14ac:dyDescent="0.15">
      <c r="A583" s="1">
        <v>39238</v>
      </c>
      <c r="B583">
        <v>3407</v>
      </c>
      <c r="C583">
        <v>3635.15</v>
      </c>
      <c r="D583" s="22">
        <v>3246.73</v>
      </c>
      <c r="E583" s="22">
        <v>3634.63</v>
      </c>
      <c r="F583" s="16">
        <v>150764929024</v>
      </c>
      <c r="G583" s="3">
        <f t="shared" si="45"/>
        <v>3.5085421039291687E-2</v>
      </c>
      <c r="H583" s="3">
        <f>1-E583/MAX(E$2:E583)</f>
        <v>0.12802852008857346</v>
      </c>
      <c r="I583" s="44">
        <f>INT((ROW()-2)/计算结果!B$18+1)</f>
        <v>291</v>
      </c>
      <c r="J583" s="3">
        <f ca="1">IF(AND(I583=1,I583&lt;&gt;I582),0,IF(I583&gt;I582,OFFSET(E583,IF(SUM(OFFSET(I583,0,0,计算结果!B$18-1,1))/'000300'!I583=计算结果!B$18,计算结果!B$18-1,SUM(OFFSET(I583,0,0,计算结果!B$18,1))/'000300'!I583-1),0,1,1)/E582-1,J582))</f>
        <v>-4.4514137898400641E-2</v>
      </c>
      <c r="K583" s="34">
        <f ca="1">IF(I583=1,0.02,IF(I583&gt;I582,IF(AND(J583&gt;0,J582&gt;0,MAX(OFFSET(C583,0,0,计算结果!B$18-1,1))&gt;MAX(OFFSET('000300'!C582,0,0,-计算结果!B$18+1,1))),K582+0.02,IF(AND(J583&lt;0,J582&lt;0,MIN(OFFSET(C583,0,0,计算结果!B$18-1,1))&lt;MIN(OFFSET('000300'!C582,0,0,-计算结果!B$18+1,1))),K582+0.02,0.02)),K582))</f>
        <v>0.06</v>
      </c>
      <c r="L583" s="34">
        <f ca="1">IF(I583&lt;&gt;I582,IF(OFFSET(J583,计算结果!B$18,0,1,1)&gt;0,MAX(OFFSET(C583,0,0,计算结果!B$18-1,1)),IF(OFFSET(J583,计算结果!B$18,0,1,1)&lt;0,MIN(OFFSET(D583,0,0,计算结果!B$18-1,1)),L582)),L582)</f>
        <v>3822.41</v>
      </c>
      <c r="M583" s="34">
        <f t="shared" ref="M583:M646" ca="1" si="49">IF(I583&gt;I582,M582+K583*(L583-M582),M582)</f>
        <v>3133.1524095061004</v>
      </c>
      <c r="N583" s="33" t="str">
        <f t="shared" ca="1" si="48"/>
        <v>买</v>
      </c>
      <c r="O583" s="4" t="str">
        <f t="shared" ca="1" si="46"/>
        <v/>
      </c>
      <c r="P583" s="3">
        <f ca="1">IF(N582="买",E583/E582-1,0)-IF(O583=1,计算结果!B$17,0)</f>
        <v>3.5085421039291687E-2</v>
      </c>
      <c r="Q583" s="2">
        <f t="shared" ca="1" si="47"/>
        <v>3.7083308158744983</v>
      </c>
      <c r="R583" s="3">
        <f ca="1">1-Q583/MAX(Q$2:Q583)</f>
        <v>0.12802852008857357</v>
      </c>
    </row>
    <row r="584" spans="1:18" x14ac:dyDescent="0.15">
      <c r="A584" s="1">
        <v>39239</v>
      </c>
      <c r="B584">
        <v>3652.89</v>
      </c>
      <c r="C584">
        <v>3712.53</v>
      </c>
      <c r="D584" s="22">
        <v>3550.74</v>
      </c>
      <c r="E584" s="22">
        <v>3677.58</v>
      </c>
      <c r="F584" s="16">
        <v>135938465792</v>
      </c>
      <c r="G584" s="3">
        <f t="shared" si="45"/>
        <v>1.181688369930356E-2</v>
      </c>
      <c r="H584" s="3">
        <f>1-E584/MAX(E$2:E584)</f>
        <v>0.11772453452135045</v>
      </c>
      <c r="I584" s="44">
        <f>INT((ROW()-2)/计算结果!B$18+1)</f>
        <v>292</v>
      </c>
      <c r="J584" s="3">
        <f ca="1">IF(AND(I584=1,I584&lt;&gt;I583),0,IF(I584&gt;I583,OFFSET(E584,IF(SUM(OFFSET(I584,0,0,计算结果!B$18-1,1))/'000300'!I584=计算结果!B$18,计算结果!B$18-1,SUM(OFFSET(I584,0,0,计算结果!B$18,1))/'000300'!I584-1),0,1,1)/E583-1,J583))</f>
        <v>4.6131243070133721E-2</v>
      </c>
      <c r="K584" s="34">
        <f ca="1">IF(I584=1,0.02,IF(I584&gt;I583,IF(AND(J584&gt;0,J583&gt;0,MAX(OFFSET(C584,0,0,计算结果!B$18-1,1))&gt;MAX(OFFSET('000300'!C583,0,0,-计算结果!B$18+1,1))),K583+0.02,IF(AND(J584&lt;0,J583&lt;0,MIN(OFFSET(C584,0,0,计算结果!B$18-1,1))&lt;MIN(OFFSET('000300'!C583,0,0,-计算结果!B$18+1,1))),K583+0.02,0.02)),K583))</f>
        <v>0.02</v>
      </c>
      <c r="L584" s="34">
        <f ca="1">IF(I584&lt;&gt;I583,IF(OFFSET(J584,计算结果!B$18,0,1,1)&gt;0,MAX(OFFSET(C584,0,0,计算结果!B$18-1,1)),IF(OFFSET(J584,计算结果!B$18,0,1,1)&lt;0,MIN(OFFSET(D584,0,0,计算结果!B$18-1,1)),L583)),L583)</f>
        <v>3712.53</v>
      </c>
      <c r="M584" s="34">
        <f t="shared" ca="1" si="49"/>
        <v>3144.7399613159782</v>
      </c>
      <c r="N584" s="33" t="str">
        <f t="shared" ca="1" si="48"/>
        <v>买</v>
      </c>
      <c r="O584" s="4" t="str">
        <f t="shared" ca="1" si="46"/>
        <v/>
      </c>
      <c r="P584" s="3">
        <f ca="1">IF(N583="买",E584/E583-1,0)-IF(O584=1,计算结果!B$17,0)</f>
        <v>1.181688369930356E-2</v>
      </c>
      <c r="Q584" s="2">
        <f t="shared" ca="1" si="47"/>
        <v>3.7521517298442308</v>
      </c>
      <c r="R584" s="3">
        <f ca="1">1-Q584/MAX(Q$2:Q584)</f>
        <v>0.11772453452135057</v>
      </c>
    </row>
    <row r="585" spans="1:18" x14ac:dyDescent="0.15">
      <c r="A585" s="1">
        <v>39240</v>
      </c>
      <c r="B585">
        <v>3694.55</v>
      </c>
      <c r="C585">
        <v>3802.3</v>
      </c>
      <c r="D585" s="22">
        <v>3684.46</v>
      </c>
      <c r="E585" s="22">
        <v>3802.3</v>
      </c>
      <c r="F585" s="16">
        <v>137228582912</v>
      </c>
      <c r="G585" s="3">
        <f t="shared" si="45"/>
        <v>3.3913606230184135E-2</v>
      </c>
      <c r="H585" s="3">
        <f>1-E585/MAX(E$2:E585)</f>
        <v>8.780339179855523E-2</v>
      </c>
      <c r="I585" s="44">
        <f>INT((ROW()-2)/计算结果!B$18+1)</f>
        <v>292</v>
      </c>
      <c r="J585" s="3">
        <f ca="1">IF(AND(I585=1,I585&lt;&gt;I584),0,IF(I585&gt;I584,OFFSET(E585,IF(SUM(OFFSET(I585,0,0,计算结果!B$18-1,1))/'000300'!I585=计算结果!B$18,计算结果!B$18-1,SUM(OFFSET(I585,0,0,计算结果!B$18,1))/'000300'!I585-1),0,1,1)/E584-1,J584))</f>
        <v>4.6131243070133721E-2</v>
      </c>
      <c r="K585" s="34">
        <f ca="1">IF(I585=1,0.02,IF(I585&gt;I584,IF(AND(J585&gt;0,J584&gt;0,MAX(OFFSET(C585,0,0,计算结果!B$18-1,1))&gt;MAX(OFFSET('000300'!C584,0,0,-计算结果!B$18+1,1))),K584+0.02,IF(AND(J585&lt;0,J584&lt;0,MIN(OFFSET(C585,0,0,计算结果!B$18-1,1))&lt;MIN(OFFSET('000300'!C584,0,0,-计算结果!B$18+1,1))),K584+0.02,0.02)),K584))</f>
        <v>0.02</v>
      </c>
      <c r="L585" s="34">
        <f ca="1">IF(I585&lt;&gt;I584,IF(OFFSET(J585,计算结果!B$18,0,1,1)&gt;0,MAX(OFFSET(C585,0,0,计算结果!B$18-1,1)),IF(OFFSET(J585,计算结果!B$18,0,1,1)&lt;0,MIN(OFFSET(D585,0,0,计算结果!B$18-1,1)),L584)),L584)</f>
        <v>3712.53</v>
      </c>
      <c r="M585" s="34">
        <f t="shared" ca="1" si="49"/>
        <v>3144.7399613159782</v>
      </c>
      <c r="N585" s="33" t="str">
        <f t="shared" ca="1" si="48"/>
        <v>买</v>
      </c>
      <c r="O585" s="4" t="str">
        <f t="shared" ca="1" si="46"/>
        <v/>
      </c>
      <c r="P585" s="3">
        <f ca="1">IF(N584="买",E585/E584-1,0)-IF(O585=1,计算结果!B$17,0)</f>
        <v>3.3913606230184135E-2</v>
      </c>
      <c r="Q585" s="2">
        <f t="shared" ca="1" si="47"/>
        <v>3.8794007261260721</v>
      </c>
      <c r="R585" s="3">
        <f ca="1">1-Q585/MAX(Q$2:Q585)</f>
        <v>8.7803391798555341E-2</v>
      </c>
    </row>
    <row r="586" spans="1:18" x14ac:dyDescent="0.15">
      <c r="A586" s="1">
        <v>39241</v>
      </c>
      <c r="B586">
        <v>3814.19</v>
      </c>
      <c r="C586">
        <v>3861.21</v>
      </c>
      <c r="D586" s="22">
        <v>3769.15</v>
      </c>
      <c r="E586" s="22">
        <v>3837.87</v>
      </c>
      <c r="F586" s="16">
        <v>136650653696</v>
      </c>
      <c r="G586" s="3">
        <f t="shared" si="45"/>
        <v>9.3548641611655992E-3</v>
      </c>
      <c r="H586" s="3">
        <f>1-E586/MAX(E$2:E586)</f>
        <v>7.9269916440554811E-2</v>
      </c>
      <c r="I586" s="44">
        <f>INT((ROW()-2)/计算结果!B$18+1)</f>
        <v>293</v>
      </c>
      <c r="J586" s="3">
        <f ca="1">IF(AND(I586=1,I586&lt;&gt;I585),0,IF(I586&gt;I585,OFFSET(E586,IF(SUM(OFFSET(I586,0,0,计算结果!B$18-1,1))/'000300'!I586=计算结果!B$18,计算结果!B$18-1,SUM(OFFSET(I586,0,0,计算结果!B$18,1))/'000300'!I586-1),0,1,1)/E585-1,J585))</f>
        <v>3.4074113036846043E-2</v>
      </c>
      <c r="K586" s="34">
        <f ca="1">IF(I586=1,0.02,IF(I586&gt;I585,IF(AND(J586&gt;0,J585&gt;0,MAX(OFFSET(C586,0,0,计算结果!B$18-1,1))&gt;MAX(OFFSET('000300'!C585,0,0,-计算结果!B$18+1,1))),K585+0.02,IF(AND(J586&lt;0,J585&lt;0,MIN(OFFSET(C586,0,0,计算结果!B$18-1,1))&lt;MIN(OFFSET('000300'!C585,0,0,-计算结果!B$18+1,1))),K585+0.02,0.02)),K585))</f>
        <v>0.04</v>
      </c>
      <c r="L586" s="34">
        <f ca="1">IF(I586&lt;&gt;I585,IF(OFFSET(J586,计算结果!B$18,0,1,1)&gt;0,MAX(OFFSET(C586,0,0,计算结果!B$18-1,1)),IF(OFFSET(J586,计算结果!B$18,0,1,1)&lt;0,MIN(OFFSET(D586,0,0,计算结果!B$18-1,1)),L585)),L585)</f>
        <v>3861.21</v>
      </c>
      <c r="M586" s="34">
        <f t="shared" ca="1" si="49"/>
        <v>3173.398762863339</v>
      </c>
      <c r="N586" s="33" t="str">
        <f t="shared" ca="1" si="48"/>
        <v>买</v>
      </c>
      <c r="O586" s="4" t="str">
        <f t="shared" ca="1" si="46"/>
        <v/>
      </c>
      <c r="P586" s="3">
        <f ca="1">IF(N585="买",E586/E585-1,0)-IF(O586=1,计算结果!B$17,0)</f>
        <v>9.3548641611655992E-3</v>
      </c>
      <c r="Q586" s="2">
        <f t="shared" ca="1" si="47"/>
        <v>3.9156919929457086</v>
      </c>
      <c r="R586" s="3">
        <f ca="1">1-Q586/MAX(Q$2:Q586)</f>
        <v>7.9269916440554811E-2</v>
      </c>
    </row>
    <row r="587" spans="1:18" x14ac:dyDescent="0.15">
      <c r="A587" s="1">
        <v>39244</v>
      </c>
      <c r="B587">
        <v>3876.07</v>
      </c>
      <c r="C587">
        <v>3937.79</v>
      </c>
      <c r="D587" s="22">
        <v>3870.23</v>
      </c>
      <c r="E587" s="22">
        <v>3931.86</v>
      </c>
      <c r="F587" s="16">
        <v>140519096320</v>
      </c>
      <c r="G587" s="3">
        <f t="shared" si="45"/>
        <v>2.4490146878346719E-2</v>
      </c>
      <c r="H587" s="3">
        <f>1-E587/MAX(E$2:E587)</f>
        <v>5.6721101458871548E-2</v>
      </c>
      <c r="I587" s="44">
        <f>INT((ROW()-2)/计算结果!B$18+1)</f>
        <v>293</v>
      </c>
      <c r="J587" s="3">
        <f ca="1">IF(AND(I587=1,I587&lt;&gt;I586),0,IF(I587&gt;I586,OFFSET(E587,IF(SUM(OFFSET(I587,0,0,计算结果!B$18-1,1))/'000300'!I587=计算结果!B$18,计算结果!B$18-1,SUM(OFFSET(I587,0,0,计算结果!B$18,1))/'000300'!I587-1),0,1,1)/E586-1,J586))</f>
        <v>3.4074113036846043E-2</v>
      </c>
      <c r="K587" s="34">
        <f ca="1">IF(I587=1,0.02,IF(I587&gt;I586,IF(AND(J587&gt;0,J586&gt;0,MAX(OFFSET(C587,0,0,计算结果!B$18-1,1))&gt;MAX(OFFSET('000300'!C586,0,0,-计算结果!B$18+1,1))),K586+0.02,IF(AND(J587&lt;0,J586&lt;0,MIN(OFFSET(C587,0,0,计算结果!B$18-1,1))&lt;MIN(OFFSET('000300'!C586,0,0,-计算结果!B$18+1,1))),K586+0.02,0.02)),K586))</f>
        <v>0.04</v>
      </c>
      <c r="L587" s="34">
        <f ca="1">IF(I587&lt;&gt;I586,IF(OFFSET(J587,计算结果!B$18,0,1,1)&gt;0,MAX(OFFSET(C587,0,0,计算结果!B$18-1,1)),IF(OFFSET(J587,计算结果!B$18,0,1,1)&lt;0,MIN(OFFSET(D587,0,0,计算结果!B$18-1,1)),L586)),L586)</f>
        <v>3861.21</v>
      </c>
      <c r="M587" s="34">
        <f t="shared" ca="1" si="49"/>
        <v>3173.398762863339</v>
      </c>
      <c r="N587" s="33" t="str">
        <f t="shared" ca="1" si="48"/>
        <v>买</v>
      </c>
      <c r="O587" s="4" t="str">
        <f t="shared" ca="1" si="46"/>
        <v/>
      </c>
      <c r="P587" s="3">
        <f ca="1">IF(N586="买",E587/E586-1,0)-IF(O587=1,计算结果!B$17,0)</f>
        <v>2.4490146878346719E-2</v>
      </c>
      <c r="Q587" s="2">
        <f t="shared" ca="1" si="47"/>
        <v>4.0115878649833148</v>
      </c>
      <c r="R587" s="3">
        <f ca="1">1-Q587/MAX(Q$2:Q587)</f>
        <v>5.6721101458871659E-2</v>
      </c>
    </row>
    <row r="588" spans="1:18" x14ac:dyDescent="0.15">
      <c r="A588" s="1">
        <v>39245</v>
      </c>
      <c r="B588">
        <v>3953.96</v>
      </c>
      <c r="C588">
        <v>4036.35</v>
      </c>
      <c r="D588" s="22">
        <v>3834.02</v>
      </c>
      <c r="E588" s="22">
        <v>4036.11</v>
      </c>
      <c r="F588" s="16">
        <v>158102388736</v>
      </c>
      <c r="G588" s="3">
        <f t="shared" si="45"/>
        <v>2.6514168866643262E-2</v>
      </c>
      <c r="H588" s="3">
        <f>1-E588/MAX(E$2:E588)</f>
        <v>3.1710845454610892E-2</v>
      </c>
      <c r="I588" s="44">
        <f>INT((ROW()-2)/计算结果!B$18+1)</f>
        <v>294</v>
      </c>
      <c r="J588" s="3">
        <f ca="1">IF(AND(I588=1,I588&lt;&gt;I587),0,IF(I588&gt;I587,OFFSET(E588,IF(SUM(OFFSET(I588,0,0,计算结果!B$18-1,1))/'000300'!I588=计算结果!B$18,计算结果!B$18-1,SUM(OFFSET(I588,0,0,计算结果!B$18,1))/'000300'!I588-1),0,1,1)/E587-1,J587))</f>
        <v>4.7410131591664184E-2</v>
      </c>
      <c r="K588" s="34">
        <f ca="1">IF(I588=1,0.02,IF(I588&gt;I587,IF(AND(J588&gt;0,J587&gt;0,MAX(OFFSET(C588,0,0,计算结果!B$18-1,1))&gt;MAX(OFFSET('000300'!C587,0,0,-计算结果!B$18+1,1))),K587+0.02,IF(AND(J588&lt;0,J587&lt;0,MIN(OFFSET(C588,0,0,计算结果!B$18-1,1))&lt;MIN(OFFSET('000300'!C587,0,0,-计算结果!B$18+1,1))),K587+0.02,0.02)),K587))</f>
        <v>0.06</v>
      </c>
      <c r="L588" s="34">
        <f ca="1">IF(I588&lt;&gt;I587,IF(OFFSET(J588,计算结果!B$18,0,1,1)&gt;0,MAX(OFFSET(C588,0,0,计算结果!B$18-1,1)),IF(OFFSET(J588,计算结果!B$18,0,1,1)&lt;0,MIN(OFFSET(D588,0,0,计算结果!B$18-1,1)),L587)),L587)</f>
        <v>3834.02</v>
      </c>
      <c r="M588" s="34">
        <f t="shared" ca="1" si="49"/>
        <v>3213.0360370915387</v>
      </c>
      <c r="N588" s="33" t="str">
        <f t="shared" ca="1" si="48"/>
        <v>买</v>
      </c>
      <c r="O588" s="4" t="str">
        <f t="shared" ca="1" si="46"/>
        <v/>
      </c>
      <c r="P588" s="3">
        <f ca="1">IF(N587="买",E588/E587-1,0)-IF(O588=1,计算结果!B$17,0)</f>
        <v>2.6514168866643262E-2</v>
      </c>
      <c r="Q588" s="2">
        <f t="shared" ca="1" si="47"/>
        <v>4.1179517830588592</v>
      </c>
      <c r="R588" s="3">
        <f ca="1">1-Q588/MAX(Q$2:Q588)</f>
        <v>3.1710845454611003E-2</v>
      </c>
    </row>
    <row r="589" spans="1:18" x14ac:dyDescent="0.15">
      <c r="A589" s="1">
        <v>39246</v>
      </c>
      <c r="B589">
        <v>4071.74</v>
      </c>
      <c r="C589">
        <v>4146.5200000000004</v>
      </c>
      <c r="D589" s="22">
        <v>4064.15</v>
      </c>
      <c r="E589" s="22">
        <v>4118.2700000000004</v>
      </c>
      <c r="F589" s="16">
        <v>165908856832</v>
      </c>
      <c r="G589" s="3">
        <f t="shared" si="45"/>
        <v>2.0356234096692294E-2</v>
      </c>
      <c r="H589" s="3">
        <f>1-E589/MAX(E$2:E589)</f>
        <v>1.2000124751396779E-2</v>
      </c>
      <c r="I589" s="44">
        <f>INT((ROW()-2)/计算结果!B$18+1)</f>
        <v>294</v>
      </c>
      <c r="J589" s="3">
        <f ca="1">IF(AND(I589=1,I589&lt;&gt;I588),0,IF(I589&gt;I588,OFFSET(E589,IF(SUM(OFFSET(I589,0,0,计算结果!B$18-1,1))/'000300'!I589=计算结果!B$18,计算结果!B$18-1,SUM(OFFSET(I589,0,0,计算结果!B$18,1))/'000300'!I589-1),0,1,1)/E588-1,J588))</f>
        <v>4.7410131591664184E-2</v>
      </c>
      <c r="K589" s="34">
        <f ca="1">IF(I589=1,0.02,IF(I589&gt;I588,IF(AND(J589&gt;0,J588&gt;0,MAX(OFFSET(C589,0,0,计算结果!B$18-1,1))&gt;MAX(OFFSET('000300'!C588,0,0,-计算结果!B$18+1,1))),K588+0.02,IF(AND(J589&lt;0,J588&lt;0,MIN(OFFSET(C589,0,0,计算结果!B$18-1,1))&lt;MIN(OFFSET('000300'!C588,0,0,-计算结果!B$18+1,1))),K588+0.02,0.02)),K588))</f>
        <v>0.06</v>
      </c>
      <c r="L589" s="34">
        <f ca="1">IF(I589&lt;&gt;I588,IF(OFFSET(J589,计算结果!B$18,0,1,1)&gt;0,MAX(OFFSET(C589,0,0,计算结果!B$18-1,1)),IF(OFFSET(J589,计算结果!B$18,0,1,1)&lt;0,MIN(OFFSET(D589,0,0,计算结果!B$18-1,1)),L588)),L588)</f>
        <v>3834.02</v>
      </c>
      <c r="M589" s="34">
        <f t="shared" ca="1" si="49"/>
        <v>3213.0360370915387</v>
      </c>
      <c r="N589" s="33" t="str">
        <f t="shared" ca="1" si="48"/>
        <v>买</v>
      </c>
      <c r="O589" s="4" t="str">
        <f t="shared" ca="1" si="46"/>
        <v/>
      </c>
      <c r="P589" s="3">
        <f ca="1">IF(N588="买",E589/E588-1,0)-IF(O589=1,计算结果!B$17,0)</f>
        <v>2.0356234096692294E-2</v>
      </c>
      <c r="Q589" s="2">
        <f t="shared" ca="1" si="47"/>
        <v>4.2017777735536965</v>
      </c>
      <c r="R589" s="3">
        <f ca="1">1-Q589/MAX(Q$2:Q589)</f>
        <v>1.2000124751396779E-2</v>
      </c>
    </row>
    <row r="590" spans="1:18" x14ac:dyDescent="0.15">
      <c r="A590" s="1">
        <v>39247</v>
      </c>
      <c r="B590">
        <v>4103.5200000000004</v>
      </c>
      <c r="C590">
        <v>4132</v>
      </c>
      <c r="D590" s="22">
        <v>4022.78</v>
      </c>
      <c r="E590" s="22">
        <v>4075.82</v>
      </c>
      <c r="F590" s="16">
        <v>133792268288</v>
      </c>
      <c r="G590" s="3">
        <f t="shared" si="45"/>
        <v>-1.0307726302549391E-2</v>
      </c>
      <c r="H590" s="3">
        <f>1-E590/MAX(E$2:E590)</f>
        <v>2.2184157052412279E-2</v>
      </c>
      <c r="I590" s="44">
        <f>INT((ROW()-2)/计算结果!B$18+1)</f>
        <v>295</v>
      </c>
      <c r="J590" s="3">
        <f ca="1">IF(AND(I590=1,I590&lt;&gt;I589),0,IF(I590&gt;I589,OFFSET(E590,IF(SUM(OFFSET(I590,0,0,计算结果!B$18-1,1))/'000300'!I590=计算结果!B$18,计算结果!B$18-1,SUM(OFFSET(I590,0,0,计算结果!B$18,1))/'000300'!I590-1),0,1,1)/E589-1,J589))</f>
        <v>-4.5868774995326822E-3</v>
      </c>
      <c r="K590" s="34">
        <f ca="1">IF(I590=1,0.02,IF(I590&gt;I589,IF(AND(J590&gt;0,J589&gt;0,MAX(OFFSET(C590,0,0,计算结果!B$18-1,1))&gt;MAX(OFFSET('000300'!C589,0,0,-计算结果!B$18+1,1))),K589+0.02,IF(AND(J590&lt;0,J589&lt;0,MIN(OFFSET(C590,0,0,计算结果!B$18-1,1))&lt;MIN(OFFSET('000300'!C589,0,0,-计算结果!B$18+1,1))),K589+0.02,0.02)),K589))</f>
        <v>0.02</v>
      </c>
      <c r="L590" s="34">
        <f ca="1">IF(I590&lt;&gt;I589,IF(OFFSET(J590,计算结果!B$18,0,1,1)&gt;0,MAX(OFFSET(C590,0,0,计算结果!B$18-1,1)),IF(OFFSET(J590,计算结果!B$18,0,1,1)&lt;0,MIN(OFFSET(D590,0,0,计算结果!B$18-1,1)),L589)),L589)</f>
        <v>4132</v>
      </c>
      <c r="M590" s="34">
        <f t="shared" ca="1" si="49"/>
        <v>3231.4153163497081</v>
      </c>
      <c r="N590" s="33" t="str">
        <f t="shared" ca="1" si="48"/>
        <v>买</v>
      </c>
      <c r="O590" s="4" t="str">
        <f t="shared" ca="1" si="46"/>
        <v/>
      </c>
      <c r="P590" s="3">
        <f ca="1">IF(N589="买",E590/E589-1,0)-IF(O590=1,计算结果!B$17,0)</f>
        <v>-1.0307726302549391E-2</v>
      </c>
      <c r="Q590" s="2">
        <f t="shared" ca="1" si="47"/>
        <v>4.1584669982797697</v>
      </c>
      <c r="R590" s="3">
        <f ca="1">1-Q590/MAX(Q$2:Q590)</f>
        <v>2.218415705241239E-2</v>
      </c>
    </row>
    <row r="591" spans="1:18" x14ac:dyDescent="0.15">
      <c r="A591" s="1">
        <v>39248</v>
      </c>
      <c r="B591">
        <v>4043.11</v>
      </c>
      <c r="C591">
        <v>4115.7299999999996</v>
      </c>
      <c r="D591" s="22">
        <v>4025.1</v>
      </c>
      <c r="E591" s="22">
        <v>4099.38</v>
      </c>
      <c r="F591" s="16">
        <v>109234266112</v>
      </c>
      <c r="G591" s="3">
        <f t="shared" si="45"/>
        <v>5.7804319130874138E-3</v>
      </c>
      <c r="H591" s="3">
        <f>1-E591/MAX(E$2:E591)</f>
        <v>1.6531959148715636E-2</v>
      </c>
      <c r="I591" s="44">
        <f>INT((ROW()-2)/计算结果!B$18+1)</f>
        <v>295</v>
      </c>
      <c r="J591" s="3">
        <f ca="1">IF(AND(I591=1,I591&lt;&gt;I590),0,IF(I591&gt;I590,OFFSET(E591,IF(SUM(OFFSET(I591,0,0,计算结果!B$18-1,1))/'000300'!I591=计算结果!B$18,计算结果!B$18-1,SUM(OFFSET(I591,0,0,计算结果!B$18,1))/'000300'!I591-1),0,1,1)/E590-1,J590))</f>
        <v>-4.5868774995326822E-3</v>
      </c>
      <c r="K591" s="34">
        <f ca="1">IF(I591=1,0.02,IF(I591&gt;I590,IF(AND(J591&gt;0,J590&gt;0,MAX(OFFSET(C591,0,0,计算结果!B$18-1,1))&gt;MAX(OFFSET('000300'!C590,0,0,-计算结果!B$18+1,1))),K590+0.02,IF(AND(J591&lt;0,J590&lt;0,MIN(OFFSET(C591,0,0,计算结果!B$18-1,1))&lt;MIN(OFFSET('000300'!C590,0,0,-计算结果!B$18+1,1))),K590+0.02,0.02)),K590))</f>
        <v>0.02</v>
      </c>
      <c r="L591" s="34">
        <f ca="1">IF(I591&lt;&gt;I590,IF(OFFSET(J591,计算结果!B$18,0,1,1)&gt;0,MAX(OFFSET(C591,0,0,计算结果!B$18-1,1)),IF(OFFSET(J591,计算结果!B$18,0,1,1)&lt;0,MIN(OFFSET(D591,0,0,计算结果!B$18-1,1)),L590)),L590)</f>
        <v>4132</v>
      </c>
      <c r="M591" s="34">
        <f t="shared" ca="1" si="49"/>
        <v>3231.4153163497081</v>
      </c>
      <c r="N591" s="33" t="str">
        <f t="shared" ca="1" si="48"/>
        <v>买</v>
      </c>
      <c r="O591" s="4" t="str">
        <f t="shared" ca="1" si="46"/>
        <v/>
      </c>
      <c r="P591" s="3">
        <f ca="1">IF(N590="买",E591/E590-1,0)-IF(O591=1,计算结果!B$17,0)</f>
        <v>5.7804319130874138E-3</v>
      </c>
      <c r="Q591" s="2">
        <f t="shared" ca="1" si="47"/>
        <v>4.1825047336261472</v>
      </c>
      <c r="R591" s="3">
        <f ca="1">1-Q591/MAX(Q$2:Q591)</f>
        <v>1.6531959148715636E-2</v>
      </c>
    </row>
    <row r="592" spans="1:18" x14ac:dyDescent="0.15">
      <c r="A592" s="1">
        <v>39251</v>
      </c>
      <c r="B592">
        <v>4178.76</v>
      </c>
      <c r="C592">
        <v>4246.3999999999996</v>
      </c>
      <c r="D592" s="22">
        <v>4177.1899999999996</v>
      </c>
      <c r="E592" s="22">
        <v>4227.57</v>
      </c>
      <c r="F592" s="16">
        <v>141848330240</v>
      </c>
      <c r="G592" s="3">
        <f t="shared" si="45"/>
        <v>3.12705823807502E-2</v>
      </c>
      <c r="H592" s="3">
        <f>1-E592/MAX(E$2:E592)</f>
        <v>0</v>
      </c>
      <c r="I592" s="44">
        <f>INT((ROW()-2)/计算结果!B$18+1)</f>
        <v>296</v>
      </c>
      <c r="J592" s="3">
        <f ca="1">IF(AND(I592=1,I592&lt;&gt;I591),0,IF(I592&gt;I591,OFFSET(E592,IF(SUM(OFFSET(I592,0,0,计算结果!B$18-1,1))/'000300'!I592=计算结果!B$18,计算结果!B$18-1,SUM(OFFSET(I592,0,0,计算结果!B$18,1))/'000300'!I592-1),0,1,1)/E591-1,J591))</f>
        <v>3.747395947679899E-2</v>
      </c>
      <c r="K592" s="34">
        <f ca="1">IF(I592=1,0.02,IF(I592&gt;I591,IF(AND(J592&gt;0,J591&gt;0,MAX(OFFSET(C592,0,0,计算结果!B$18-1,1))&gt;MAX(OFFSET('000300'!C591,0,0,-计算结果!B$18+1,1))),K591+0.02,IF(AND(J592&lt;0,J591&lt;0,MIN(OFFSET(C592,0,0,计算结果!B$18-1,1))&lt;MIN(OFFSET('000300'!C591,0,0,-计算结果!B$18+1,1))),K591+0.02,0.02)),K591))</f>
        <v>0.02</v>
      </c>
      <c r="L592" s="34">
        <f ca="1">IF(I592&lt;&gt;I591,IF(OFFSET(J592,计算结果!B$18,0,1,1)&gt;0,MAX(OFFSET(C592,0,0,计算结果!B$18-1,1)),IF(OFFSET(J592,计算结果!B$18,0,1,1)&lt;0,MIN(OFFSET(D592,0,0,计算结果!B$18-1,1)),L591)),L591)</f>
        <v>4177.1899999999996</v>
      </c>
      <c r="M592" s="34">
        <f t="shared" ca="1" si="49"/>
        <v>3250.3308100227141</v>
      </c>
      <c r="N592" s="33" t="str">
        <f t="shared" ca="1" si="48"/>
        <v>买</v>
      </c>
      <c r="O592" s="4" t="str">
        <f t="shared" ca="1" si="46"/>
        <v/>
      </c>
      <c r="P592" s="3">
        <f ca="1">IF(N591="买",E592/E591-1,0)-IF(O592=1,计算结果!B$17,0)</f>
        <v>3.12705823807502E-2</v>
      </c>
      <c r="Q592" s="2">
        <f t="shared" ca="1" si="47"/>
        <v>4.3132940924568812</v>
      </c>
      <c r="R592" s="3">
        <f ca="1">1-Q592/MAX(Q$2:Q592)</f>
        <v>0</v>
      </c>
    </row>
    <row r="593" spans="1:18" x14ac:dyDescent="0.15">
      <c r="A593" s="1">
        <v>39252</v>
      </c>
      <c r="B593">
        <v>4227.59</v>
      </c>
      <c r="C593">
        <v>4254.71</v>
      </c>
      <c r="D593" s="22">
        <v>4186.18</v>
      </c>
      <c r="E593" s="22">
        <v>4253</v>
      </c>
      <c r="F593" s="16">
        <v>130523275264</v>
      </c>
      <c r="G593" s="3">
        <f t="shared" si="45"/>
        <v>6.0152759150056134E-3</v>
      </c>
      <c r="H593" s="3">
        <f>1-E593/MAX(E$2:E593)</f>
        <v>0</v>
      </c>
      <c r="I593" s="44">
        <f>INT((ROW()-2)/计算结果!B$18+1)</f>
        <v>296</v>
      </c>
      <c r="J593" s="3">
        <f ca="1">IF(AND(I593=1,I593&lt;&gt;I592),0,IF(I593&gt;I592,OFFSET(E593,IF(SUM(OFFSET(I593,0,0,计算结果!B$18-1,1))/'000300'!I593=计算结果!B$18,计算结果!B$18-1,SUM(OFFSET(I593,0,0,计算结果!B$18,1))/'000300'!I593-1),0,1,1)/E592-1,J592))</f>
        <v>3.747395947679899E-2</v>
      </c>
      <c r="K593" s="34">
        <f ca="1">IF(I593=1,0.02,IF(I593&gt;I592,IF(AND(J593&gt;0,J592&gt;0,MAX(OFFSET(C593,0,0,计算结果!B$18-1,1))&gt;MAX(OFFSET('000300'!C592,0,0,-计算结果!B$18+1,1))),K592+0.02,IF(AND(J593&lt;0,J592&lt;0,MIN(OFFSET(C593,0,0,计算结果!B$18-1,1))&lt;MIN(OFFSET('000300'!C592,0,0,-计算结果!B$18+1,1))),K592+0.02,0.02)),K592))</f>
        <v>0.02</v>
      </c>
      <c r="L593" s="34">
        <f ca="1">IF(I593&lt;&gt;I592,IF(OFFSET(J593,计算结果!B$18,0,1,1)&gt;0,MAX(OFFSET(C593,0,0,计算结果!B$18-1,1)),IF(OFFSET(J593,计算结果!B$18,0,1,1)&lt;0,MIN(OFFSET(D593,0,0,计算结果!B$18-1,1)),L592)),L592)</f>
        <v>4177.1899999999996</v>
      </c>
      <c r="M593" s="34">
        <f t="shared" ca="1" si="49"/>
        <v>3250.3308100227141</v>
      </c>
      <c r="N593" s="33" t="str">
        <f t="shared" ca="1" si="48"/>
        <v>买</v>
      </c>
      <c r="O593" s="4" t="str">
        <f t="shared" ca="1" si="46"/>
        <v/>
      </c>
      <c r="P593" s="3">
        <f ca="1">IF(N592="买",E593/E592-1,0)-IF(O593=1,计算结果!B$17,0)</f>
        <v>6.0152759150056134E-3</v>
      </c>
      <c r="Q593" s="2">
        <f t="shared" ca="1" si="47"/>
        <v>4.339239746525573</v>
      </c>
      <c r="R593" s="3">
        <f ca="1">1-Q593/MAX(Q$2:Q593)</f>
        <v>0</v>
      </c>
    </row>
    <row r="594" spans="1:18" x14ac:dyDescent="0.15">
      <c r="A594" s="1">
        <v>39253</v>
      </c>
      <c r="B594">
        <v>4268.6499999999996</v>
      </c>
      <c r="C594">
        <v>4292.2</v>
      </c>
      <c r="D594" s="22">
        <v>4138.33</v>
      </c>
      <c r="E594" s="22">
        <v>4157.6000000000004</v>
      </c>
      <c r="F594" s="16">
        <v>141060751360</v>
      </c>
      <c r="G594" s="3">
        <f t="shared" si="45"/>
        <v>-2.2431225017634504E-2</v>
      </c>
      <c r="H594" s="3">
        <f>1-E594/MAX(E$2:E594)</f>
        <v>2.2431225017634504E-2</v>
      </c>
      <c r="I594" s="44">
        <f>INT((ROW()-2)/计算结果!B$18+1)</f>
        <v>297</v>
      </c>
      <c r="J594" s="3">
        <f ca="1">IF(AND(I594=1,I594&lt;&gt;I593),0,IF(I594&gt;I593,OFFSET(E594,IF(SUM(OFFSET(I594,0,0,计算结果!B$18-1,1))/'000300'!I594=计算结果!B$18,计算结果!B$18-1,SUM(OFFSET(I594,0,0,计算结果!B$18,1))/'000300'!I594-1),0,1,1)/E593-1,J593))</f>
        <v>-1.310134023042564E-2</v>
      </c>
      <c r="K594" s="34">
        <f ca="1">IF(I594=1,0.02,IF(I594&gt;I593,IF(AND(J594&gt;0,J593&gt;0,MAX(OFFSET(C594,0,0,计算结果!B$18-1,1))&gt;MAX(OFFSET('000300'!C593,0,0,-计算结果!B$18+1,1))),K593+0.02,IF(AND(J594&lt;0,J593&lt;0,MIN(OFFSET(C594,0,0,计算结果!B$18-1,1))&lt;MIN(OFFSET('000300'!C593,0,0,-计算结果!B$18+1,1))),K593+0.02,0.02)),K593))</f>
        <v>0.02</v>
      </c>
      <c r="L594" s="34">
        <f ca="1">IF(I594&lt;&gt;I593,IF(OFFSET(J594,计算结果!B$18,0,1,1)&gt;0,MAX(OFFSET(C594,0,0,计算结果!B$18-1,1)),IF(OFFSET(J594,计算结果!B$18,0,1,1)&lt;0,MIN(OFFSET(D594,0,0,计算结果!B$18-1,1)),L593)),L593)</f>
        <v>4138.33</v>
      </c>
      <c r="M594" s="34">
        <f t="shared" ca="1" si="49"/>
        <v>3268.0907938222599</v>
      </c>
      <c r="N594" s="33" t="str">
        <f t="shared" ca="1" si="48"/>
        <v>买</v>
      </c>
      <c r="O594" s="4" t="str">
        <f t="shared" ca="1" si="46"/>
        <v/>
      </c>
      <c r="P594" s="3">
        <f ca="1">IF(N593="买",E594/E593-1,0)-IF(O594=1,计算结果!B$17,0)</f>
        <v>-2.2431225017634504E-2</v>
      </c>
      <c r="Q594" s="2">
        <f t="shared" ca="1" si="47"/>
        <v>4.2419052833657949</v>
      </c>
      <c r="R594" s="3">
        <f ca="1">1-Q594/MAX(Q$2:Q594)</f>
        <v>2.2431225017634393E-2</v>
      </c>
    </row>
    <row r="595" spans="1:18" x14ac:dyDescent="0.15">
      <c r="A595" s="1">
        <v>39254</v>
      </c>
      <c r="B595">
        <v>4140.6899999999996</v>
      </c>
      <c r="C595">
        <v>4208.87</v>
      </c>
      <c r="D595" s="22">
        <v>4110.96</v>
      </c>
      <c r="E595" s="22">
        <v>4197.28</v>
      </c>
      <c r="F595" s="16">
        <v>121783099392</v>
      </c>
      <c r="G595" s="3">
        <f t="shared" si="45"/>
        <v>9.5439676736577272E-3</v>
      </c>
      <c r="H595" s="3">
        <f>1-E595/MAX(E$2:E595)</f>
        <v>1.310134023042564E-2</v>
      </c>
      <c r="I595" s="44">
        <f>INT((ROW()-2)/计算结果!B$18+1)</f>
        <v>297</v>
      </c>
      <c r="J595" s="3">
        <f ca="1">IF(AND(I595=1,I595&lt;&gt;I594),0,IF(I595&gt;I594,OFFSET(E595,IF(SUM(OFFSET(I595,0,0,计算结果!B$18-1,1))/'000300'!I595=计算结果!B$18,计算结果!B$18-1,SUM(OFFSET(I595,0,0,计算结果!B$18,1))/'000300'!I595-1),0,1,1)/E594-1,J594))</f>
        <v>-1.310134023042564E-2</v>
      </c>
      <c r="K595" s="34">
        <f ca="1">IF(I595=1,0.02,IF(I595&gt;I594,IF(AND(J595&gt;0,J594&gt;0,MAX(OFFSET(C595,0,0,计算结果!B$18-1,1))&gt;MAX(OFFSET('000300'!C594,0,0,-计算结果!B$18+1,1))),K594+0.02,IF(AND(J595&lt;0,J594&lt;0,MIN(OFFSET(C595,0,0,计算结果!B$18-1,1))&lt;MIN(OFFSET('000300'!C594,0,0,-计算结果!B$18+1,1))),K594+0.02,0.02)),K594))</f>
        <v>0.02</v>
      </c>
      <c r="L595" s="34">
        <f ca="1">IF(I595&lt;&gt;I594,IF(OFFSET(J595,计算结果!B$18,0,1,1)&gt;0,MAX(OFFSET(C595,0,0,计算结果!B$18-1,1)),IF(OFFSET(J595,计算结果!B$18,0,1,1)&lt;0,MIN(OFFSET(D595,0,0,计算结果!B$18-1,1)),L594)),L594)</f>
        <v>4138.33</v>
      </c>
      <c r="M595" s="34">
        <f t="shared" ca="1" si="49"/>
        <v>3268.0907938222599</v>
      </c>
      <c r="N595" s="33" t="str">
        <f t="shared" ca="1" si="48"/>
        <v>买</v>
      </c>
      <c r="O595" s="4" t="str">
        <f t="shared" ca="1" si="46"/>
        <v/>
      </c>
      <c r="P595" s="3">
        <f ca="1">IF(N594="买",E595/E594-1,0)-IF(O595=1,计算结果!B$17,0)</f>
        <v>9.5439676736577272E-3</v>
      </c>
      <c r="Q595" s="2">
        <f t="shared" ca="1" si="47"/>
        <v>4.2823898902649562</v>
      </c>
      <c r="R595" s="3">
        <f ca="1">1-Q595/MAX(Q$2:Q595)</f>
        <v>1.3101340230425529E-2</v>
      </c>
    </row>
    <row r="596" spans="1:18" x14ac:dyDescent="0.15">
      <c r="A596" s="1">
        <v>39255</v>
      </c>
      <c r="B596">
        <v>4203.13</v>
      </c>
      <c r="C596">
        <v>4220.92</v>
      </c>
      <c r="D596" s="22">
        <v>3970.35</v>
      </c>
      <c r="E596" s="22">
        <v>4051.43</v>
      </c>
      <c r="F596" s="16">
        <v>127747670016</v>
      </c>
      <c r="G596" s="3">
        <f t="shared" si="45"/>
        <v>-3.474869439255901E-2</v>
      </c>
      <c r="H596" s="3">
        <f>1-E596/MAX(E$2:E596)</f>
        <v>4.7394780155184613E-2</v>
      </c>
      <c r="I596" s="44">
        <f>INT((ROW()-2)/计算结果!B$18+1)</f>
        <v>298</v>
      </c>
      <c r="J596" s="3">
        <f ca="1">IF(AND(I596=1,I596&lt;&gt;I595),0,IF(I596&gt;I595,OFFSET(E596,IF(SUM(OFFSET(I596,0,0,计算结果!B$18-1,1))/'000300'!I596=计算结果!B$18,计算结果!B$18-1,SUM(OFFSET(I596,0,0,计算结果!B$18,1))/'000300'!I596-1),0,1,1)/E595-1,J595))</f>
        <v>-7.6165993214653227E-2</v>
      </c>
      <c r="K596" s="34">
        <f ca="1">IF(I596=1,0.02,IF(I596&gt;I595,IF(AND(J596&gt;0,J595&gt;0,MAX(OFFSET(C596,0,0,计算结果!B$18-1,1))&gt;MAX(OFFSET('000300'!C595,0,0,-计算结果!B$18+1,1))),K595+0.02,IF(AND(J596&lt;0,J595&lt;0,MIN(OFFSET(C596,0,0,计算结果!B$18-1,1))&lt;MIN(OFFSET('000300'!C595,0,0,-计算结果!B$18+1,1))),K595+0.02,0.02)),K595))</f>
        <v>0.02</v>
      </c>
      <c r="L596" s="34">
        <f ca="1">IF(I596&lt;&gt;I595,IF(OFFSET(J596,计算结果!B$18,0,1,1)&gt;0,MAX(OFFSET(C596,0,0,计算结果!B$18-1,1)),IF(OFFSET(J596,计算结果!B$18,0,1,1)&lt;0,MIN(OFFSET(D596,0,0,计算结果!B$18-1,1)),L595)),L595)</f>
        <v>4220.92</v>
      </c>
      <c r="M596" s="34">
        <f t="shared" ca="1" si="49"/>
        <v>3287.1473779458147</v>
      </c>
      <c r="N596" s="33" t="str">
        <f t="shared" ca="1" si="48"/>
        <v>买</v>
      </c>
      <c r="O596" s="4" t="str">
        <f t="shared" ca="1" si="46"/>
        <v/>
      </c>
      <c r="P596" s="3">
        <f ca="1">IF(N595="买",E596/E595-1,0)-IF(O596=1,计算结果!B$17,0)</f>
        <v>-3.474869439255901E-2</v>
      </c>
      <c r="Q596" s="2">
        <f t="shared" ca="1" si="47"/>
        <v>4.133582432698355</v>
      </c>
      <c r="R596" s="3">
        <f ca="1">1-Q596/MAX(Q$2:Q596)</f>
        <v>4.7394780155184502E-2</v>
      </c>
    </row>
    <row r="597" spans="1:18" x14ac:dyDescent="0.15">
      <c r="A597" s="1">
        <v>39258</v>
      </c>
      <c r="B597">
        <v>4066.45</v>
      </c>
      <c r="C597">
        <v>4105.99</v>
      </c>
      <c r="D597" s="22">
        <v>3850.84</v>
      </c>
      <c r="E597" s="22">
        <v>3877.59</v>
      </c>
      <c r="F597" s="16">
        <v>113432698880</v>
      </c>
      <c r="G597" s="3">
        <f t="shared" si="45"/>
        <v>-4.2908306449821354E-2</v>
      </c>
      <c r="H597" s="3">
        <f>1-E597/MAX(E$2:E597)</f>
        <v>8.8269456853985351E-2</v>
      </c>
      <c r="I597" s="44">
        <f>INT((ROW()-2)/计算结果!B$18+1)</f>
        <v>298</v>
      </c>
      <c r="J597" s="3">
        <f ca="1">IF(AND(I597=1,I597&lt;&gt;I596),0,IF(I597&gt;I596,OFFSET(E597,IF(SUM(OFFSET(I597,0,0,计算结果!B$18-1,1))/'000300'!I597=计算结果!B$18,计算结果!B$18-1,SUM(OFFSET(I597,0,0,计算结果!B$18,1))/'000300'!I597-1),0,1,1)/E596-1,J596))</f>
        <v>-7.6165993214653227E-2</v>
      </c>
      <c r="K597" s="34">
        <f ca="1">IF(I597=1,0.02,IF(I597&gt;I596,IF(AND(J597&gt;0,J596&gt;0,MAX(OFFSET(C597,0,0,计算结果!B$18-1,1))&gt;MAX(OFFSET('000300'!C596,0,0,-计算结果!B$18+1,1))),K596+0.02,IF(AND(J597&lt;0,J596&lt;0,MIN(OFFSET(C597,0,0,计算结果!B$18-1,1))&lt;MIN(OFFSET('000300'!C596,0,0,-计算结果!B$18+1,1))),K596+0.02,0.02)),K596))</f>
        <v>0.02</v>
      </c>
      <c r="L597" s="34">
        <f ca="1">IF(I597&lt;&gt;I596,IF(OFFSET(J597,计算结果!B$18,0,1,1)&gt;0,MAX(OFFSET(C597,0,0,计算结果!B$18-1,1)),IF(OFFSET(J597,计算结果!B$18,0,1,1)&lt;0,MIN(OFFSET(D597,0,0,计算结果!B$18-1,1)),L596)),L596)</f>
        <v>4220.92</v>
      </c>
      <c r="M597" s="34">
        <f t="shared" ca="1" si="49"/>
        <v>3287.1473779458147</v>
      </c>
      <c r="N597" s="33" t="str">
        <f t="shared" ca="1" si="48"/>
        <v>买</v>
      </c>
      <c r="O597" s="4" t="str">
        <f t="shared" ca="1" si="46"/>
        <v/>
      </c>
      <c r="P597" s="3">
        <f ca="1">IF(N596="买",E597/E596-1,0)-IF(O597=1,计算结果!B$17,0)</f>
        <v>-4.2908306449821354E-2</v>
      </c>
      <c r="Q597" s="2">
        <f t="shared" ca="1" si="47"/>
        <v>3.9562174109405359</v>
      </c>
      <c r="R597" s="3">
        <f ca="1">1-Q597/MAX(Q$2:Q597)</f>
        <v>8.826945685398524E-2</v>
      </c>
    </row>
    <row r="598" spans="1:18" x14ac:dyDescent="0.15">
      <c r="A598" s="1">
        <v>39259</v>
      </c>
      <c r="B598">
        <v>3804.41</v>
      </c>
      <c r="C598">
        <v>3929.37</v>
      </c>
      <c r="D598" s="22">
        <v>3752.93</v>
      </c>
      <c r="E598" s="22">
        <v>3928.21</v>
      </c>
      <c r="F598" s="16">
        <v>87867744256</v>
      </c>
      <c r="G598" s="3">
        <f t="shared" si="45"/>
        <v>1.305450034686495E-2</v>
      </c>
      <c r="H598" s="3">
        <f>1-E598/MAX(E$2:E598)</f>
        <v>7.6367270162238432E-2</v>
      </c>
      <c r="I598" s="44">
        <f>INT((ROW()-2)/计算结果!B$18+1)</f>
        <v>299</v>
      </c>
      <c r="J598" s="3">
        <f ca="1">IF(AND(I598=1,I598&lt;&gt;I597),0,IF(I598&gt;I597,OFFSET(E598,IF(SUM(OFFSET(I598,0,0,计算结果!B$18-1,1))/'000300'!I598=计算结果!B$18,计算结果!B$18-1,SUM(OFFSET(I598,0,0,计算结果!B$18,1))/'000300'!I598-1),0,1,1)/E597-1,J597))</f>
        <v>4.2008051392746548E-2</v>
      </c>
      <c r="K598" s="34">
        <f ca="1">IF(I598=1,0.02,IF(I598&gt;I597,IF(AND(J598&gt;0,J597&gt;0,MAX(OFFSET(C598,0,0,计算结果!B$18-1,1))&gt;MAX(OFFSET('000300'!C597,0,0,-计算结果!B$18+1,1))),K597+0.02,IF(AND(J598&lt;0,J597&lt;0,MIN(OFFSET(C598,0,0,计算结果!B$18-1,1))&lt;MIN(OFFSET('000300'!C597,0,0,-计算结果!B$18+1,1))),K597+0.02,0.02)),K597))</f>
        <v>0.02</v>
      </c>
      <c r="L598" s="34">
        <f ca="1">IF(I598&lt;&gt;I597,IF(OFFSET(J598,计算结果!B$18,0,1,1)&gt;0,MAX(OFFSET(C598,0,0,计算结果!B$18-1,1)),IF(OFFSET(J598,计算结果!B$18,0,1,1)&lt;0,MIN(OFFSET(D598,0,0,计算结果!B$18-1,1)),L597)),L597)</f>
        <v>3752.93</v>
      </c>
      <c r="M598" s="34">
        <f t="shared" ca="1" si="49"/>
        <v>3296.4630303868985</v>
      </c>
      <c r="N598" s="33" t="str">
        <f t="shared" ca="1" si="48"/>
        <v>买</v>
      </c>
      <c r="O598" s="4" t="str">
        <f t="shared" ca="1" si="46"/>
        <v/>
      </c>
      <c r="P598" s="3">
        <f ca="1">IF(N597="买",E598/E597-1,0)-IF(O598=1,计算结果!B$17,0)</f>
        <v>1.305450034686495E-2</v>
      </c>
      <c r="Q598" s="2">
        <f t="shared" ca="1" si="47"/>
        <v>4.0078638525039327</v>
      </c>
      <c r="R598" s="3">
        <f ca="1">1-Q598/MAX(Q$2:Q598)</f>
        <v>7.636727016223821E-2</v>
      </c>
    </row>
    <row r="599" spans="1:18" x14ac:dyDescent="0.15">
      <c r="A599" s="1">
        <v>39260</v>
      </c>
      <c r="B599">
        <v>3946.88</v>
      </c>
      <c r="C599">
        <v>4053.41</v>
      </c>
      <c r="D599" s="22">
        <v>3912.2</v>
      </c>
      <c r="E599" s="22">
        <v>4040.48</v>
      </c>
      <c r="F599" s="16">
        <v>102131621888</v>
      </c>
      <c r="G599" s="3">
        <f t="shared" si="45"/>
        <v>2.8580447582995827E-2</v>
      </c>
      <c r="H599" s="3">
        <f>1-E599/MAX(E$2:E599)</f>
        <v>4.9969433341170988E-2</v>
      </c>
      <c r="I599" s="44">
        <f>INT((ROW()-2)/计算结果!B$18+1)</f>
        <v>299</v>
      </c>
      <c r="J599" s="3">
        <f ca="1">IF(AND(I599=1,I599&lt;&gt;I598),0,IF(I599&gt;I598,OFFSET(E599,IF(SUM(OFFSET(I599,0,0,计算结果!B$18-1,1))/'000300'!I599=计算结果!B$18,计算结果!B$18-1,SUM(OFFSET(I599,0,0,计算结果!B$18,1))/'000300'!I599-1),0,1,1)/E598-1,J598))</f>
        <v>4.2008051392746548E-2</v>
      </c>
      <c r="K599" s="34">
        <f ca="1">IF(I599=1,0.02,IF(I599&gt;I598,IF(AND(J599&gt;0,J598&gt;0,MAX(OFFSET(C599,0,0,计算结果!B$18-1,1))&gt;MAX(OFFSET('000300'!C598,0,0,-计算结果!B$18+1,1))),K598+0.02,IF(AND(J599&lt;0,J598&lt;0,MIN(OFFSET(C599,0,0,计算结果!B$18-1,1))&lt;MIN(OFFSET('000300'!C598,0,0,-计算结果!B$18+1,1))),K598+0.02,0.02)),K598))</f>
        <v>0.02</v>
      </c>
      <c r="L599" s="34">
        <f ca="1">IF(I599&lt;&gt;I598,IF(OFFSET(J599,计算结果!B$18,0,1,1)&gt;0,MAX(OFFSET(C599,0,0,计算结果!B$18-1,1)),IF(OFFSET(J599,计算结果!B$18,0,1,1)&lt;0,MIN(OFFSET(D599,0,0,计算结果!B$18-1,1)),L598)),L598)</f>
        <v>3752.93</v>
      </c>
      <c r="M599" s="34">
        <f t="shared" ca="1" si="49"/>
        <v>3296.4630303868985</v>
      </c>
      <c r="N599" s="33" t="str">
        <f t="shared" ca="1" si="48"/>
        <v>买</v>
      </c>
      <c r="O599" s="4" t="str">
        <f t="shared" ca="1" si="46"/>
        <v/>
      </c>
      <c r="P599" s="3">
        <f ca="1">IF(N598="买",E599/E598-1,0)-IF(O599=1,计算结果!B$17,0)</f>
        <v>2.8580447582995827E-2</v>
      </c>
      <c r="Q599" s="2">
        <f t="shared" ca="1" si="47"/>
        <v>4.1224103952602054</v>
      </c>
      <c r="R599" s="3">
        <f ca="1">1-Q599/MAX(Q$2:Q599)</f>
        <v>4.9969433341170544E-2</v>
      </c>
    </row>
    <row r="600" spans="1:18" x14ac:dyDescent="0.15">
      <c r="A600" s="1">
        <v>39261</v>
      </c>
      <c r="B600">
        <v>4038.38</v>
      </c>
      <c r="C600">
        <v>4067.81</v>
      </c>
      <c r="D600" s="22">
        <v>3857.85</v>
      </c>
      <c r="E600" s="22">
        <v>3858.52</v>
      </c>
      <c r="F600" s="16">
        <v>98372050944</v>
      </c>
      <c r="G600" s="3">
        <f t="shared" si="45"/>
        <v>-4.5034253356036946E-2</v>
      </c>
      <c r="H600" s="3">
        <f>1-E600/MAX(E$2:E600)</f>
        <v>9.2753350576063931E-2</v>
      </c>
      <c r="I600" s="44">
        <f>INT((ROW()-2)/计算结果!B$18+1)</f>
        <v>300</v>
      </c>
      <c r="J600" s="3">
        <f ca="1">IF(AND(I600=1,I600&lt;&gt;I599),0,IF(I600&gt;I599,OFFSET(E600,IF(SUM(OFFSET(I600,0,0,计算结果!B$18-1,1))/'000300'!I600=计算结果!B$18,计算结果!B$18-1,SUM(OFFSET(I600,0,0,计算结果!B$18,1))/'000300'!I600-1),0,1,1)/E599-1,J599))</f>
        <v>-6.8407713934978021E-2</v>
      </c>
      <c r="K600" s="34">
        <f ca="1">IF(I600=1,0.02,IF(I600&gt;I599,IF(AND(J600&gt;0,J599&gt;0,MAX(OFFSET(C600,0,0,计算结果!B$18-1,1))&gt;MAX(OFFSET('000300'!C599,0,0,-计算结果!B$18+1,1))),K599+0.02,IF(AND(J600&lt;0,J599&lt;0,MIN(OFFSET(C600,0,0,计算结果!B$18-1,1))&lt;MIN(OFFSET('000300'!C599,0,0,-计算结果!B$18+1,1))),K599+0.02,0.02)),K599))</f>
        <v>0.02</v>
      </c>
      <c r="L600" s="34">
        <f ca="1">IF(I600&lt;&gt;I599,IF(OFFSET(J600,计算结果!B$18,0,1,1)&gt;0,MAX(OFFSET(C600,0,0,计算结果!B$18-1,1)),IF(OFFSET(J600,计算结果!B$18,0,1,1)&lt;0,MIN(OFFSET(D600,0,0,计算结果!B$18-1,1)),L599)),L599)</f>
        <v>4067.81</v>
      </c>
      <c r="M600" s="34">
        <f t="shared" ca="1" si="49"/>
        <v>3311.8899697791603</v>
      </c>
      <c r="N600" s="33" t="str">
        <f t="shared" ca="1" si="48"/>
        <v>买</v>
      </c>
      <c r="O600" s="4" t="str">
        <f t="shared" ca="1" si="46"/>
        <v/>
      </c>
      <c r="P600" s="3">
        <f ca="1">IF(N599="买",E600/E599-1,0)-IF(O600=1,计算结果!B$17,0)</f>
        <v>-4.5034253356036946E-2</v>
      </c>
      <c r="Q600" s="2">
        <f t="shared" ca="1" si="47"/>
        <v>3.9367607210824969</v>
      </c>
      <c r="R600" s="3">
        <f ca="1">1-Q600/MAX(Q$2:Q600)</f>
        <v>9.2753350576063709E-2</v>
      </c>
    </row>
    <row r="601" spans="1:18" x14ac:dyDescent="0.15">
      <c r="A601" s="1">
        <v>39262</v>
      </c>
      <c r="B601">
        <v>3769.33</v>
      </c>
      <c r="C601">
        <v>3867.75</v>
      </c>
      <c r="D601" s="22">
        <v>3718.16</v>
      </c>
      <c r="E601" s="22">
        <v>3764.08</v>
      </c>
      <c r="F601" s="16">
        <v>88527585280</v>
      </c>
      <c r="G601" s="3">
        <f t="shared" si="45"/>
        <v>-2.4475705710997997E-2</v>
      </c>
      <c r="H601" s="3">
        <f>1-E601/MAX(E$2:E601)</f>
        <v>0.11495885257465321</v>
      </c>
      <c r="I601" s="44">
        <f>INT((ROW()-2)/计算结果!B$18+1)</f>
        <v>300</v>
      </c>
      <c r="J601" s="3">
        <f ca="1">IF(AND(I601=1,I601&lt;&gt;I600),0,IF(I601&gt;I600,OFFSET(E601,IF(SUM(OFFSET(I601,0,0,计算结果!B$18-1,1))/'000300'!I601=计算结果!B$18,计算结果!B$18-1,SUM(OFFSET(I601,0,0,计算结果!B$18,1))/'000300'!I601-1),0,1,1)/E600-1,J600))</f>
        <v>-6.8407713934978021E-2</v>
      </c>
      <c r="K601" s="34">
        <f ca="1">IF(I601=1,0.02,IF(I601&gt;I600,IF(AND(J601&gt;0,J600&gt;0,MAX(OFFSET(C601,0,0,计算结果!B$18-1,1))&gt;MAX(OFFSET('000300'!C600,0,0,-计算结果!B$18+1,1))),K600+0.02,IF(AND(J601&lt;0,J600&lt;0,MIN(OFFSET(C601,0,0,计算结果!B$18-1,1))&lt;MIN(OFFSET('000300'!C600,0,0,-计算结果!B$18+1,1))),K600+0.02,0.02)),K600))</f>
        <v>0.02</v>
      </c>
      <c r="L601" s="34">
        <f ca="1">IF(I601&lt;&gt;I600,IF(OFFSET(J601,计算结果!B$18,0,1,1)&gt;0,MAX(OFFSET(C601,0,0,计算结果!B$18-1,1)),IF(OFFSET(J601,计算结果!B$18,0,1,1)&lt;0,MIN(OFFSET(D601,0,0,计算结果!B$18-1,1)),L600)),L600)</f>
        <v>4067.81</v>
      </c>
      <c r="M601" s="34">
        <f t="shared" ca="1" si="49"/>
        <v>3311.8899697791603</v>
      </c>
      <c r="N601" s="33" t="str">
        <f t="shared" ca="1" si="48"/>
        <v>买</v>
      </c>
      <c r="O601" s="4" t="str">
        <f t="shared" ca="1" si="46"/>
        <v/>
      </c>
      <c r="P601" s="3">
        <f ca="1">IF(N600="买",E601/E600-1,0)-IF(O601=1,计算结果!B$17,0)</f>
        <v>-2.4475705710997997E-2</v>
      </c>
      <c r="Q601" s="2">
        <f t="shared" ca="1" si="47"/>
        <v>3.8404057242186656</v>
      </c>
      <c r="R601" s="3">
        <f ca="1">1-Q601/MAX(Q$2:Q601)</f>
        <v>0.11495885257465288</v>
      </c>
    </row>
    <row r="602" spans="1:18" x14ac:dyDescent="0.15">
      <c r="A602" s="1">
        <v>39265</v>
      </c>
      <c r="B602">
        <v>3746.18</v>
      </c>
      <c r="C602">
        <v>3801.9</v>
      </c>
      <c r="D602" s="22">
        <v>3644.19</v>
      </c>
      <c r="E602" s="22">
        <v>3757.66</v>
      </c>
      <c r="F602" s="16">
        <v>71995867136</v>
      </c>
      <c r="G602" s="3">
        <f t="shared" si="45"/>
        <v>-1.7055960553442606E-3</v>
      </c>
      <c r="H602" s="3">
        <f>1-E602/MAX(E$2:E602)</f>
        <v>0.11646837526451914</v>
      </c>
      <c r="I602" s="44">
        <f>INT((ROW()-2)/计算结果!B$18+1)</f>
        <v>301</v>
      </c>
      <c r="J602" s="3">
        <f ca="1">IF(AND(I602=1,I602&lt;&gt;I601),0,IF(I602&gt;I601,OFFSET(E602,IF(SUM(OFFSET(I602,0,0,计算结果!B$18-1,1))/'000300'!I602=计算结果!B$18,计算结果!B$18-1,SUM(OFFSET(I602,0,0,计算结果!B$18,1))/'000300'!I602-1),0,1,1)/E601-1,J601))</f>
        <v>1.8105353765063503E-2</v>
      </c>
      <c r="K602" s="34">
        <f ca="1">IF(I602=1,0.02,IF(I602&gt;I601,IF(AND(J602&gt;0,J601&gt;0,MAX(OFFSET(C602,0,0,计算结果!B$18-1,1))&gt;MAX(OFFSET('000300'!C601,0,0,-计算结果!B$18+1,1))),K601+0.02,IF(AND(J602&lt;0,J601&lt;0,MIN(OFFSET(C602,0,0,计算结果!B$18-1,1))&lt;MIN(OFFSET('000300'!C601,0,0,-计算结果!B$18+1,1))),K601+0.02,0.02)),K601))</f>
        <v>0.02</v>
      </c>
      <c r="L602" s="34">
        <f ca="1">IF(I602&lt;&gt;I601,IF(OFFSET(J602,计算结果!B$18,0,1,1)&gt;0,MAX(OFFSET(C602,0,0,计算结果!B$18-1,1)),IF(OFFSET(J602,计算结果!B$18,0,1,1)&lt;0,MIN(OFFSET(D602,0,0,计算结果!B$18-1,1)),L601)),L601)</f>
        <v>3644.19</v>
      </c>
      <c r="M602" s="34">
        <f t="shared" ca="1" si="49"/>
        <v>3318.535970383577</v>
      </c>
      <c r="N602" s="33" t="str">
        <f t="shared" ca="1" si="48"/>
        <v>买</v>
      </c>
      <c r="O602" s="4" t="str">
        <f t="shared" ca="1" si="46"/>
        <v/>
      </c>
      <c r="P602" s="3">
        <f ca="1">IF(N601="买",E602/E601-1,0)-IF(O602=1,计算结果!B$17,0)</f>
        <v>-1.7055960553442606E-3</v>
      </c>
      <c r="Q602" s="2">
        <f t="shared" ca="1" si="47"/>
        <v>3.8338555433645167</v>
      </c>
      <c r="R602" s="3">
        <f ca="1">1-Q602/MAX(Q$2:Q602)</f>
        <v>0.11646837526451892</v>
      </c>
    </row>
    <row r="603" spans="1:18" x14ac:dyDescent="0.15">
      <c r="A603" s="1">
        <v>39266</v>
      </c>
      <c r="B603">
        <v>3782.78</v>
      </c>
      <c r="C603">
        <v>3835.29</v>
      </c>
      <c r="D603" s="22">
        <v>3744.01</v>
      </c>
      <c r="E603" s="22">
        <v>3832.23</v>
      </c>
      <c r="F603" s="16">
        <v>68887494656</v>
      </c>
      <c r="G603" s="3">
        <f t="shared" si="45"/>
        <v>1.9844797027937622E-2</v>
      </c>
      <c r="H603" s="3">
        <f>1-E603/MAX(E$2:E603)</f>
        <v>9.8934869503879641E-2</v>
      </c>
      <c r="I603" s="44">
        <f>INT((ROW()-2)/计算结果!B$18+1)</f>
        <v>301</v>
      </c>
      <c r="J603" s="3">
        <f ca="1">IF(AND(I603=1,I603&lt;&gt;I602),0,IF(I603&gt;I602,OFFSET(E603,IF(SUM(OFFSET(I603,0,0,计算结果!B$18-1,1))/'000300'!I603=计算结果!B$18,计算结果!B$18-1,SUM(OFFSET(I603,0,0,计算结果!B$18,1))/'000300'!I603-1),0,1,1)/E602-1,J602))</f>
        <v>1.8105353765063503E-2</v>
      </c>
      <c r="K603" s="34">
        <f ca="1">IF(I603=1,0.02,IF(I603&gt;I602,IF(AND(J603&gt;0,J602&gt;0,MAX(OFFSET(C603,0,0,计算结果!B$18-1,1))&gt;MAX(OFFSET('000300'!C602,0,0,-计算结果!B$18+1,1))),K602+0.02,IF(AND(J603&lt;0,J602&lt;0,MIN(OFFSET(C603,0,0,计算结果!B$18-1,1))&lt;MIN(OFFSET('000300'!C602,0,0,-计算结果!B$18+1,1))),K602+0.02,0.02)),K602))</f>
        <v>0.02</v>
      </c>
      <c r="L603" s="34">
        <f ca="1">IF(I603&lt;&gt;I602,IF(OFFSET(J603,计算结果!B$18,0,1,1)&gt;0,MAX(OFFSET(C603,0,0,计算结果!B$18-1,1)),IF(OFFSET(J603,计算结果!B$18,0,1,1)&lt;0,MIN(OFFSET(D603,0,0,计算结果!B$18-1,1)),L602)),L602)</f>
        <v>3644.19</v>
      </c>
      <c r="M603" s="34">
        <f t="shared" ca="1" si="49"/>
        <v>3318.535970383577</v>
      </c>
      <c r="N603" s="33" t="str">
        <f t="shared" ca="1" si="48"/>
        <v>买</v>
      </c>
      <c r="O603" s="4" t="str">
        <f t="shared" ca="1" si="46"/>
        <v/>
      </c>
      <c r="P603" s="3">
        <f ca="1">IF(N602="买",E603/E602-1,0)-IF(O603=1,计算结果!B$17,0)</f>
        <v>1.9844797027937622E-2</v>
      </c>
      <c r="Q603" s="2">
        <f t="shared" ca="1" si="47"/>
        <v>3.9099376284570191</v>
      </c>
      <c r="R603" s="3">
        <f ca="1">1-Q603/MAX(Q$2:Q603)</f>
        <v>9.8934869503879308E-2</v>
      </c>
    </row>
    <row r="604" spans="1:18" x14ac:dyDescent="0.15">
      <c r="A604" s="1">
        <v>39267</v>
      </c>
      <c r="B604">
        <v>3840.41</v>
      </c>
      <c r="C604">
        <v>3848.08</v>
      </c>
      <c r="D604" s="22">
        <v>3727.56</v>
      </c>
      <c r="E604" s="22">
        <v>3743.58</v>
      </c>
      <c r="F604" s="16">
        <v>59055648768</v>
      </c>
      <c r="G604" s="3">
        <f t="shared" si="45"/>
        <v>-2.3132745164042845E-2</v>
      </c>
      <c r="H604" s="3">
        <f>1-E604/MAX(E$2:E604)</f>
        <v>0.11977897954385142</v>
      </c>
      <c r="I604" s="44">
        <f>INT((ROW()-2)/计算结果!B$18+1)</f>
        <v>302</v>
      </c>
      <c r="J604" s="3">
        <f ca="1">IF(AND(I604=1,I604&lt;&gt;I603),0,IF(I604&gt;I603,OFFSET(E604,IF(SUM(OFFSET(I604,0,0,计算结果!B$18-1,1))/'000300'!I604=计算结果!B$18,计算结果!B$18-1,SUM(OFFSET(I604,0,0,计算结果!B$18,1))/'000300'!I604-1),0,1,1)/E603-1,J603))</f>
        <v>-7.6923879829759678E-2</v>
      </c>
      <c r="K604" s="34">
        <f ca="1">IF(I604=1,0.02,IF(I604&gt;I603,IF(AND(J604&gt;0,J603&gt;0,MAX(OFFSET(C604,0,0,计算结果!B$18-1,1))&gt;MAX(OFFSET('000300'!C603,0,0,-计算结果!B$18+1,1))),K603+0.02,IF(AND(J604&lt;0,J603&lt;0,MIN(OFFSET(C604,0,0,计算结果!B$18-1,1))&lt;MIN(OFFSET('000300'!C603,0,0,-计算结果!B$18+1,1))),K603+0.02,0.02)),K603))</f>
        <v>0.02</v>
      </c>
      <c r="L604" s="34">
        <f ca="1">IF(I604&lt;&gt;I603,IF(OFFSET(J604,计算结果!B$18,0,1,1)&gt;0,MAX(OFFSET(C604,0,0,计算结果!B$18-1,1)),IF(OFFSET(J604,计算结果!B$18,0,1,1)&lt;0,MIN(OFFSET(D604,0,0,计算结果!B$18-1,1)),L603)),L603)</f>
        <v>3848.08</v>
      </c>
      <c r="M604" s="34">
        <f t="shared" ca="1" si="49"/>
        <v>3329.1268509759057</v>
      </c>
      <c r="N604" s="33" t="str">
        <f t="shared" ca="1" si="48"/>
        <v>买</v>
      </c>
      <c r="O604" s="4" t="str">
        <f t="shared" ca="1" si="46"/>
        <v/>
      </c>
      <c r="P604" s="3">
        <f ca="1">IF(N603="买",E604/E603-1,0)-IF(O604=1,计算结果!B$17,0)</f>
        <v>-2.3132745164042845E-2</v>
      </c>
      <c r="Q604" s="2">
        <f t="shared" ca="1" si="47"/>
        <v>3.8194900376906209</v>
      </c>
      <c r="R604" s="3">
        <f ca="1">1-Q604/MAX(Q$2:Q604)</f>
        <v>0.11977897954385108</v>
      </c>
    </row>
    <row r="605" spans="1:18" x14ac:dyDescent="0.15">
      <c r="A605" s="1">
        <v>39268</v>
      </c>
      <c r="B605">
        <v>3688.31</v>
      </c>
      <c r="C605">
        <v>3706.6</v>
      </c>
      <c r="D605" s="22">
        <v>3535.04</v>
      </c>
      <c r="E605" s="22">
        <v>3537.44</v>
      </c>
      <c r="F605" s="16">
        <v>61324054528</v>
      </c>
      <c r="G605" s="3">
        <f t="shared" si="45"/>
        <v>-5.5064937840249129E-2</v>
      </c>
      <c r="H605" s="3">
        <f>1-E605/MAX(E$2:E605)</f>
        <v>0.16824829532094987</v>
      </c>
      <c r="I605" s="44">
        <f>INT((ROW()-2)/计算结果!B$18+1)</f>
        <v>302</v>
      </c>
      <c r="J605" s="3">
        <f ca="1">IF(AND(I605=1,I605&lt;&gt;I604),0,IF(I605&gt;I604,OFFSET(E605,IF(SUM(OFFSET(I605,0,0,计算结果!B$18-1,1))/'000300'!I605=计算结果!B$18,计算结果!B$18-1,SUM(OFFSET(I605,0,0,计算结果!B$18,1))/'000300'!I605-1),0,1,1)/E604-1,J604))</f>
        <v>-7.6923879829759678E-2</v>
      </c>
      <c r="K605" s="34">
        <f ca="1">IF(I605=1,0.02,IF(I605&gt;I604,IF(AND(J605&gt;0,J604&gt;0,MAX(OFFSET(C605,0,0,计算结果!B$18-1,1))&gt;MAX(OFFSET('000300'!C604,0,0,-计算结果!B$18+1,1))),K604+0.02,IF(AND(J605&lt;0,J604&lt;0,MIN(OFFSET(C605,0,0,计算结果!B$18-1,1))&lt;MIN(OFFSET('000300'!C604,0,0,-计算结果!B$18+1,1))),K604+0.02,0.02)),K604))</f>
        <v>0.02</v>
      </c>
      <c r="L605" s="34">
        <f ca="1">IF(I605&lt;&gt;I604,IF(OFFSET(J605,计算结果!B$18,0,1,1)&gt;0,MAX(OFFSET(C605,0,0,计算结果!B$18-1,1)),IF(OFFSET(J605,计算结果!B$18,0,1,1)&lt;0,MIN(OFFSET(D605,0,0,计算结果!B$18-1,1)),L604)),L604)</f>
        <v>3848.08</v>
      </c>
      <c r="M605" s="34">
        <f t="shared" ca="1" si="49"/>
        <v>3329.1268509759057</v>
      </c>
      <c r="N605" s="33" t="str">
        <f t="shared" ca="1" si="48"/>
        <v>买</v>
      </c>
      <c r="O605" s="4" t="str">
        <f t="shared" ca="1" si="46"/>
        <v/>
      </c>
      <c r="P605" s="3">
        <f ca="1">IF(N604="买",E605/E604-1,0)-IF(O605=1,计算结果!B$17,0)</f>
        <v>-5.5064937840249129E-2</v>
      </c>
      <c r="Q605" s="2">
        <f t="shared" ca="1" si="47"/>
        <v>3.6091700561837361</v>
      </c>
      <c r="R605" s="3">
        <f ca="1">1-Q605/MAX(Q$2:Q605)</f>
        <v>0.16824829532094954</v>
      </c>
    </row>
    <row r="606" spans="1:18" x14ac:dyDescent="0.15">
      <c r="A606" s="1">
        <v>39269</v>
      </c>
      <c r="B606">
        <v>3517.6</v>
      </c>
      <c r="C606">
        <v>3712.74</v>
      </c>
      <c r="D606" s="22">
        <v>3475.27</v>
      </c>
      <c r="E606" s="22">
        <v>3710.28</v>
      </c>
      <c r="F606" s="16">
        <v>71894990848</v>
      </c>
      <c r="G606" s="3">
        <f t="shared" si="45"/>
        <v>4.8860192681713377E-2</v>
      </c>
      <c r="H606" s="3">
        <f>1-E606/MAX(E$2:E606)</f>
        <v>0.12760874676698797</v>
      </c>
      <c r="I606" s="44">
        <f>INT((ROW()-2)/计算结果!B$18+1)</f>
        <v>303</v>
      </c>
      <c r="J606" s="3">
        <f ca="1">IF(AND(I606=1,I606&lt;&gt;I605),0,IF(I606&gt;I605,OFFSET(E606,IF(SUM(OFFSET(I606,0,0,计算结果!B$18-1,1))/'000300'!I606=计算结果!B$18,计算结果!B$18-1,SUM(OFFSET(I606,0,0,计算结果!B$18,1))/'000300'!I606-1),0,1,1)/E605-1,J605))</f>
        <v>8.0244470577592875E-2</v>
      </c>
      <c r="K606" s="34">
        <f ca="1">IF(I606=1,0.02,IF(I606&gt;I605,IF(AND(J606&gt;0,J605&gt;0,MAX(OFFSET(C606,0,0,计算结果!B$18-1,1))&gt;MAX(OFFSET('000300'!C605,0,0,-计算结果!B$18+1,1))),K605+0.02,IF(AND(J606&lt;0,J605&lt;0,MIN(OFFSET(C606,0,0,计算结果!B$18-1,1))&lt;MIN(OFFSET('000300'!C605,0,0,-计算结果!B$18+1,1))),K605+0.02,0.02)),K605))</f>
        <v>0.02</v>
      </c>
      <c r="L606" s="34">
        <f ca="1">IF(I606&lt;&gt;I605,IF(OFFSET(J606,计算结果!B$18,0,1,1)&gt;0,MAX(OFFSET(C606,0,0,计算结果!B$18-1,1)),IF(OFFSET(J606,计算结果!B$18,0,1,1)&lt;0,MIN(OFFSET(D606,0,0,计算结果!B$18-1,1)),L605)),L605)</f>
        <v>3475.27</v>
      </c>
      <c r="M606" s="34">
        <f t="shared" ca="1" si="49"/>
        <v>3332.0497139563877</v>
      </c>
      <c r="N606" s="33" t="str">
        <f t="shared" ca="1" si="48"/>
        <v>买</v>
      </c>
      <c r="O606" s="4" t="str">
        <f t="shared" ca="1" si="46"/>
        <v/>
      </c>
      <c r="P606" s="3">
        <f ca="1">IF(N605="买",E606/E605-1,0)-IF(O606=1,计算结果!B$17,0)</f>
        <v>4.8860192681713377E-2</v>
      </c>
      <c r="Q606" s="2">
        <f t="shared" ca="1" si="47"/>
        <v>3.7855148005499437</v>
      </c>
      <c r="R606" s="3">
        <f ca="1">1-Q606/MAX(Q$2:Q606)</f>
        <v>0.12760874676698764</v>
      </c>
    </row>
    <row r="607" spans="1:18" x14ac:dyDescent="0.15">
      <c r="A607" s="1">
        <v>39272</v>
      </c>
      <c r="B607">
        <v>3743.87</v>
      </c>
      <c r="C607">
        <v>3840.99</v>
      </c>
      <c r="D607" s="22">
        <v>3722.23</v>
      </c>
      <c r="E607" s="22">
        <v>3821.3</v>
      </c>
      <c r="F607" s="16">
        <v>79270985728</v>
      </c>
      <c r="G607" s="3">
        <f t="shared" si="45"/>
        <v>2.9922270017357144E-2</v>
      </c>
      <c r="H607" s="3">
        <f>1-E607/MAX(E$2:E607)</f>
        <v>0.10150482012696915</v>
      </c>
      <c r="I607" s="44">
        <f>INT((ROW()-2)/计算结果!B$18+1)</f>
        <v>303</v>
      </c>
      <c r="J607" s="3">
        <f ca="1">IF(AND(I607=1,I607&lt;&gt;I606),0,IF(I607&gt;I606,OFFSET(E607,IF(SUM(OFFSET(I607,0,0,计算结果!B$18-1,1))/'000300'!I607=计算结果!B$18,计算结果!B$18-1,SUM(OFFSET(I607,0,0,计算结果!B$18,1))/'000300'!I607-1),0,1,1)/E606-1,J606))</f>
        <v>8.0244470577592875E-2</v>
      </c>
      <c r="K607" s="34">
        <f ca="1">IF(I607=1,0.02,IF(I607&gt;I606,IF(AND(J607&gt;0,J606&gt;0,MAX(OFFSET(C607,0,0,计算结果!B$18-1,1))&gt;MAX(OFFSET('000300'!C606,0,0,-计算结果!B$18+1,1))),K606+0.02,IF(AND(J607&lt;0,J606&lt;0,MIN(OFFSET(C607,0,0,计算结果!B$18-1,1))&lt;MIN(OFFSET('000300'!C606,0,0,-计算结果!B$18+1,1))),K606+0.02,0.02)),K606))</f>
        <v>0.02</v>
      </c>
      <c r="L607" s="34">
        <f ca="1">IF(I607&lt;&gt;I606,IF(OFFSET(J607,计算结果!B$18,0,1,1)&gt;0,MAX(OFFSET(C607,0,0,计算结果!B$18-1,1)),IF(OFFSET(J607,计算结果!B$18,0,1,1)&lt;0,MIN(OFFSET(D607,0,0,计算结果!B$18-1,1)),L606)),L606)</f>
        <v>3475.27</v>
      </c>
      <c r="M607" s="34">
        <f t="shared" ca="1" si="49"/>
        <v>3332.0497139563877</v>
      </c>
      <c r="N607" s="33" t="str">
        <f t="shared" ca="1" si="48"/>
        <v>买</v>
      </c>
      <c r="O607" s="4" t="str">
        <f t="shared" ca="1" si="46"/>
        <v/>
      </c>
      <c r="P607" s="3">
        <f ca="1">IF(N606="买",E607/E606-1,0)-IF(O607=1,计算结果!B$17,0)</f>
        <v>2.9922270017357144E-2</v>
      </c>
      <c r="Q607" s="2">
        <f t="shared" ca="1" si="47"/>
        <v>3.8987859965667009</v>
      </c>
      <c r="R607" s="3">
        <f ca="1">1-Q607/MAX(Q$2:Q607)</f>
        <v>0.10150482012696882</v>
      </c>
    </row>
    <row r="608" spans="1:18" x14ac:dyDescent="0.15">
      <c r="A608" s="1">
        <v>39273</v>
      </c>
      <c r="B608">
        <v>3832.76</v>
      </c>
      <c r="C608">
        <v>3852.93</v>
      </c>
      <c r="D608" s="22">
        <v>3764.25</v>
      </c>
      <c r="E608" s="22">
        <v>3775.62</v>
      </c>
      <c r="F608" s="16">
        <v>77184565248</v>
      </c>
      <c r="G608" s="3">
        <f t="shared" si="45"/>
        <v>-1.1954047052050387E-2</v>
      </c>
      <c r="H608" s="3">
        <f>1-E608/MAX(E$2:E608)</f>
        <v>0.11224547378321192</v>
      </c>
      <c r="I608" s="44">
        <f>INT((ROW()-2)/计算结果!B$18+1)</f>
        <v>304</v>
      </c>
      <c r="J608" s="3">
        <f ca="1">IF(AND(I608=1,I608&lt;&gt;I607),0,IF(I608&gt;I607,OFFSET(E608,IF(SUM(OFFSET(I608,0,0,计算结果!B$18-1,1))/'000300'!I608=计算结果!B$18,计算结果!B$18-1,SUM(OFFSET(I608,0,0,计算结果!B$18,1))/'000300'!I608-1),0,1,1)/E607-1,J607))</f>
        <v>-8.2249496244733988E-3</v>
      </c>
      <c r="K608" s="34">
        <f ca="1">IF(I608=1,0.02,IF(I608&gt;I607,IF(AND(J608&gt;0,J607&gt;0,MAX(OFFSET(C608,0,0,计算结果!B$18-1,1))&gt;MAX(OFFSET('000300'!C607,0,0,-计算结果!B$18+1,1))),K607+0.02,IF(AND(J608&lt;0,J607&lt;0,MIN(OFFSET(C608,0,0,计算结果!B$18-1,1))&lt;MIN(OFFSET('000300'!C607,0,0,-计算结果!B$18+1,1))),K607+0.02,0.02)),K607))</f>
        <v>0.02</v>
      </c>
      <c r="L608" s="34">
        <f ca="1">IF(I608&lt;&gt;I607,IF(OFFSET(J608,计算结果!B$18,0,1,1)&gt;0,MAX(OFFSET(C608,0,0,计算结果!B$18-1,1)),IF(OFFSET(J608,计算结果!B$18,0,1,1)&lt;0,MIN(OFFSET(D608,0,0,计算结果!B$18-1,1)),L607)),L607)</f>
        <v>3852.93</v>
      </c>
      <c r="M608" s="34">
        <f t="shared" ca="1" si="49"/>
        <v>3342.4673196772601</v>
      </c>
      <c r="N608" s="33" t="str">
        <f t="shared" ca="1" si="48"/>
        <v>买</v>
      </c>
      <c r="O608" s="4" t="str">
        <f t="shared" ca="1" si="46"/>
        <v/>
      </c>
      <c r="P608" s="3">
        <f ca="1">IF(N607="买",E608/E607-1,0)-IF(O608=1,计算结果!B$17,0)</f>
        <v>-1.1954047052050387E-2</v>
      </c>
      <c r="Q608" s="2">
        <f t="shared" ca="1" si="47"/>
        <v>3.8521797253178676</v>
      </c>
      <c r="R608" s="3">
        <f ca="1">1-Q608/MAX(Q$2:Q608)</f>
        <v>0.11224547378321148</v>
      </c>
    </row>
    <row r="609" spans="1:18" x14ac:dyDescent="0.15">
      <c r="A609" s="1">
        <v>39274</v>
      </c>
      <c r="B609">
        <v>3751.49</v>
      </c>
      <c r="C609">
        <v>3797.81</v>
      </c>
      <c r="D609" s="22">
        <v>3732.29</v>
      </c>
      <c r="E609" s="22">
        <v>3789.87</v>
      </c>
      <c r="F609" s="16">
        <v>51532283904</v>
      </c>
      <c r="G609" s="3">
        <f t="shared" si="45"/>
        <v>3.7742145660846216E-3</v>
      </c>
      <c r="H609" s="3">
        <f>1-E609/MAX(E$2:E609)</f>
        <v>0.10889489771925698</v>
      </c>
      <c r="I609" s="44">
        <f>INT((ROW()-2)/计算结果!B$18+1)</f>
        <v>304</v>
      </c>
      <c r="J609" s="3">
        <f ca="1">IF(AND(I609=1,I609&lt;&gt;I608),0,IF(I609&gt;I608,OFFSET(E609,IF(SUM(OFFSET(I609,0,0,计算结果!B$18-1,1))/'000300'!I609=计算结果!B$18,计算结果!B$18-1,SUM(OFFSET(I609,0,0,计算结果!B$18,1))/'000300'!I609-1),0,1,1)/E608-1,J608))</f>
        <v>-8.2249496244733988E-3</v>
      </c>
      <c r="K609" s="34">
        <f ca="1">IF(I609=1,0.02,IF(I609&gt;I608,IF(AND(J609&gt;0,J608&gt;0,MAX(OFFSET(C609,0,0,计算结果!B$18-1,1))&gt;MAX(OFFSET('000300'!C608,0,0,-计算结果!B$18+1,1))),K608+0.02,IF(AND(J609&lt;0,J608&lt;0,MIN(OFFSET(C609,0,0,计算结果!B$18-1,1))&lt;MIN(OFFSET('000300'!C608,0,0,-计算结果!B$18+1,1))),K608+0.02,0.02)),K608))</f>
        <v>0.02</v>
      </c>
      <c r="L609" s="34">
        <f ca="1">IF(I609&lt;&gt;I608,IF(OFFSET(J609,计算结果!B$18,0,1,1)&gt;0,MAX(OFFSET(C609,0,0,计算结果!B$18-1,1)),IF(OFFSET(J609,计算结果!B$18,0,1,1)&lt;0,MIN(OFFSET(D609,0,0,计算结果!B$18-1,1)),L608)),L608)</f>
        <v>3852.93</v>
      </c>
      <c r="M609" s="34">
        <f t="shared" ca="1" si="49"/>
        <v>3342.4673196772601</v>
      </c>
      <c r="N609" s="33" t="str">
        <f t="shared" ca="1" si="48"/>
        <v>买</v>
      </c>
      <c r="O609" s="4" t="str">
        <f t="shared" ca="1" si="46"/>
        <v/>
      </c>
      <c r="P609" s="3">
        <f ca="1">IF(N608="买",E609/E608-1,0)-IF(O609=1,计算结果!B$17,0)</f>
        <v>3.7742145660846216E-3</v>
      </c>
      <c r="Q609" s="2">
        <f t="shared" ca="1" si="47"/>
        <v>3.866718678148338</v>
      </c>
      <c r="R609" s="3">
        <f ca="1">1-Q609/MAX(Q$2:Q609)</f>
        <v>0.10889489771925653</v>
      </c>
    </row>
    <row r="610" spans="1:18" x14ac:dyDescent="0.15">
      <c r="A610" s="1">
        <v>39275</v>
      </c>
      <c r="B610">
        <v>3799.19</v>
      </c>
      <c r="C610">
        <v>3839.21</v>
      </c>
      <c r="D610" s="22">
        <v>3780.03</v>
      </c>
      <c r="E610" s="22">
        <v>3816.92</v>
      </c>
      <c r="F610" s="16">
        <v>45968044032</v>
      </c>
      <c r="G610" s="3">
        <f t="shared" si="45"/>
        <v>7.1374479863426377E-3</v>
      </c>
      <c r="H610" s="3">
        <f>1-E610/MAX(E$2:E610)</f>
        <v>0.10253468140136368</v>
      </c>
      <c r="I610" s="44">
        <f>INT((ROW()-2)/计算结果!B$18+1)</f>
        <v>305</v>
      </c>
      <c r="J610" s="3">
        <f ca="1">IF(AND(I610=1,I610&lt;&gt;I609),0,IF(I610&gt;I609,OFFSET(E610,IF(SUM(OFFSET(I610,0,0,计算结果!B$18-1,1))/'000300'!I610=计算结果!B$18,计算结果!B$18-1,SUM(OFFSET(I610,0,0,计算结果!B$18,1))/'000300'!I610-1),0,1,1)/E609-1,J609))</f>
        <v>7.9818041252075478E-3</v>
      </c>
      <c r="K610" s="34">
        <f ca="1">IF(I610=1,0.02,IF(I610&gt;I609,IF(AND(J610&gt;0,J609&gt;0,MAX(OFFSET(C610,0,0,计算结果!B$18-1,1))&gt;MAX(OFFSET('000300'!C609,0,0,-计算结果!B$18+1,1))),K609+0.02,IF(AND(J610&lt;0,J609&lt;0,MIN(OFFSET(C610,0,0,计算结果!B$18-1,1))&lt;MIN(OFFSET('000300'!C609,0,0,-计算结果!B$18+1,1))),K609+0.02,0.02)),K609))</f>
        <v>0.02</v>
      </c>
      <c r="L610" s="34">
        <f ca="1">IF(I610&lt;&gt;I609,IF(OFFSET(J610,计算结果!B$18,0,1,1)&gt;0,MAX(OFFSET(C610,0,0,计算结果!B$18-1,1)),IF(OFFSET(J610,计算结果!B$18,0,1,1)&lt;0,MIN(OFFSET(D610,0,0,计算结果!B$18-1,1)),L609)),L609)</f>
        <v>3780.03</v>
      </c>
      <c r="M610" s="34">
        <f t="shared" ca="1" si="49"/>
        <v>3351.2185732837147</v>
      </c>
      <c r="N610" s="33" t="str">
        <f t="shared" ca="1" si="48"/>
        <v>买</v>
      </c>
      <c r="O610" s="4" t="str">
        <f t="shared" ca="1" si="46"/>
        <v/>
      </c>
      <c r="P610" s="3">
        <f ca="1">IF(N609="买",E610/E609-1,0)-IF(O610=1,计算结果!B$17,0)</f>
        <v>7.1374479863426377E-3</v>
      </c>
      <c r="Q610" s="2">
        <f t="shared" ca="1" si="47"/>
        <v>3.8943171815914415</v>
      </c>
      <c r="R610" s="3">
        <f ca="1">1-Q610/MAX(Q$2:Q610)</f>
        <v>0.10253468140136313</v>
      </c>
    </row>
    <row r="611" spans="1:18" x14ac:dyDescent="0.15">
      <c r="A611" s="1">
        <v>39276</v>
      </c>
      <c r="B611">
        <v>3825.03</v>
      </c>
      <c r="C611">
        <v>3829.68</v>
      </c>
      <c r="D611" s="22">
        <v>3773.93</v>
      </c>
      <c r="E611" s="22">
        <v>3820.12</v>
      </c>
      <c r="F611" s="16">
        <v>38615515136</v>
      </c>
      <c r="G611" s="3">
        <f t="shared" si="45"/>
        <v>8.3837230017924647E-4</v>
      </c>
      <c r="H611" s="3">
        <f>1-E611/MAX(E$2:E611)</f>
        <v>0.1017822713378792</v>
      </c>
      <c r="I611" s="44">
        <f>INT((ROW()-2)/计算结果!B$18+1)</f>
        <v>305</v>
      </c>
      <c r="J611" s="3">
        <f ca="1">IF(AND(I611=1,I611&lt;&gt;I610),0,IF(I611&gt;I610,OFFSET(E611,IF(SUM(OFFSET(I611,0,0,计算结果!B$18-1,1))/'000300'!I611=计算结果!B$18,计算结果!B$18-1,SUM(OFFSET(I611,0,0,计算结果!B$18,1))/'000300'!I611-1),0,1,1)/E610-1,J610))</f>
        <v>7.9818041252075478E-3</v>
      </c>
      <c r="K611" s="34">
        <f ca="1">IF(I611=1,0.02,IF(I611&gt;I610,IF(AND(J611&gt;0,J610&gt;0,MAX(OFFSET(C611,0,0,计算结果!B$18-1,1))&gt;MAX(OFFSET('000300'!C610,0,0,-计算结果!B$18+1,1))),K610+0.02,IF(AND(J611&lt;0,J610&lt;0,MIN(OFFSET(C611,0,0,计算结果!B$18-1,1))&lt;MIN(OFFSET('000300'!C610,0,0,-计算结果!B$18+1,1))),K610+0.02,0.02)),K610))</f>
        <v>0.02</v>
      </c>
      <c r="L611" s="34">
        <f ca="1">IF(I611&lt;&gt;I610,IF(OFFSET(J611,计算结果!B$18,0,1,1)&gt;0,MAX(OFFSET(C611,0,0,计算结果!B$18-1,1)),IF(OFFSET(J611,计算结果!B$18,0,1,1)&lt;0,MIN(OFFSET(D611,0,0,计算结果!B$18-1,1)),L610)),L610)</f>
        <v>3780.03</v>
      </c>
      <c r="M611" s="34">
        <f t="shared" ca="1" si="49"/>
        <v>3351.2185732837147</v>
      </c>
      <c r="N611" s="33" t="str">
        <f t="shared" ca="1" si="48"/>
        <v>买</v>
      </c>
      <c r="O611" s="4" t="str">
        <f t="shared" ca="1" si="46"/>
        <v/>
      </c>
      <c r="P611" s="3">
        <f ca="1">IF(N610="买",E611/E610-1,0)-IF(O611=1,计算结果!B$17,0)</f>
        <v>8.3837230017924647E-4</v>
      </c>
      <c r="Q611" s="2">
        <f t="shared" ca="1" si="47"/>
        <v>3.8975820692445997</v>
      </c>
      <c r="R611" s="3">
        <f ca="1">1-Q611/MAX(Q$2:Q611)</f>
        <v>0.10178227133787854</v>
      </c>
    </row>
    <row r="612" spans="1:18" x14ac:dyDescent="0.15">
      <c r="A612" s="1">
        <v>39279</v>
      </c>
      <c r="B612">
        <v>3824.91</v>
      </c>
      <c r="C612">
        <v>3830.37</v>
      </c>
      <c r="D612" s="22">
        <v>3697.22</v>
      </c>
      <c r="E612" s="22">
        <v>3697.97</v>
      </c>
      <c r="F612" s="16">
        <v>44462952448</v>
      </c>
      <c r="G612" s="3">
        <f t="shared" si="45"/>
        <v>-3.1975435326638935E-2</v>
      </c>
      <c r="H612" s="3">
        <f>1-E612/MAX(E$2:E612)</f>
        <v>0.13050317422995539</v>
      </c>
      <c r="I612" s="44">
        <f>INT((ROW()-2)/计算结果!B$18+1)</f>
        <v>306</v>
      </c>
      <c r="J612" s="3">
        <f ca="1">IF(AND(I612=1,I612&lt;&gt;I611),0,IF(I612&gt;I611,OFFSET(E612,IF(SUM(OFFSET(I612,0,0,计算结果!B$18-1,1))/'000300'!I612=计算结果!B$18,计算结果!B$18-1,SUM(OFFSET(I612,0,0,计算结果!B$18,1))/'000300'!I612-1),0,1,1)/E611-1,J611))</f>
        <v>-7.9761892296577042E-3</v>
      </c>
      <c r="K612" s="34">
        <f ca="1">IF(I612=1,0.02,IF(I612&gt;I611,IF(AND(J612&gt;0,J611&gt;0,MAX(OFFSET(C612,0,0,计算结果!B$18-1,1))&gt;MAX(OFFSET('000300'!C611,0,0,-计算结果!B$18+1,1))),K611+0.02,IF(AND(J612&lt;0,J611&lt;0,MIN(OFFSET(C612,0,0,计算结果!B$18-1,1))&lt;MIN(OFFSET('000300'!C611,0,0,-计算结果!B$18+1,1))),K611+0.02,0.02)),K611))</f>
        <v>0.02</v>
      </c>
      <c r="L612" s="34">
        <f ca="1">IF(I612&lt;&gt;I611,IF(OFFSET(J612,计算结果!B$18,0,1,1)&gt;0,MAX(OFFSET(C612,0,0,计算结果!B$18-1,1)),IF(OFFSET(J612,计算结果!B$18,0,1,1)&lt;0,MIN(OFFSET(D612,0,0,计算结果!B$18-1,1)),L611)),L611)</f>
        <v>3830.37</v>
      </c>
      <c r="M612" s="34">
        <f t="shared" ca="1" si="49"/>
        <v>3360.8016018180406</v>
      </c>
      <c r="N612" s="33" t="str">
        <f t="shared" ca="1" si="48"/>
        <v>买</v>
      </c>
      <c r="O612" s="4" t="str">
        <f t="shared" ca="1" si="46"/>
        <v/>
      </c>
      <c r="P612" s="3">
        <f ca="1">IF(N611="买",E612/E611-1,0)-IF(O612=1,计算结果!B$17,0)</f>
        <v>-3.1975435326638935E-2</v>
      </c>
      <c r="Q612" s="2">
        <f t="shared" ca="1" si="47"/>
        <v>3.7729551858592014</v>
      </c>
      <c r="R612" s="3">
        <f ca="1">1-Q612/MAX(Q$2:Q612)</f>
        <v>0.13050317422995472</v>
      </c>
    </row>
    <row r="613" spans="1:18" x14ac:dyDescent="0.15">
      <c r="A613" s="1">
        <v>39280</v>
      </c>
      <c r="B613">
        <v>3684.33</v>
      </c>
      <c r="C613">
        <v>3812.25</v>
      </c>
      <c r="D613" s="22">
        <v>3650.25</v>
      </c>
      <c r="E613" s="22">
        <v>3789.65</v>
      </c>
      <c r="F613" s="16">
        <v>50158227456</v>
      </c>
      <c r="G613" s="3">
        <f t="shared" si="45"/>
        <v>2.4791980464957897E-2</v>
      </c>
      <c r="H613" s="3">
        <f>1-E613/MAX(E$2:E613)</f>
        <v>0.10894662591112159</v>
      </c>
      <c r="I613" s="44">
        <f>INT((ROW()-2)/计算结果!B$18+1)</f>
        <v>306</v>
      </c>
      <c r="J613" s="3">
        <f ca="1">IF(AND(I613=1,I613&lt;&gt;I612),0,IF(I613&gt;I612,OFFSET(E613,IF(SUM(OFFSET(I613,0,0,计算结果!B$18-1,1))/'000300'!I613=计算结果!B$18,计算结果!B$18-1,SUM(OFFSET(I613,0,0,计算结果!B$18,1))/'000300'!I613-1),0,1,1)/E612-1,J612))</f>
        <v>-7.9761892296577042E-3</v>
      </c>
      <c r="K613" s="34">
        <f ca="1">IF(I613=1,0.02,IF(I613&gt;I612,IF(AND(J613&gt;0,J612&gt;0,MAX(OFFSET(C613,0,0,计算结果!B$18-1,1))&gt;MAX(OFFSET('000300'!C612,0,0,-计算结果!B$18+1,1))),K612+0.02,IF(AND(J613&lt;0,J612&lt;0,MIN(OFFSET(C613,0,0,计算结果!B$18-1,1))&lt;MIN(OFFSET('000300'!C612,0,0,-计算结果!B$18+1,1))),K612+0.02,0.02)),K612))</f>
        <v>0.02</v>
      </c>
      <c r="L613" s="34">
        <f ca="1">IF(I613&lt;&gt;I612,IF(OFFSET(J613,计算结果!B$18,0,1,1)&gt;0,MAX(OFFSET(C613,0,0,计算结果!B$18-1,1)),IF(OFFSET(J613,计算结果!B$18,0,1,1)&lt;0,MIN(OFFSET(D613,0,0,计算结果!B$18-1,1)),L612)),L612)</f>
        <v>3830.37</v>
      </c>
      <c r="M613" s="34">
        <f t="shared" ca="1" si="49"/>
        <v>3360.8016018180406</v>
      </c>
      <c r="N613" s="33" t="str">
        <f t="shared" ca="1" si="48"/>
        <v>买</v>
      </c>
      <c r="O613" s="4" t="str">
        <f t="shared" ca="1" si="46"/>
        <v/>
      </c>
      <c r="P613" s="3">
        <f ca="1">IF(N612="买",E613/E612-1,0)-IF(O613=1,计算结果!B$17,0)</f>
        <v>2.4791980464957897E-2</v>
      </c>
      <c r="Q613" s="2">
        <f t="shared" ca="1" si="47"/>
        <v>3.8664942171221846</v>
      </c>
      <c r="R613" s="3">
        <f ca="1">1-Q613/MAX(Q$2:Q613)</f>
        <v>0.10894662591112081</v>
      </c>
    </row>
    <row r="614" spans="1:18" x14ac:dyDescent="0.15">
      <c r="A614" s="1">
        <v>39281</v>
      </c>
      <c r="B614">
        <v>3776.94</v>
      </c>
      <c r="C614">
        <v>3861.51</v>
      </c>
      <c r="D614" s="22">
        <v>3756.7</v>
      </c>
      <c r="E614" s="22">
        <v>3807.57</v>
      </c>
      <c r="F614" s="16">
        <v>69467832320</v>
      </c>
      <c r="G614" s="3">
        <f t="shared" si="45"/>
        <v>4.7286688744343497E-3</v>
      </c>
      <c r="H614" s="3">
        <f>1-E614/MAX(E$2:E614)</f>
        <v>0.10473312955560776</v>
      </c>
      <c r="I614" s="44">
        <f>INT((ROW()-2)/计算结果!B$18+1)</f>
        <v>307</v>
      </c>
      <c r="J614" s="3">
        <f ca="1">IF(AND(I614=1,I614&lt;&gt;I613),0,IF(I614&gt;I613,OFFSET(E614,IF(SUM(OFFSET(I614,0,0,计算结果!B$18-1,1))/'000300'!I614=计算结果!B$18,计算结果!B$18-1,SUM(OFFSET(I614,0,0,计算结果!B$18,1))/'000300'!I614-1),0,1,1)/E613-1,J613))</f>
        <v>4.5782592059953053E-3</v>
      </c>
      <c r="K614" s="34">
        <f ca="1">IF(I614=1,0.02,IF(I614&gt;I613,IF(AND(J614&gt;0,J613&gt;0,MAX(OFFSET(C614,0,0,计算结果!B$18-1,1))&gt;MAX(OFFSET('000300'!C613,0,0,-计算结果!B$18+1,1))),K613+0.02,IF(AND(J614&lt;0,J613&lt;0,MIN(OFFSET(C614,0,0,计算结果!B$18-1,1))&lt;MIN(OFFSET('000300'!C613,0,0,-计算结果!B$18+1,1))),K613+0.02,0.02)),K613))</f>
        <v>0.02</v>
      </c>
      <c r="L614" s="34">
        <f ca="1">IF(I614&lt;&gt;I613,IF(OFFSET(J614,计算结果!B$18,0,1,1)&gt;0,MAX(OFFSET(C614,0,0,计算结果!B$18-1,1)),IF(OFFSET(J614,计算结果!B$18,0,1,1)&lt;0,MIN(OFFSET(D614,0,0,计算结果!B$18-1,1)),L613)),L613)</f>
        <v>3861.51</v>
      </c>
      <c r="M614" s="34">
        <f t="shared" ca="1" si="49"/>
        <v>3370.8157697816796</v>
      </c>
      <c r="N614" s="33" t="str">
        <f t="shared" ca="1" si="48"/>
        <v>买</v>
      </c>
      <c r="O614" s="4" t="str">
        <f t="shared" ca="1" si="46"/>
        <v/>
      </c>
      <c r="P614" s="3">
        <f ca="1">IF(N613="买",E614/E613-1,0)-IF(O614=1,计算结果!B$17,0)</f>
        <v>4.7286688744343497E-3</v>
      </c>
      <c r="Q614" s="2">
        <f t="shared" ca="1" si="47"/>
        <v>3.8847775879798707</v>
      </c>
      <c r="R614" s="3">
        <f ca="1">1-Q614/MAX(Q$2:Q614)</f>
        <v>0.10473312955560699</v>
      </c>
    </row>
    <row r="615" spans="1:18" x14ac:dyDescent="0.15">
      <c r="A615" s="1">
        <v>39282</v>
      </c>
      <c r="B615">
        <v>3796.92</v>
      </c>
      <c r="C615">
        <v>3836.39</v>
      </c>
      <c r="D615" s="22">
        <v>3778.51</v>
      </c>
      <c r="E615" s="22">
        <v>3807</v>
      </c>
      <c r="F615" s="16">
        <v>45728489472</v>
      </c>
      <c r="G615" s="3">
        <f t="shared" si="45"/>
        <v>-1.4970177829953801E-4</v>
      </c>
      <c r="H615" s="3">
        <f>1-E615/MAX(E$2:E615)</f>
        <v>0.10486715259816604</v>
      </c>
      <c r="I615" s="44">
        <f>INT((ROW()-2)/计算结果!B$18+1)</f>
        <v>307</v>
      </c>
      <c r="J615" s="3">
        <f ca="1">IF(AND(I615=1,I615&lt;&gt;I614),0,IF(I615&gt;I614,OFFSET(E615,IF(SUM(OFFSET(I615,0,0,计算结果!B$18-1,1))/'000300'!I615=计算结果!B$18,计算结果!B$18-1,SUM(OFFSET(I615,0,0,计算结果!B$18,1))/'000300'!I615-1),0,1,1)/E614-1,J614))</f>
        <v>4.5782592059953053E-3</v>
      </c>
      <c r="K615" s="34">
        <f ca="1">IF(I615=1,0.02,IF(I615&gt;I614,IF(AND(J615&gt;0,J614&gt;0,MAX(OFFSET(C615,0,0,计算结果!B$18-1,1))&gt;MAX(OFFSET('000300'!C614,0,0,-计算结果!B$18+1,1))),K614+0.02,IF(AND(J615&lt;0,J614&lt;0,MIN(OFFSET(C615,0,0,计算结果!B$18-1,1))&lt;MIN(OFFSET('000300'!C614,0,0,-计算结果!B$18+1,1))),K614+0.02,0.02)),K614))</f>
        <v>0.02</v>
      </c>
      <c r="L615" s="34">
        <f ca="1">IF(I615&lt;&gt;I614,IF(OFFSET(J615,计算结果!B$18,0,1,1)&gt;0,MAX(OFFSET(C615,0,0,计算结果!B$18-1,1)),IF(OFFSET(J615,计算结果!B$18,0,1,1)&lt;0,MIN(OFFSET(D615,0,0,计算结果!B$18-1,1)),L614)),L614)</f>
        <v>3861.51</v>
      </c>
      <c r="M615" s="34">
        <f t="shared" ca="1" si="49"/>
        <v>3370.8157697816796</v>
      </c>
      <c r="N615" s="33" t="str">
        <f t="shared" ca="1" si="48"/>
        <v>买</v>
      </c>
      <c r="O615" s="4" t="str">
        <f t="shared" ca="1" si="46"/>
        <v/>
      </c>
      <c r="P615" s="3">
        <f ca="1">IF(N614="买",E615/E614-1,0)-IF(O615=1,计算结果!B$17,0)</f>
        <v>-1.4970177829953801E-4</v>
      </c>
      <c r="Q615" s="2">
        <f t="shared" ca="1" si="47"/>
        <v>3.884196029866652</v>
      </c>
      <c r="R615" s="3">
        <f ca="1">1-Q615/MAX(Q$2:Q615)</f>
        <v>0.10486715259816526</v>
      </c>
    </row>
    <row r="616" spans="1:18" x14ac:dyDescent="0.15">
      <c r="A616" s="1">
        <v>39283</v>
      </c>
      <c r="B616">
        <v>3808.08</v>
      </c>
      <c r="C616">
        <v>3971.89</v>
      </c>
      <c r="D616" s="22">
        <v>3808.08</v>
      </c>
      <c r="E616" s="22">
        <v>3971.88</v>
      </c>
      <c r="F616" s="16">
        <v>81556217856</v>
      </c>
      <c r="G616" s="3">
        <f t="shared" si="45"/>
        <v>4.3309692671394728E-2</v>
      </c>
      <c r="H616" s="3">
        <f>1-E616/MAX(E$2:E616)</f>
        <v>6.6099224077121987E-2</v>
      </c>
      <c r="I616" s="44">
        <f>INT((ROW()-2)/计算结果!B$18+1)</f>
        <v>308</v>
      </c>
      <c r="J616" s="3">
        <f ca="1">IF(AND(I616=1,I616&lt;&gt;I615),0,IF(I616&gt;I615,OFFSET(E616,IF(SUM(OFFSET(I616,0,0,计算结果!B$18-1,1))/'000300'!I616=计算结果!B$18,计算结果!B$18-1,SUM(OFFSET(I616,0,0,计算结果!B$18,1))/'000300'!I616-1),0,1,1)/E615-1,J615))</f>
        <v>9.1862358812713429E-2</v>
      </c>
      <c r="K616" s="34">
        <f ca="1">IF(I616=1,0.02,IF(I616&gt;I615,IF(AND(J616&gt;0,J615&gt;0,MAX(OFFSET(C616,0,0,计算结果!B$18-1,1))&gt;MAX(OFFSET('000300'!C615,0,0,-计算结果!B$18+1,1))),K615+0.02,IF(AND(J616&lt;0,J615&lt;0,MIN(OFFSET(C616,0,0,计算结果!B$18-1,1))&lt;MIN(OFFSET('000300'!C615,0,0,-计算结果!B$18+1,1))),K615+0.02,0.02)),K615))</f>
        <v>0.04</v>
      </c>
      <c r="L616" s="34">
        <f ca="1">IF(I616&lt;&gt;I615,IF(OFFSET(J616,计算结果!B$18,0,1,1)&gt;0,MAX(OFFSET(C616,0,0,计算结果!B$18-1,1)),IF(OFFSET(J616,计算结果!B$18,0,1,1)&lt;0,MIN(OFFSET(D616,0,0,计算结果!B$18-1,1)),L615)),L615)</f>
        <v>3971.89</v>
      </c>
      <c r="M616" s="34">
        <f t="shared" ca="1" si="49"/>
        <v>3394.8587389904123</v>
      </c>
      <c r="N616" s="33" t="str">
        <f t="shared" ca="1" si="48"/>
        <v>买</v>
      </c>
      <c r="O616" s="4" t="str">
        <f t="shared" ca="1" si="46"/>
        <v/>
      </c>
      <c r="P616" s="3">
        <f ca="1">IF(N615="买",E616/E615-1,0)-IF(O616=1,计算结果!B$17,0)</f>
        <v>4.3309692671394728E-2</v>
      </c>
      <c r="Q616" s="2">
        <f t="shared" ca="1" si="47"/>
        <v>4.052419366195628</v>
      </c>
      <c r="R616" s="3">
        <f ca="1">1-Q616/MAX(Q$2:Q616)</f>
        <v>6.6099224077121321E-2</v>
      </c>
    </row>
    <row r="617" spans="1:18" x14ac:dyDescent="0.15">
      <c r="A617" s="1">
        <v>39286</v>
      </c>
      <c r="B617">
        <v>4009.06</v>
      </c>
      <c r="C617">
        <v>4157.3900000000003</v>
      </c>
      <c r="D617" s="22">
        <v>4009.06</v>
      </c>
      <c r="E617" s="22">
        <v>4156.72</v>
      </c>
      <c r="F617" s="16">
        <v>125824180224</v>
      </c>
      <c r="G617" s="3">
        <f t="shared" si="45"/>
        <v>4.653715620814336E-2</v>
      </c>
      <c r="H617" s="3">
        <f>1-E617/MAX(E$2:E617)</f>
        <v>2.2638137785092827E-2</v>
      </c>
      <c r="I617" s="44">
        <f>INT((ROW()-2)/计算结果!B$18+1)</f>
        <v>308</v>
      </c>
      <c r="J617" s="3">
        <f ca="1">IF(AND(I617=1,I617&lt;&gt;I616),0,IF(I617&gt;I616,OFFSET(E617,IF(SUM(OFFSET(I617,0,0,计算结果!B$18-1,1))/'000300'!I617=计算结果!B$18,计算结果!B$18-1,SUM(OFFSET(I617,0,0,计算结果!B$18,1))/'000300'!I617-1),0,1,1)/E616-1,J616))</f>
        <v>9.1862358812713429E-2</v>
      </c>
      <c r="K617" s="34">
        <f ca="1">IF(I617=1,0.02,IF(I617&gt;I616,IF(AND(J617&gt;0,J616&gt;0,MAX(OFFSET(C617,0,0,计算结果!B$18-1,1))&gt;MAX(OFFSET('000300'!C616,0,0,-计算结果!B$18+1,1))),K616+0.02,IF(AND(J617&lt;0,J616&lt;0,MIN(OFFSET(C617,0,0,计算结果!B$18-1,1))&lt;MIN(OFFSET('000300'!C616,0,0,-计算结果!B$18+1,1))),K616+0.02,0.02)),K616))</f>
        <v>0.04</v>
      </c>
      <c r="L617" s="34">
        <f ca="1">IF(I617&lt;&gt;I616,IF(OFFSET(J617,计算结果!B$18,0,1,1)&gt;0,MAX(OFFSET(C617,0,0,计算结果!B$18-1,1)),IF(OFFSET(J617,计算结果!B$18,0,1,1)&lt;0,MIN(OFFSET(D617,0,0,计算结果!B$18-1,1)),L616)),L616)</f>
        <v>3971.89</v>
      </c>
      <c r="M617" s="34">
        <f t="shared" ca="1" si="49"/>
        <v>3394.8587389904123</v>
      </c>
      <c r="N617" s="33" t="str">
        <f t="shared" ca="1" si="48"/>
        <v>买</v>
      </c>
      <c r="O617" s="4" t="str">
        <f t="shared" ca="1" si="46"/>
        <v/>
      </c>
      <c r="P617" s="3">
        <f ca="1">IF(N616="买",E617/E616-1,0)-IF(O617=1,计算结果!B$17,0)</f>
        <v>4.653715620814336E-2</v>
      </c>
      <c r="Q617" s="2">
        <f t="shared" ca="1" si="47"/>
        <v>4.2410074392611792</v>
      </c>
      <c r="R617" s="3">
        <f ca="1">1-Q617/MAX(Q$2:Q617)</f>
        <v>2.263813778509205E-2</v>
      </c>
    </row>
    <row r="618" spans="1:18" x14ac:dyDescent="0.15">
      <c r="A618" s="1">
        <v>39287</v>
      </c>
      <c r="B618">
        <v>4187.33</v>
      </c>
      <c r="C618">
        <v>4241.58</v>
      </c>
      <c r="D618" s="22">
        <v>4143.59</v>
      </c>
      <c r="E618" s="22">
        <v>4161.3500000000004</v>
      </c>
      <c r="F618" s="16">
        <v>112024887296</v>
      </c>
      <c r="G618" s="3">
        <f t="shared" si="45"/>
        <v>1.11385900421479E-3</v>
      </c>
      <c r="H618" s="3">
        <f>1-E618/MAX(E$2:E618)</f>
        <v>2.1549494474488506E-2</v>
      </c>
      <c r="I618" s="44">
        <f>INT((ROW()-2)/计算结果!B$18+1)</f>
        <v>309</v>
      </c>
      <c r="J618" s="3">
        <f ca="1">IF(AND(I618=1,I618&lt;&gt;I617),0,IF(I618&gt;I617,OFFSET(E618,IF(SUM(OFFSET(I618,0,0,计算结果!B$18-1,1))/'000300'!I618=计算结果!B$18,计算结果!B$18-1,SUM(OFFSET(I618,0,0,计算结果!B$18,1))/'000300'!I618-1),0,1,1)/E617-1,J617))</f>
        <v>2.3754306279951454E-2</v>
      </c>
      <c r="K618" s="34">
        <f ca="1">IF(I618=1,0.02,IF(I618&gt;I617,IF(AND(J618&gt;0,J617&gt;0,MAX(OFFSET(C618,0,0,计算结果!B$18-1,1))&gt;MAX(OFFSET('000300'!C617,0,0,-计算结果!B$18+1,1))),K617+0.02,IF(AND(J618&lt;0,J617&lt;0,MIN(OFFSET(C618,0,0,计算结果!B$18-1,1))&lt;MIN(OFFSET('000300'!C617,0,0,-计算结果!B$18+1,1))),K617+0.02,0.02)),K617))</f>
        <v>0.06</v>
      </c>
      <c r="L618" s="34">
        <f ca="1">IF(I618&lt;&gt;I617,IF(OFFSET(J618,计算结果!B$18,0,1,1)&gt;0,MAX(OFFSET(C618,0,0,计算结果!B$18-1,1)),IF(OFFSET(J618,计算结果!B$18,0,1,1)&lt;0,MIN(OFFSET(D618,0,0,计算结果!B$18-1,1)),L617)),L617)</f>
        <v>4241.58</v>
      </c>
      <c r="M618" s="34">
        <f t="shared" ca="1" si="49"/>
        <v>3445.6620146509877</v>
      </c>
      <c r="N618" s="33" t="str">
        <f t="shared" ca="1" si="48"/>
        <v>买</v>
      </c>
      <c r="O618" s="4" t="str">
        <f t="shared" ca="1" si="46"/>
        <v/>
      </c>
      <c r="P618" s="3">
        <f ca="1">IF(N617="买",E618/E617-1,0)-IF(O618=1,计算结果!B$17,0)</f>
        <v>1.11385900421479E-3</v>
      </c>
      <c r="Q618" s="2">
        <f t="shared" ca="1" si="47"/>
        <v>4.2457313235843426</v>
      </c>
      <c r="R618" s="3">
        <f ca="1">1-Q618/MAX(Q$2:Q618)</f>
        <v>2.1549494474487729E-2</v>
      </c>
    </row>
    <row r="619" spans="1:18" x14ac:dyDescent="0.15">
      <c r="A619" s="1">
        <v>39288</v>
      </c>
      <c r="B619">
        <v>4163.3599999999997</v>
      </c>
      <c r="C619">
        <v>4256.05</v>
      </c>
      <c r="D619" s="22">
        <v>4163.3500000000004</v>
      </c>
      <c r="E619" s="22">
        <v>4255.46</v>
      </c>
      <c r="F619" s="16">
        <v>101771763712</v>
      </c>
      <c r="G619" s="3">
        <f t="shared" si="45"/>
        <v>2.2615257068018702E-2</v>
      </c>
      <c r="H619" s="3">
        <f>1-E619/MAX(E$2:E619)</f>
        <v>0</v>
      </c>
      <c r="I619" s="44">
        <f>INT((ROW()-2)/计算结果!B$18+1)</f>
        <v>309</v>
      </c>
      <c r="J619" s="3">
        <f ca="1">IF(AND(I619=1,I619&lt;&gt;I618),0,IF(I619&gt;I618,OFFSET(E619,IF(SUM(OFFSET(I619,0,0,计算结果!B$18-1,1))/'000300'!I619=计算结果!B$18,计算结果!B$18-1,SUM(OFFSET(I619,0,0,计算结果!B$18,1))/'000300'!I619-1),0,1,1)/E618-1,J618))</f>
        <v>2.3754306279951454E-2</v>
      </c>
      <c r="K619" s="34">
        <f ca="1">IF(I619=1,0.02,IF(I619&gt;I618,IF(AND(J619&gt;0,J618&gt;0,MAX(OFFSET(C619,0,0,计算结果!B$18-1,1))&gt;MAX(OFFSET('000300'!C618,0,0,-计算结果!B$18+1,1))),K618+0.02,IF(AND(J619&lt;0,J618&lt;0,MIN(OFFSET(C619,0,0,计算结果!B$18-1,1))&lt;MIN(OFFSET('000300'!C618,0,0,-计算结果!B$18+1,1))),K618+0.02,0.02)),K618))</f>
        <v>0.06</v>
      </c>
      <c r="L619" s="34">
        <f ca="1">IF(I619&lt;&gt;I618,IF(OFFSET(J619,计算结果!B$18,0,1,1)&gt;0,MAX(OFFSET(C619,0,0,计算结果!B$18-1,1)),IF(OFFSET(J619,计算结果!B$18,0,1,1)&lt;0,MIN(OFFSET(D619,0,0,计算结果!B$18-1,1)),L618)),L618)</f>
        <v>4241.58</v>
      </c>
      <c r="M619" s="34">
        <f t="shared" ca="1" si="49"/>
        <v>3445.6620146509877</v>
      </c>
      <c r="N619" s="33" t="str">
        <f t="shared" ca="1" si="48"/>
        <v>买</v>
      </c>
      <c r="O619" s="4" t="str">
        <f t="shared" ca="1" si="46"/>
        <v/>
      </c>
      <c r="P619" s="3">
        <f ca="1">IF(N618="买",E619/E618-1,0)-IF(O619=1,计算结果!B$17,0)</f>
        <v>2.2615257068018702E-2</v>
      </c>
      <c r="Q619" s="2">
        <f t="shared" ca="1" si="47"/>
        <v>4.3417496289089419</v>
      </c>
      <c r="R619" s="3">
        <f ca="1">1-Q619/MAX(Q$2:Q619)</f>
        <v>0</v>
      </c>
    </row>
    <row r="620" spans="1:18" x14ac:dyDescent="0.15">
      <c r="A620" s="1">
        <v>39289</v>
      </c>
      <c r="B620">
        <v>4282.68</v>
      </c>
      <c r="C620">
        <v>4325.93</v>
      </c>
      <c r="D620" s="22">
        <v>4244.08</v>
      </c>
      <c r="E620" s="22">
        <v>4303.1899999999996</v>
      </c>
      <c r="F620" s="16">
        <v>103986601984</v>
      </c>
      <c r="G620" s="3">
        <f t="shared" si="45"/>
        <v>1.1216178744483551E-2</v>
      </c>
      <c r="H620" s="3">
        <f>1-E620/MAX(E$2:E620)</f>
        <v>0</v>
      </c>
      <c r="I620" s="44">
        <f>INT((ROW()-2)/计算结果!B$18+1)</f>
        <v>310</v>
      </c>
      <c r="J620" s="3">
        <f ca="1">IF(AND(I620=1,I620&lt;&gt;I619),0,IF(I620&gt;I619,OFFSET(E620,IF(SUM(OFFSET(I620,0,0,计算结果!B$18-1,1))/'000300'!I620=计算结果!B$18,计算结果!B$18-1,SUM(OFFSET(I620,0,0,计算结果!B$18,1))/'000300'!I620-1),0,1,1)/E619-1,J619))</f>
        <v>1.2144398020425662E-2</v>
      </c>
      <c r="K620" s="34">
        <f ca="1">IF(I620=1,0.02,IF(I620&gt;I619,IF(AND(J620&gt;0,J619&gt;0,MAX(OFFSET(C620,0,0,计算结果!B$18-1,1))&gt;MAX(OFFSET('000300'!C619,0,0,-计算结果!B$18+1,1))),K619+0.02,IF(AND(J620&lt;0,J619&lt;0,MIN(OFFSET(C620,0,0,计算结果!B$18-1,1))&lt;MIN(OFFSET('000300'!C619,0,0,-计算结果!B$18+1,1))),K619+0.02,0.02)),K619))</f>
        <v>0.08</v>
      </c>
      <c r="L620" s="34">
        <f ca="1">IF(I620&lt;&gt;I619,IF(OFFSET(J620,计算结果!B$18,0,1,1)&gt;0,MAX(OFFSET(C620,0,0,计算结果!B$18-1,1)),IF(OFFSET(J620,计算结果!B$18,0,1,1)&lt;0,MIN(OFFSET(D620,0,0,计算结果!B$18-1,1)),L619)),L619)</f>
        <v>4325.93</v>
      </c>
      <c r="M620" s="34">
        <f t="shared" ca="1" si="49"/>
        <v>3516.0834534789087</v>
      </c>
      <c r="N620" s="33" t="str">
        <f t="shared" ca="1" si="48"/>
        <v>买</v>
      </c>
      <c r="O620" s="4" t="str">
        <f t="shared" ca="1" si="46"/>
        <v/>
      </c>
      <c r="P620" s="3">
        <f ca="1">IF(N619="买",E620/E619-1,0)-IF(O620=1,计算结果!B$17,0)</f>
        <v>1.1216178744483551E-2</v>
      </c>
      <c r="Q620" s="2">
        <f t="shared" ca="1" si="47"/>
        <v>4.3904474688105797</v>
      </c>
      <c r="R620" s="3">
        <f ca="1">1-Q620/MAX(Q$2:Q620)</f>
        <v>0</v>
      </c>
    </row>
    <row r="621" spans="1:18" x14ac:dyDescent="0.15">
      <c r="A621" s="1">
        <v>39290</v>
      </c>
      <c r="B621">
        <v>4277.55</v>
      </c>
      <c r="C621">
        <v>4318.34</v>
      </c>
      <c r="D621" s="22">
        <v>4225.03</v>
      </c>
      <c r="E621" s="22">
        <v>4307.1400000000003</v>
      </c>
      <c r="F621" s="16">
        <v>105910067200</v>
      </c>
      <c r="G621" s="3">
        <f t="shared" si="45"/>
        <v>9.1792367987486578E-4</v>
      </c>
      <c r="H621" s="3">
        <f>1-E621/MAX(E$2:E621)</f>
        <v>0</v>
      </c>
      <c r="I621" s="44">
        <f>INT((ROW()-2)/计算结果!B$18+1)</f>
        <v>310</v>
      </c>
      <c r="J621" s="3">
        <f ca="1">IF(AND(I621=1,I621&lt;&gt;I620),0,IF(I621&gt;I620,OFFSET(E621,IF(SUM(OFFSET(I621,0,0,计算结果!B$18-1,1))/'000300'!I621=计算结果!B$18,计算结果!B$18-1,SUM(OFFSET(I621,0,0,计算结果!B$18,1))/'000300'!I621-1),0,1,1)/E620-1,J620))</f>
        <v>1.2144398020425662E-2</v>
      </c>
      <c r="K621" s="34">
        <f ca="1">IF(I621=1,0.02,IF(I621&gt;I620,IF(AND(J621&gt;0,J620&gt;0,MAX(OFFSET(C621,0,0,计算结果!B$18-1,1))&gt;MAX(OFFSET('000300'!C620,0,0,-计算结果!B$18+1,1))),K620+0.02,IF(AND(J621&lt;0,J620&lt;0,MIN(OFFSET(C621,0,0,计算结果!B$18-1,1))&lt;MIN(OFFSET('000300'!C620,0,0,-计算结果!B$18+1,1))),K620+0.02,0.02)),K620))</f>
        <v>0.08</v>
      </c>
      <c r="L621" s="34">
        <f ca="1">IF(I621&lt;&gt;I620,IF(OFFSET(J621,计算结果!B$18,0,1,1)&gt;0,MAX(OFFSET(C621,0,0,计算结果!B$18-1,1)),IF(OFFSET(J621,计算结果!B$18,0,1,1)&lt;0,MIN(OFFSET(D621,0,0,计算结果!B$18-1,1)),L620)),L620)</f>
        <v>4325.93</v>
      </c>
      <c r="M621" s="34">
        <f t="shared" ca="1" si="49"/>
        <v>3516.0834534789087</v>
      </c>
      <c r="N621" s="33" t="str">
        <f t="shared" ca="1" si="48"/>
        <v>买</v>
      </c>
      <c r="O621" s="4" t="str">
        <f t="shared" ca="1" si="46"/>
        <v/>
      </c>
      <c r="P621" s="3">
        <f ca="1">IF(N620="买",E621/E620-1,0)-IF(O621=1,计算结果!B$17,0)</f>
        <v>9.1792367987486578E-4</v>
      </c>
      <c r="Q621" s="2">
        <f t="shared" ca="1" si="47"/>
        <v>4.3944775645074472</v>
      </c>
      <c r="R621" s="3">
        <f ca="1">1-Q621/MAX(Q$2:Q621)</f>
        <v>0</v>
      </c>
    </row>
    <row r="622" spans="1:18" x14ac:dyDescent="0.15">
      <c r="A622" s="1">
        <v>39293</v>
      </c>
      <c r="B622">
        <v>4305.18</v>
      </c>
      <c r="C622">
        <v>4426.3100000000004</v>
      </c>
      <c r="D622" s="22">
        <v>4303.7299999999996</v>
      </c>
      <c r="E622" s="22">
        <v>4410.3</v>
      </c>
      <c r="F622" s="16">
        <v>121083502592</v>
      </c>
      <c r="G622" s="3">
        <f t="shared" si="45"/>
        <v>2.3950927993982019E-2</v>
      </c>
      <c r="H622" s="3">
        <f>1-E622/MAX(E$2:E622)</f>
        <v>0</v>
      </c>
      <c r="I622" s="44">
        <f>INT((ROW()-2)/计算结果!B$18+1)</f>
        <v>311</v>
      </c>
      <c r="J622" s="3">
        <f ca="1">IF(AND(I622=1,I622&lt;&gt;I621),0,IF(I622&gt;I621,OFFSET(E622,IF(SUM(OFFSET(I622,0,0,计算结果!B$18-1,1))/'000300'!I622=计算结果!B$18,计算结果!B$18-1,SUM(OFFSET(I622,0,0,计算结果!B$18,1))/'000300'!I622-1),0,1,1)/E621-1,J621))</f>
        <v>3.5619924125986246E-2</v>
      </c>
      <c r="K622" s="34">
        <f ca="1">IF(I622=1,0.02,IF(I622&gt;I621,IF(AND(J622&gt;0,J621&gt;0,MAX(OFFSET(C622,0,0,计算结果!B$18-1,1))&gt;MAX(OFFSET('000300'!C621,0,0,-计算结果!B$18+1,1))),K621+0.02,IF(AND(J622&lt;0,J621&lt;0,MIN(OFFSET(C622,0,0,计算结果!B$18-1,1))&lt;MIN(OFFSET('000300'!C621,0,0,-计算结果!B$18+1,1))),K621+0.02,0.02)),K621))</f>
        <v>0.1</v>
      </c>
      <c r="L622" s="34">
        <f ca="1">IF(I622&lt;&gt;I621,IF(OFFSET(J622,计算结果!B$18,0,1,1)&gt;0,MAX(OFFSET(C622,0,0,计算结果!B$18-1,1)),IF(OFFSET(J622,计算结果!B$18,0,1,1)&lt;0,MIN(OFFSET(D622,0,0,计算结果!B$18-1,1)),L621)),L621)</f>
        <v>4303.7299999999996</v>
      </c>
      <c r="M622" s="34">
        <f t="shared" ca="1" si="49"/>
        <v>3594.8481081310179</v>
      </c>
      <c r="N622" s="33" t="str">
        <f t="shared" ca="1" si="48"/>
        <v>买</v>
      </c>
      <c r="O622" s="4" t="str">
        <f t="shared" ca="1" si="46"/>
        <v/>
      </c>
      <c r="P622" s="3">
        <f ca="1">IF(N621="买",E622/E621-1,0)-IF(O622=1,计算结果!B$17,0)</f>
        <v>2.3950927993982019E-2</v>
      </c>
      <c r="Q622" s="2">
        <f t="shared" ca="1" si="47"/>
        <v>4.4997293802261344</v>
      </c>
      <c r="R622" s="3">
        <f ca="1">1-Q622/MAX(Q$2:Q622)</f>
        <v>0</v>
      </c>
    </row>
    <row r="623" spans="1:18" x14ac:dyDescent="0.15">
      <c r="A623" s="1">
        <v>39294</v>
      </c>
      <c r="B623">
        <v>4402.5200000000004</v>
      </c>
      <c r="C623">
        <v>4467.6499999999996</v>
      </c>
      <c r="D623" s="22">
        <v>4359.59</v>
      </c>
      <c r="E623" s="22">
        <v>4460.5600000000004</v>
      </c>
      <c r="F623" s="16">
        <v>118858588160</v>
      </c>
      <c r="G623" s="3">
        <f t="shared" si="45"/>
        <v>1.1396050155318305E-2</v>
      </c>
      <c r="H623" s="3">
        <f>1-E623/MAX(E$2:E623)</f>
        <v>0</v>
      </c>
      <c r="I623" s="44">
        <f>INT((ROW()-2)/计算结果!B$18+1)</f>
        <v>311</v>
      </c>
      <c r="J623" s="3">
        <f ca="1">IF(AND(I623=1,I623&lt;&gt;I622),0,IF(I623&gt;I622,OFFSET(E623,IF(SUM(OFFSET(I623,0,0,计算结果!B$18-1,1))/'000300'!I623=计算结果!B$18,计算结果!B$18-1,SUM(OFFSET(I623,0,0,计算结果!B$18,1))/'000300'!I623-1),0,1,1)/E622-1,J622))</f>
        <v>3.5619924125986246E-2</v>
      </c>
      <c r="K623" s="34">
        <f ca="1">IF(I623=1,0.02,IF(I623&gt;I622,IF(AND(J623&gt;0,J622&gt;0,MAX(OFFSET(C623,0,0,计算结果!B$18-1,1))&gt;MAX(OFFSET('000300'!C622,0,0,-计算结果!B$18+1,1))),K622+0.02,IF(AND(J623&lt;0,J622&lt;0,MIN(OFFSET(C623,0,0,计算结果!B$18-1,1))&lt;MIN(OFFSET('000300'!C622,0,0,-计算结果!B$18+1,1))),K622+0.02,0.02)),K622))</f>
        <v>0.1</v>
      </c>
      <c r="L623" s="34">
        <f ca="1">IF(I623&lt;&gt;I622,IF(OFFSET(J623,计算结果!B$18,0,1,1)&gt;0,MAX(OFFSET(C623,0,0,计算结果!B$18-1,1)),IF(OFFSET(J623,计算结果!B$18,0,1,1)&lt;0,MIN(OFFSET(D623,0,0,计算结果!B$18-1,1)),L622)),L622)</f>
        <v>4303.7299999999996</v>
      </c>
      <c r="M623" s="34">
        <f t="shared" ca="1" si="49"/>
        <v>3594.8481081310179</v>
      </c>
      <c r="N623" s="33" t="str">
        <f t="shared" ca="1" si="48"/>
        <v>买</v>
      </c>
      <c r="O623" s="4" t="str">
        <f t="shared" ca="1" si="46"/>
        <v/>
      </c>
      <c r="P623" s="3">
        <f ca="1">IF(N622="买",E623/E622-1,0)-IF(O623=1,计算结果!B$17,0)</f>
        <v>1.1396050155318305E-2</v>
      </c>
      <c r="Q623" s="2">
        <f t="shared" ca="1" si="47"/>
        <v>4.5510085219285505</v>
      </c>
      <c r="R623" s="3">
        <f ca="1">1-Q623/MAX(Q$2:Q623)</f>
        <v>0</v>
      </c>
    </row>
    <row r="624" spans="1:18" x14ac:dyDescent="0.15">
      <c r="A624" s="1">
        <v>39295</v>
      </c>
      <c r="B624">
        <v>4479.3</v>
      </c>
      <c r="C624">
        <v>4496.25</v>
      </c>
      <c r="D624" s="22">
        <v>4271.0600000000004</v>
      </c>
      <c r="E624" s="22">
        <v>4290.4799999999996</v>
      </c>
      <c r="F624" s="16">
        <v>128911220736</v>
      </c>
      <c r="G624" s="3">
        <f t="shared" si="45"/>
        <v>-3.8129741557114127E-2</v>
      </c>
      <c r="H624" s="3">
        <f>1-E624/MAX(E$2:E624)</f>
        <v>3.8129741557114127E-2</v>
      </c>
      <c r="I624" s="44">
        <f>INT((ROW()-2)/计算结果!B$18+1)</f>
        <v>312</v>
      </c>
      <c r="J624" s="3">
        <f ca="1">IF(AND(I624=1,I624&lt;&gt;I623),0,IF(I624&gt;I623,OFFSET(E624,IF(SUM(OFFSET(I624,0,0,计算结果!B$18-1,1))/'000300'!I624=计算结果!B$18,计算结果!B$18-1,SUM(OFFSET(I624,0,0,计算结果!B$18,1))/'000300'!I624-1),0,1,1)/E623-1,J623))</f>
        <v>-5.4634395681261161E-3</v>
      </c>
      <c r="K624" s="34">
        <f ca="1">IF(I624=1,0.02,IF(I624&gt;I623,IF(AND(J624&gt;0,J623&gt;0,MAX(OFFSET(C624,0,0,计算结果!B$18-1,1))&gt;MAX(OFFSET('000300'!C623,0,0,-计算结果!B$18+1,1))),K623+0.02,IF(AND(J624&lt;0,J623&lt;0,MIN(OFFSET(C624,0,0,计算结果!B$18-1,1))&lt;MIN(OFFSET('000300'!C623,0,0,-计算结果!B$18+1,1))),K623+0.02,0.02)),K623))</f>
        <v>0.02</v>
      </c>
      <c r="L624" s="34">
        <f ca="1">IF(I624&lt;&gt;I623,IF(OFFSET(J624,计算结果!B$18,0,1,1)&gt;0,MAX(OFFSET(C624,0,0,计算结果!B$18-1,1)),IF(OFFSET(J624,计算结果!B$18,0,1,1)&lt;0,MIN(OFFSET(D624,0,0,计算结果!B$18-1,1)),L623)),L623)</f>
        <v>4496.25</v>
      </c>
      <c r="M624" s="34">
        <f t="shared" ca="1" si="49"/>
        <v>3612.8761459683974</v>
      </c>
      <c r="N624" s="33" t="str">
        <f t="shared" ca="1" si="48"/>
        <v>买</v>
      </c>
      <c r="O624" s="4" t="str">
        <f t="shared" ca="1" si="46"/>
        <v/>
      </c>
      <c r="P624" s="3">
        <f ca="1">IF(N623="买",E624/E623-1,0)-IF(O624=1,计算结果!B$17,0)</f>
        <v>-3.8129741557114127E-2</v>
      </c>
      <c r="Q624" s="2">
        <f t="shared" ca="1" si="47"/>
        <v>4.3774797431631907</v>
      </c>
      <c r="R624" s="3">
        <f ca="1">1-Q624/MAX(Q$2:Q624)</f>
        <v>3.8129741557114238E-2</v>
      </c>
    </row>
    <row r="625" spans="1:18" x14ac:dyDescent="0.15">
      <c r="A625" s="1">
        <v>39296</v>
      </c>
      <c r="B625">
        <v>4311.6000000000004</v>
      </c>
      <c r="C625">
        <v>4449.3999999999996</v>
      </c>
      <c r="D625" s="22">
        <v>4303.9799999999996</v>
      </c>
      <c r="E625" s="22">
        <v>4436.1899999999996</v>
      </c>
      <c r="F625" s="16">
        <v>108357967872</v>
      </c>
      <c r="G625" s="3">
        <f t="shared" si="45"/>
        <v>3.396123510656146E-2</v>
      </c>
      <c r="H625" s="3">
        <f>1-E625/MAX(E$2:E625)</f>
        <v>5.4634395681261161E-3</v>
      </c>
      <c r="I625" s="44">
        <f>INT((ROW()-2)/计算结果!B$18+1)</f>
        <v>312</v>
      </c>
      <c r="J625" s="3">
        <f ca="1">IF(AND(I625=1,I625&lt;&gt;I624),0,IF(I625&gt;I624,OFFSET(E625,IF(SUM(OFFSET(I625,0,0,计算结果!B$18-1,1))/'000300'!I625=计算结果!B$18,计算结果!B$18-1,SUM(OFFSET(I625,0,0,计算结果!B$18,1))/'000300'!I625-1),0,1,1)/E624-1,J624))</f>
        <v>-5.4634395681261161E-3</v>
      </c>
      <c r="K625" s="34">
        <f ca="1">IF(I625=1,0.02,IF(I625&gt;I624,IF(AND(J625&gt;0,J624&gt;0,MAX(OFFSET(C625,0,0,计算结果!B$18-1,1))&gt;MAX(OFFSET('000300'!C624,0,0,-计算结果!B$18+1,1))),K624+0.02,IF(AND(J625&lt;0,J624&lt;0,MIN(OFFSET(C625,0,0,计算结果!B$18-1,1))&lt;MIN(OFFSET('000300'!C624,0,0,-计算结果!B$18+1,1))),K624+0.02,0.02)),K624))</f>
        <v>0.02</v>
      </c>
      <c r="L625" s="34">
        <f ca="1">IF(I625&lt;&gt;I624,IF(OFFSET(J625,计算结果!B$18,0,1,1)&gt;0,MAX(OFFSET(C625,0,0,计算结果!B$18-1,1)),IF(OFFSET(J625,计算结果!B$18,0,1,1)&lt;0,MIN(OFFSET(D625,0,0,计算结果!B$18-1,1)),L624)),L624)</f>
        <v>4496.25</v>
      </c>
      <c r="M625" s="34">
        <f t="shared" ca="1" si="49"/>
        <v>3612.8761459683974</v>
      </c>
      <c r="N625" s="33" t="str">
        <f t="shared" ca="1" si="48"/>
        <v>买</v>
      </c>
      <c r="O625" s="4" t="str">
        <f t="shared" ca="1" si="46"/>
        <v/>
      </c>
      <c r="P625" s="3">
        <f ca="1">IF(N624="买",E625/E624-1,0)-IF(O625=1,计算结果!B$17,0)</f>
        <v>3.396123510656146E-2</v>
      </c>
      <c r="Q625" s="2">
        <f t="shared" ca="1" si="47"/>
        <v>4.5261443618949659</v>
      </c>
      <c r="R625" s="3">
        <f ca="1">1-Q625/MAX(Q$2:Q625)</f>
        <v>5.4634395681263381E-3</v>
      </c>
    </row>
    <row r="626" spans="1:18" x14ac:dyDescent="0.15">
      <c r="A626" s="1">
        <v>39297</v>
      </c>
      <c r="B626">
        <v>4472.8900000000003</v>
      </c>
      <c r="C626">
        <v>4599.25</v>
      </c>
      <c r="D626" s="22">
        <v>4472.8900000000003</v>
      </c>
      <c r="E626" s="22">
        <v>4598.38</v>
      </c>
      <c r="F626" s="16">
        <v>141287522304</v>
      </c>
      <c r="G626" s="3">
        <f t="shared" si="45"/>
        <v>3.6560652271431238E-2</v>
      </c>
      <c r="H626" s="3">
        <f>1-E626/MAX(E$2:E626)</f>
        <v>0</v>
      </c>
      <c r="I626" s="44">
        <f>INT((ROW()-2)/计算结果!B$18+1)</f>
        <v>313</v>
      </c>
      <c r="J626" s="3">
        <f ca="1">IF(AND(I626=1,I626&lt;&gt;I625),0,IF(I626&gt;I625,OFFSET(E626,IF(SUM(OFFSET(I626,0,0,计算结果!B$18-1,1))/'000300'!I626=计算结果!B$18,计算结果!B$18-1,SUM(OFFSET(I626,0,0,计算结果!B$18,1))/'000300'!I626-1),0,1,1)/E625-1,J625))</f>
        <v>6.036486264114016E-2</v>
      </c>
      <c r="K626" s="34">
        <f ca="1">IF(I626=1,0.02,IF(I626&gt;I625,IF(AND(J626&gt;0,J625&gt;0,MAX(OFFSET(C626,0,0,计算结果!B$18-1,1))&gt;MAX(OFFSET('000300'!C625,0,0,-计算结果!B$18+1,1))),K625+0.02,IF(AND(J626&lt;0,J625&lt;0,MIN(OFFSET(C626,0,0,计算结果!B$18-1,1))&lt;MIN(OFFSET('000300'!C625,0,0,-计算结果!B$18+1,1))),K625+0.02,0.02)),K625))</f>
        <v>0.02</v>
      </c>
      <c r="L626" s="34">
        <f ca="1">IF(I626&lt;&gt;I625,IF(OFFSET(J626,计算结果!B$18,0,1,1)&gt;0,MAX(OFFSET(C626,0,0,计算结果!B$18-1,1)),IF(OFFSET(J626,计算结果!B$18,0,1,1)&lt;0,MIN(OFFSET(D626,0,0,计算结果!B$18-1,1)),L625)),L625)</f>
        <v>4472.8900000000003</v>
      </c>
      <c r="M626" s="34">
        <f t="shared" ca="1" si="49"/>
        <v>3630.0764230490295</v>
      </c>
      <c r="N626" s="33" t="str">
        <f t="shared" ca="1" si="48"/>
        <v>买</v>
      </c>
      <c r="O626" s="4" t="str">
        <f t="shared" ca="1" si="46"/>
        <v/>
      </c>
      <c r="P626" s="3">
        <f ca="1">IF(N625="买",E626/E625-1,0)-IF(O626=1,计算结果!B$17,0)</f>
        <v>3.6560652271431238E-2</v>
      </c>
      <c r="Q626" s="2">
        <f t="shared" ca="1" si="47"/>
        <v>4.6916231520405072</v>
      </c>
      <c r="R626" s="3">
        <f ca="1">1-Q626/MAX(Q$2:Q626)</f>
        <v>0</v>
      </c>
    </row>
    <row r="627" spans="1:18" x14ac:dyDescent="0.15">
      <c r="A627" s="1">
        <v>39300</v>
      </c>
      <c r="B627">
        <v>4642.78</v>
      </c>
      <c r="C627">
        <v>4704.1899999999996</v>
      </c>
      <c r="D627" s="22">
        <v>4623.49</v>
      </c>
      <c r="E627" s="22">
        <v>4703.9799999999996</v>
      </c>
      <c r="F627" s="16">
        <v>136599019520</v>
      </c>
      <c r="G627" s="3">
        <f t="shared" si="45"/>
        <v>2.2964609275440306E-2</v>
      </c>
      <c r="H627" s="3">
        <f>1-E627/MAX(E$2:E627)</f>
        <v>0</v>
      </c>
      <c r="I627" s="44">
        <f>INT((ROW()-2)/计算结果!B$18+1)</f>
        <v>313</v>
      </c>
      <c r="J627" s="3">
        <f ca="1">IF(AND(I627=1,I627&lt;&gt;I626),0,IF(I627&gt;I626,OFFSET(E627,IF(SUM(OFFSET(I627,0,0,计算结果!B$18-1,1))/'000300'!I627=计算结果!B$18,计算结果!B$18-1,SUM(OFFSET(I627,0,0,计算结果!B$18,1))/'000300'!I627-1),0,1,1)/E626-1,J626))</f>
        <v>6.036486264114016E-2</v>
      </c>
      <c r="K627" s="34">
        <f ca="1">IF(I627=1,0.02,IF(I627&gt;I626,IF(AND(J627&gt;0,J626&gt;0,MAX(OFFSET(C627,0,0,计算结果!B$18-1,1))&gt;MAX(OFFSET('000300'!C626,0,0,-计算结果!B$18+1,1))),K626+0.02,IF(AND(J627&lt;0,J626&lt;0,MIN(OFFSET(C627,0,0,计算结果!B$18-1,1))&lt;MIN(OFFSET('000300'!C626,0,0,-计算结果!B$18+1,1))),K626+0.02,0.02)),K626))</f>
        <v>0.02</v>
      </c>
      <c r="L627" s="34">
        <f ca="1">IF(I627&lt;&gt;I626,IF(OFFSET(J627,计算结果!B$18,0,1,1)&gt;0,MAX(OFFSET(C627,0,0,计算结果!B$18-1,1)),IF(OFFSET(J627,计算结果!B$18,0,1,1)&lt;0,MIN(OFFSET(D627,0,0,计算结果!B$18-1,1)),L626)),L626)</f>
        <v>4472.8900000000003</v>
      </c>
      <c r="M627" s="34">
        <f t="shared" ca="1" si="49"/>
        <v>3630.0764230490295</v>
      </c>
      <c r="N627" s="33" t="str">
        <f t="shared" ca="1" si="48"/>
        <v>买</v>
      </c>
      <c r="O627" s="4" t="str">
        <f t="shared" ca="1" si="46"/>
        <v/>
      </c>
      <c r="P627" s="3">
        <f ca="1">IF(N626="买",E627/E626-1,0)-IF(O627=1,计算结果!B$17,0)</f>
        <v>2.2964609275440306E-2</v>
      </c>
      <c r="Q627" s="2">
        <f t="shared" ca="1" si="47"/>
        <v>4.799364444594727</v>
      </c>
      <c r="R627" s="3">
        <f ca="1">1-Q627/MAX(Q$2:Q627)</f>
        <v>0</v>
      </c>
    </row>
    <row r="628" spans="1:18" x14ac:dyDescent="0.15">
      <c r="A628" s="1">
        <v>39301</v>
      </c>
      <c r="B628">
        <v>4715.3900000000003</v>
      </c>
      <c r="C628">
        <v>4771.58</v>
      </c>
      <c r="D628" s="22">
        <v>4634.87</v>
      </c>
      <c r="E628" s="22">
        <v>4724.55</v>
      </c>
      <c r="F628" s="16">
        <v>154638123008</v>
      </c>
      <c r="G628" s="3">
        <f t="shared" si="45"/>
        <v>4.3728927418911212E-3</v>
      </c>
      <c r="H628" s="3">
        <f>1-E628/MAX(E$2:E628)</f>
        <v>0</v>
      </c>
      <c r="I628" s="44">
        <f>INT((ROW()-2)/计算结果!B$18+1)</f>
        <v>314</v>
      </c>
      <c r="J628" s="3">
        <f ca="1">IF(AND(I628=1,I628&lt;&gt;I627),0,IF(I628&gt;I627,OFFSET(E628,IF(SUM(OFFSET(I628,0,0,计算结果!B$18-1,1))/'000300'!I628=计算结果!B$18,计算结果!B$18-1,SUM(OFFSET(I628,0,0,计算结果!B$18,1))/'000300'!I628-1),0,1,1)/E627-1,J627))</f>
        <v>-7.6297093099884084E-3</v>
      </c>
      <c r="K628" s="34">
        <f ca="1">IF(I628=1,0.02,IF(I628&gt;I627,IF(AND(J628&gt;0,J627&gt;0,MAX(OFFSET(C628,0,0,计算结果!B$18-1,1))&gt;MAX(OFFSET('000300'!C627,0,0,-计算结果!B$18+1,1))),K627+0.02,IF(AND(J628&lt;0,J627&lt;0,MIN(OFFSET(C628,0,0,计算结果!B$18-1,1))&lt;MIN(OFFSET('000300'!C627,0,0,-计算结果!B$18+1,1))),K627+0.02,0.02)),K627))</f>
        <v>0.02</v>
      </c>
      <c r="L628" s="34">
        <f ca="1">IF(I628&lt;&gt;I627,IF(OFFSET(J628,计算结果!B$18,0,1,1)&gt;0,MAX(OFFSET(C628,0,0,计算结果!B$18-1,1)),IF(OFFSET(J628,计算结果!B$18,0,1,1)&lt;0,MIN(OFFSET(D628,0,0,计算结果!B$18-1,1)),L627)),L627)</f>
        <v>4771.58</v>
      </c>
      <c r="M628" s="34">
        <f t="shared" ca="1" si="49"/>
        <v>3652.9064945880491</v>
      </c>
      <c r="N628" s="33" t="str">
        <f t="shared" ca="1" si="48"/>
        <v>买</v>
      </c>
      <c r="O628" s="4" t="str">
        <f t="shared" ca="1" si="46"/>
        <v/>
      </c>
      <c r="P628" s="3">
        <f ca="1">IF(N627="买",E628/E627-1,0)-IF(O628=1,计算结果!B$17,0)</f>
        <v>4.3728927418911212E-3</v>
      </c>
      <c r="Q628" s="2">
        <f t="shared" ca="1" si="47"/>
        <v>4.8203515505401855</v>
      </c>
      <c r="R628" s="3">
        <f ca="1">1-Q628/MAX(Q$2:Q628)</f>
        <v>0</v>
      </c>
    </row>
    <row r="629" spans="1:18" x14ac:dyDescent="0.15">
      <c r="A629" s="1">
        <v>39302</v>
      </c>
      <c r="B629">
        <v>4680.07</v>
      </c>
      <c r="C629">
        <v>4741.45</v>
      </c>
      <c r="D629" s="22">
        <v>4579.3999999999996</v>
      </c>
      <c r="E629" s="22">
        <v>4668.09</v>
      </c>
      <c r="F629" s="16">
        <v>135476625408</v>
      </c>
      <c r="G629" s="3">
        <f t="shared" si="45"/>
        <v>-1.1950344477251851E-2</v>
      </c>
      <c r="H629" s="3">
        <f>1-E629/MAX(E$2:E629)</f>
        <v>1.1950344477251851E-2</v>
      </c>
      <c r="I629" s="44">
        <f>INT((ROW()-2)/计算结果!B$18+1)</f>
        <v>314</v>
      </c>
      <c r="J629" s="3">
        <f ca="1">IF(AND(I629=1,I629&lt;&gt;I628),0,IF(I629&gt;I628,OFFSET(E629,IF(SUM(OFFSET(I629,0,0,计算结果!B$18-1,1))/'000300'!I629=计算结果!B$18,计算结果!B$18-1,SUM(OFFSET(I629,0,0,计算结果!B$18,1))/'000300'!I629-1),0,1,1)/E628-1,J628))</f>
        <v>-7.6297093099884084E-3</v>
      </c>
      <c r="K629" s="34">
        <f ca="1">IF(I629=1,0.02,IF(I629&gt;I628,IF(AND(J629&gt;0,J628&gt;0,MAX(OFFSET(C629,0,0,计算结果!B$18-1,1))&gt;MAX(OFFSET('000300'!C628,0,0,-计算结果!B$18+1,1))),K628+0.02,IF(AND(J629&lt;0,J628&lt;0,MIN(OFFSET(C629,0,0,计算结果!B$18-1,1))&lt;MIN(OFFSET('000300'!C628,0,0,-计算结果!B$18+1,1))),K628+0.02,0.02)),K628))</f>
        <v>0.02</v>
      </c>
      <c r="L629" s="34">
        <f ca="1">IF(I629&lt;&gt;I628,IF(OFFSET(J629,计算结果!B$18,0,1,1)&gt;0,MAX(OFFSET(C629,0,0,计算结果!B$18-1,1)),IF(OFFSET(J629,计算结果!B$18,0,1,1)&lt;0,MIN(OFFSET(D629,0,0,计算结果!B$18-1,1)),L628)),L628)</f>
        <v>4771.58</v>
      </c>
      <c r="M629" s="34">
        <f t="shared" ca="1" si="49"/>
        <v>3652.9064945880491</v>
      </c>
      <c r="N629" s="33" t="str">
        <f t="shared" ca="1" si="48"/>
        <v>买</v>
      </c>
      <c r="O629" s="4" t="str">
        <f t="shared" ca="1" si="46"/>
        <v/>
      </c>
      <c r="P629" s="3">
        <f ca="1">IF(N628="买",E629/E628-1,0)-IF(O629=1,计算结果!B$17,0)</f>
        <v>-1.1950344477251851E-2</v>
      </c>
      <c r="Q629" s="2">
        <f t="shared" ca="1" si="47"/>
        <v>4.7627466890097754</v>
      </c>
      <c r="R629" s="3">
        <f ca="1">1-Q629/MAX(Q$2:Q629)</f>
        <v>1.1950344477251851E-2</v>
      </c>
    </row>
    <row r="630" spans="1:18" x14ac:dyDescent="0.15">
      <c r="A630" s="1">
        <v>39303</v>
      </c>
      <c r="B630">
        <v>4666.42</v>
      </c>
      <c r="C630">
        <v>4779.1400000000003</v>
      </c>
      <c r="D630" s="22">
        <v>4666.2</v>
      </c>
      <c r="E630" s="22">
        <v>4777.29</v>
      </c>
      <c r="F630" s="16">
        <v>117191335936</v>
      </c>
      <c r="G630" s="3">
        <f t="shared" si="45"/>
        <v>2.3392865176121269E-2</v>
      </c>
      <c r="H630" s="3">
        <f>1-E630/MAX(E$2:E630)</f>
        <v>0</v>
      </c>
      <c r="I630" s="44">
        <f>INT((ROW()-2)/计算结果!B$18+1)</f>
        <v>315</v>
      </c>
      <c r="J630" s="3">
        <f ca="1">IF(AND(I630=1,I630&lt;&gt;I629),0,IF(I630&gt;I629,OFFSET(E630,IF(SUM(OFFSET(I630,0,0,计算结果!B$18-1,1))/'000300'!I630=计算结果!B$18,计算结果!B$18-1,SUM(OFFSET(I630,0,0,计算结果!B$18,1))/'000300'!I630-1),0,1,1)/E629-1,J629))</f>
        <v>1.2551171892572821E-2</v>
      </c>
      <c r="K630" s="34">
        <f ca="1">IF(I630=1,0.02,IF(I630&gt;I629,IF(AND(J630&gt;0,J629&gt;0,MAX(OFFSET(C630,0,0,计算结果!B$18-1,1))&gt;MAX(OFFSET('000300'!C629,0,0,-计算结果!B$18+1,1))),K629+0.02,IF(AND(J630&lt;0,J629&lt;0,MIN(OFFSET(C630,0,0,计算结果!B$18-1,1))&lt;MIN(OFFSET('000300'!C629,0,0,-计算结果!B$18+1,1))),K629+0.02,0.02)),K629))</f>
        <v>0.02</v>
      </c>
      <c r="L630" s="34">
        <f ca="1">IF(I630&lt;&gt;I629,IF(OFFSET(J630,计算结果!B$18,0,1,1)&gt;0,MAX(OFFSET(C630,0,0,计算结果!B$18-1,1)),IF(OFFSET(J630,计算结果!B$18,0,1,1)&lt;0,MIN(OFFSET(D630,0,0,计算结果!B$18-1,1)),L629)),L629)</f>
        <v>4779.1400000000003</v>
      </c>
      <c r="M630" s="34">
        <f t="shared" ca="1" si="49"/>
        <v>3675.4311646962883</v>
      </c>
      <c r="N630" s="33" t="str">
        <f t="shared" ca="1" si="48"/>
        <v>买</v>
      </c>
      <c r="O630" s="4" t="str">
        <f t="shared" ca="1" si="46"/>
        <v/>
      </c>
      <c r="P630" s="3">
        <f ca="1">IF(N629="买",E630/E629-1,0)-IF(O630=1,计算结果!B$17,0)</f>
        <v>2.3392865176121269E-2</v>
      </c>
      <c r="Q630" s="2">
        <f t="shared" ca="1" si="47"/>
        <v>4.8741609801737988</v>
      </c>
      <c r="R630" s="3">
        <f ca="1">1-Q630/MAX(Q$2:Q630)</f>
        <v>0</v>
      </c>
    </row>
    <row r="631" spans="1:18" x14ac:dyDescent="0.15">
      <c r="A631" s="1">
        <v>39304</v>
      </c>
      <c r="B631">
        <v>4765.8500000000004</v>
      </c>
      <c r="C631">
        <v>4771.6099999999997</v>
      </c>
      <c r="D631" s="22">
        <v>4631.04</v>
      </c>
      <c r="E631" s="22">
        <v>4726.68</v>
      </c>
      <c r="F631" s="16">
        <v>123598266368</v>
      </c>
      <c r="G631" s="3">
        <f t="shared" si="45"/>
        <v>-1.059387225812114E-2</v>
      </c>
      <c r="H631" s="3">
        <f>1-E631/MAX(E$2:E631)</f>
        <v>1.059387225812114E-2</v>
      </c>
      <c r="I631" s="44">
        <f>INT((ROW()-2)/计算结果!B$18+1)</f>
        <v>315</v>
      </c>
      <c r="J631" s="3">
        <f ca="1">IF(AND(I631=1,I631&lt;&gt;I630),0,IF(I631&gt;I630,OFFSET(E631,IF(SUM(OFFSET(I631,0,0,计算结果!B$18-1,1))/'000300'!I631=计算结果!B$18,计算结果!B$18-1,SUM(OFFSET(I631,0,0,计算结果!B$18,1))/'000300'!I631-1),0,1,1)/E630-1,J630))</f>
        <v>1.2551171892572821E-2</v>
      </c>
      <c r="K631" s="34">
        <f ca="1">IF(I631=1,0.02,IF(I631&gt;I630,IF(AND(J631&gt;0,J630&gt;0,MAX(OFFSET(C631,0,0,计算结果!B$18-1,1))&gt;MAX(OFFSET('000300'!C630,0,0,-计算结果!B$18+1,1))),K630+0.02,IF(AND(J631&lt;0,J630&lt;0,MIN(OFFSET(C631,0,0,计算结果!B$18-1,1))&lt;MIN(OFFSET('000300'!C630,0,0,-计算结果!B$18+1,1))),K630+0.02,0.02)),K630))</f>
        <v>0.02</v>
      </c>
      <c r="L631" s="34">
        <f ca="1">IF(I631&lt;&gt;I630,IF(OFFSET(J631,计算结果!B$18,0,1,1)&gt;0,MAX(OFFSET(C631,0,0,计算结果!B$18-1,1)),IF(OFFSET(J631,计算结果!B$18,0,1,1)&lt;0,MIN(OFFSET(D631,0,0,计算结果!B$18-1,1)),L630)),L630)</f>
        <v>4779.1400000000003</v>
      </c>
      <c r="M631" s="34">
        <f t="shared" ca="1" si="49"/>
        <v>3675.4311646962883</v>
      </c>
      <c r="N631" s="33" t="str">
        <f t="shared" ca="1" si="48"/>
        <v>买</v>
      </c>
      <c r="O631" s="4" t="str">
        <f t="shared" ca="1" si="46"/>
        <v/>
      </c>
      <c r="P631" s="3">
        <f ca="1">IF(N630="买",E631/E630-1,0)-IF(O631=1,计算结果!B$17,0)</f>
        <v>-1.059387225812114E-2</v>
      </c>
      <c r="Q631" s="2">
        <f t="shared" ca="1" si="47"/>
        <v>4.8225247413843189</v>
      </c>
      <c r="R631" s="3">
        <f ca="1">1-Q631/MAX(Q$2:Q631)</f>
        <v>1.059387225812114E-2</v>
      </c>
    </row>
    <row r="632" spans="1:18" x14ac:dyDescent="0.15">
      <c r="A632" s="1">
        <v>39307</v>
      </c>
      <c r="B632">
        <v>4724.5200000000004</v>
      </c>
      <c r="C632">
        <v>4767.08</v>
      </c>
      <c r="D632" s="22">
        <v>4663.2</v>
      </c>
      <c r="E632" s="22">
        <v>4721.1899999999996</v>
      </c>
      <c r="F632" s="16">
        <v>137189539840</v>
      </c>
      <c r="G632" s="3">
        <f t="shared" si="45"/>
        <v>-1.1614917870472752E-3</v>
      </c>
      <c r="H632" s="3">
        <f>1-E632/MAX(E$2:E632)</f>
        <v>1.1743059349547669E-2</v>
      </c>
      <c r="I632" s="44">
        <f>INT((ROW()-2)/计算结果!B$18+1)</f>
        <v>316</v>
      </c>
      <c r="J632" s="3">
        <f ca="1">IF(AND(I632=1,I632&lt;&gt;I631),0,IF(I632&gt;I631,OFFSET(E632,IF(SUM(OFFSET(I632,0,0,计算结果!B$18-1,1))/'000300'!I632=计算结果!B$18,计算结果!B$18-1,SUM(OFFSET(I632,0,0,计算结果!B$18,1))/'000300'!I632-1),0,1,1)/E631-1,J631))</f>
        <v>1.4574712060050565E-2</v>
      </c>
      <c r="K632" s="34">
        <f ca="1">IF(I632=1,0.02,IF(I632&gt;I631,IF(AND(J632&gt;0,J631&gt;0,MAX(OFFSET(C632,0,0,计算结果!B$18-1,1))&gt;MAX(OFFSET('000300'!C631,0,0,-计算结果!B$18+1,1))),K631+0.02,IF(AND(J632&lt;0,J631&lt;0,MIN(OFFSET(C632,0,0,计算结果!B$18-1,1))&lt;MIN(OFFSET('000300'!C631,0,0,-计算结果!B$18+1,1))),K631+0.02,0.02)),K631))</f>
        <v>0.02</v>
      </c>
      <c r="L632" s="34">
        <f ca="1">IF(I632&lt;&gt;I631,IF(OFFSET(J632,计算结果!B$18,0,1,1)&gt;0,MAX(OFFSET(C632,0,0,计算结果!B$18-1,1)),IF(OFFSET(J632,计算结果!B$18,0,1,1)&lt;0,MIN(OFFSET(D632,0,0,计算结果!B$18-1,1)),L631)),L631)</f>
        <v>4663.2</v>
      </c>
      <c r="M632" s="34">
        <f t="shared" ca="1" si="49"/>
        <v>3695.1865414023623</v>
      </c>
      <c r="N632" s="33" t="str">
        <f t="shared" ca="1" si="48"/>
        <v>买</v>
      </c>
      <c r="O632" s="4" t="str">
        <f t="shared" ca="1" si="46"/>
        <v/>
      </c>
      <c r="P632" s="3">
        <f ca="1">IF(N631="买",E632/E631-1,0)-IF(O632=1,计算结果!B$17,0)</f>
        <v>-1.1614917870472752E-3</v>
      </c>
      <c r="Q632" s="2">
        <f t="shared" ca="1" si="47"/>
        <v>4.816923418504369</v>
      </c>
      <c r="R632" s="3">
        <f ca="1">1-Q632/MAX(Q$2:Q632)</f>
        <v>1.1743059349547558E-2</v>
      </c>
    </row>
    <row r="633" spans="1:18" x14ac:dyDescent="0.15">
      <c r="A633" s="1">
        <v>39308</v>
      </c>
      <c r="B633">
        <v>4721.45</v>
      </c>
      <c r="C633">
        <v>4803.57</v>
      </c>
      <c r="D633" s="22">
        <v>4704.1499999999996</v>
      </c>
      <c r="E633" s="22">
        <v>4795.57</v>
      </c>
      <c r="F633" s="16">
        <v>105536839680</v>
      </c>
      <c r="G633" s="3">
        <f t="shared" si="45"/>
        <v>1.5754502572444595E-2</v>
      </c>
      <c r="H633" s="3">
        <f>1-E633/MAX(E$2:E633)</f>
        <v>0</v>
      </c>
      <c r="I633" s="44">
        <f>INT((ROW()-2)/计算结果!B$18+1)</f>
        <v>316</v>
      </c>
      <c r="J633" s="3">
        <f ca="1">IF(AND(I633=1,I633&lt;&gt;I632),0,IF(I633&gt;I632,OFFSET(E633,IF(SUM(OFFSET(I633,0,0,计算结果!B$18-1,1))/'000300'!I633=计算结果!B$18,计算结果!B$18-1,SUM(OFFSET(I633,0,0,计算结果!B$18,1))/'000300'!I633-1),0,1,1)/E632-1,J632))</f>
        <v>1.4574712060050565E-2</v>
      </c>
      <c r="K633" s="34">
        <f ca="1">IF(I633=1,0.02,IF(I633&gt;I632,IF(AND(J633&gt;0,J632&gt;0,MAX(OFFSET(C633,0,0,计算结果!B$18-1,1))&gt;MAX(OFFSET('000300'!C632,0,0,-计算结果!B$18+1,1))),K632+0.02,IF(AND(J633&lt;0,J632&lt;0,MIN(OFFSET(C633,0,0,计算结果!B$18-1,1))&lt;MIN(OFFSET('000300'!C632,0,0,-计算结果!B$18+1,1))),K632+0.02,0.02)),K632))</f>
        <v>0.02</v>
      </c>
      <c r="L633" s="34">
        <f ca="1">IF(I633&lt;&gt;I632,IF(OFFSET(J633,计算结果!B$18,0,1,1)&gt;0,MAX(OFFSET(C633,0,0,计算结果!B$18-1,1)),IF(OFFSET(J633,计算结果!B$18,0,1,1)&lt;0,MIN(OFFSET(D633,0,0,计算结果!B$18-1,1)),L632)),L632)</f>
        <v>4663.2</v>
      </c>
      <c r="M633" s="34">
        <f t="shared" ca="1" si="49"/>
        <v>3695.1865414023623</v>
      </c>
      <c r="N633" s="33" t="str">
        <f t="shared" ca="1" si="48"/>
        <v>买</v>
      </c>
      <c r="O633" s="4" t="str">
        <f t="shared" ca="1" si="46"/>
        <v/>
      </c>
      <c r="P633" s="3">
        <f ca="1">IF(N632="买",E633/E632-1,0)-IF(O633=1,计算结果!B$17,0)</f>
        <v>1.5754502572444595E-2</v>
      </c>
      <c r="Q633" s="2">
        <f t="shared" ca="1" si="47"/>
        <v>4.8928116508924644</v>
      </c>
      <c r="R633" s="3">
        <f ca="1">1-Q633/MAX(Q$2:Q633)</f>
        <v>0</v>
      </c>
    </row>
    <row r="634" spans="1:18" x14ac:dyDescent="0.15">
      <c r="A634" s="1">
        <v>39309</v>
      </c>
      <c r="B634">
        <v>4804.68</v>
      </c>
      <c r="C634">
        <v>4836.59</v>
      </c>
      <c r="D634" s="22">
        <v>4697.97</v>
      </c>
      <c r="E634" s="22">
        <v>4798.75</v>
      </c>
      <c r="F634" s="16">
        <v>109902913536</v>
      </c>
      <c r="G634" s="3">
        <f t="shared" si="45"/>
        <v>6.6311199711410751E-4</v>
      </c>
      <c r="H634" s="3">
        <f>1-E634/MAX(E$2:E634)</f>
        <v>0</v>
      </c>
      <c r="I634" s="44">
        <f>INT((ROW()-2)/计算结果!B$18+1)</f>
        <v>317</v>
      </c>
      <c r="J634" s="3">
        <f ca="1">IF(AND(I634=1,I634&lt;&gt;I633),0,IF(I634&gt;I633,OFFSET(E634,IF(SUM(OFFSET(I634,0,0,计算结果!B$18-1,1))/'000300'!I634=计算结果!B$18,计算结果!B$18-1,SUM(OFFSET(I634,0,0,计算结果!B$18,1))/'000300'!I634-1),0,1,1)/E633-1,J633))</f>
        <v>-1.5353753568397521E-2</v>
      </c>
      <c r="K634" s="34">
        <f ca="1">IF(I634=1,0.02,IF(I634&gt;I633,IF(AND(J634&gt;0,J633&gt;0,MAX(OFFSET(C634,0,0,计算结果!B$18-1,1))&gt;MAX(OFFSET('000300'!C633,0,0,-计算结果!B$18+1,1))),K633+0.02,IF(AND(J634&lt;0,J633&lt;0,MIN(OFFSET(C634,0,0,计算结果!B$18-1,1))&lt;MIN(OFFSET('000300'!C633,0,0,-计算结果!B$18+1,1))),K633+0.02,0.02)),K633))</f>
        <v>0.02</v>
      </c>
      <c r="L634" s="34">
        <f ca="1">IF(I634&lt;&gt;I633,IF(OFFSET(J634,计算结果!B$18,0,1,1)&gt;0,MAX(OFFSET(C634,0,0,计算结果!B$18-1,1)),IF(OFFSET(J634,计算结果!B$18,0,1,1)&lt;0,MIN(OFFSET(D634,0,0,计算结果!B$18-1,1)),L633)),L633)</f>
        <v>4836.59</v>
      </c>
      <c r="M634" s="34">
        <f t="shared" ca="1" si="49"/>
        <v>3718.0146105743152</v>
      </c>
      <c r="N634" s="33" t="str">
        <f t="shared" ca="1" si="48"/>
        <v>买</v>
      </c>
      <c r="O634" s="4" t="str">
        <f t="shared" ca="1" si="46"/>
        <v/>
      </c>
      <c r="P634" s="3">
        <f ca="1">IF(N633="买",E634/E633-1,0)-IF(O634=1,计算结果!B$17,0)</f>
        <v>6.6311199711410751E-4</v>
      </c>
      <c r="Q634" s="2">
        <f t="shared" ca="1" si="47"/>
        <v>4.8960561329977912</v>
      </c>
      <c r="R634" s="3">
        <f ca="1">1-Q634/MAX(Q$2:Q634)</f>
        <v>0</v>
      </c>
    </row>
    <row r="635" spans="1:18" x14ac:dyDescent="0.15">
      <c r="A635" s="1">
        <v>39310</v>
      </c>
      <c r="B635">
        <v>4772.3599999999997</v>
      </c>
      <c r="C635">
        <v>4772.97</v>
      </c>
      <c r="D635" s="22">
        <v>4665.21</v>
      </c>
      <c r="E635" s="22">
        <v>4721.9399999999996</v>
      </c>
      <c r="F635" s="16">
        <v>110214701056</v>
      </c>
      <c r="G635" s="3">
        <f t="shared" si="45"/>
        <v>-1.6006251628028267E-2</v>
      </c>
      <c r="H635" s="3">
        <f>1-E635/MAX(E$2:E635)</f>
        <v>1.6006251628028267E-2</v>
      </c>
      <c r="I635" s="44">
        <f>INT((ROW()-2)/计算结果!B$18+1)</f>
        <v>317</v>
      </c>
      <c r="J635" s="3">
        <f ca="1">IF(AND(I635=1,I635&lt;&gt;I634),0,IF(I635&gt;I634,OFFSET(E635,IF(SUM(OFFSET(I635,0,0,计算结果!B$18-1,1))/'000300'!I635=计算结果!B$18,计算结果!B$18-1,SUM(OFFSET(I635,0,0,计算结果!B$18,1))/'000300'!I635-1),0,1,1)/E634-1,J634))</f>
        <v>-1.5353753568397521E-2</v>
      </c>
      <c r="K635" s="34">
        <f ca="1">IF(I635=1,0.02,IF(I635&gt;I634,IF(AND(J635&gt;0,J634&gt;0,MAX(OFFSET(C635,0,0,计算结果!B$18-1,1))&gt;MAX(OFFSET('000300'!C634,0,0,-计算结果!B$18+1,1))),K634+0.02,IF(AND(J635&lt;0,J634&lt;0,MIN(OFFSET(C635,0,0,计算结果!B$18-1,1))&lt;MIN(OFFSET('000300'!C634,0,0,-计算结果!B$18+1,1))),K634+0.02,0.02)),K634))</f>
        <v>0.02</v>
      </c>
      <c r="L635" s="34">
        <f ca="1">IF(I635&lt;&gt;I634,IF(OFFSET(J635,计算结果!B$18,0,1,1)&gt;0,MAX(OFFSET(C635,0,0,计算结果!B$18-1,1)),IF(OFFSET(J635,计算结果!B$18,0,1,1)&lt;0,MIN(OFFSET(D635,0,0,计算结果!B$18-1,1)),L634)),L634)</f>
        <v>4836.59</v>
      </c>
      <c r="M635" s="34">
        <f t="shared" ca="1" si="49"/>
        <v>3718.0146105743152</v>
      </c>
      <c r="N635" s="33" t="str">
        <f t="shared" ca="1" si="48"/>
        <v>买</v>
      </c>
      <c r="O635" s="4" t="str">
        <f t="shared" ca="1" si="46"/>
        <v/>
      </c>
      <c r="P635" s="3">
        <f ca="1">IF(N634="买",E635/E634-1,0)-IF(O635=1,计算结果!B$17,0)</f>
        <v>-1.6006251628028267E-2</v>
      </c>
      <c r="Q635" s="2">
        <f t="shared" ca="1" si="47"/>
        <v>4.8176886265480778</v>
      </c>
      <c r="R635" s="3">
        <f ca="1">1-Q635/MAX(Q$2:Q635)</f>
        <v>1.6006251628028156E-2</v>
      </c>
    </row>
    <row r="636" spans="1:18" x14ac:dyDescent="0.15">
      <c r="A636" s="1">
        <v>39311</v>
      </c>
      <c r="B636">
        <v>4694.2</v>
      </c>
      <c r="C636">
        <v>4774.99</v>
      </c>
      <c r="D636" s="22">
        <v>4616.97</v>
      </c>
      <c r="E636" s="22">
        <v>4626.58</v>
      </c>
      <c r="F636" s="16">
        <v>111565217792</v>
      </c>
      <c r="G636" s="3">
        <f t="shared" si="45"/>
        <v>-2.0195089306513814E-2</v>
      </c>
      <c r="H636" s="3">
        <f>1-E636/MAX(E$2:E636)</f>
        <v>3.5878093253451482E-2</v>
      </c>
      <c r="I636" s="44">
        <f>INT((ROW()-2)/计算结果!B$18+1)</f>
        <v>318</v>
      </c>
      <c r="J636" s="3">
        <f ca="1">IF(AND(I636=1,I636&lt;&gt;I635),0,IF(I636&gt;I635,OFFSET(E636,IF(SUM(OFFSET(I636,0,0,计算结果!B$18-1,1))/'000300'!I636=计算结果!B$18,计算结果!B$18-1,SUM(OFFSET(I636,0,0,计算结果!B$18,1))/'000300'!I636-1),0,1,1)/E635-1,J635))</f>
        <v>3.4623481026866187E-2</v>
      </c>
      <c r="K636" s="34">
        <f ca="1">IF(I636=1,0.02,IF(I636&gt;I635,IF(AND(J636&gt;0,J635&gt;0,MAX(OFFSET(C636,0,0,计算结果!B$18-1,1))&gt;MAX(OFFSET('000300'!C635,0,0,-计算结果!B$18+1,1))),K635+0.02,IF(AND(J636&lt;0,J635&lt;0,MIN(OFFSET(C636,0,0,计算结果!B$18-1,1))&lt;MIN(OFFSET('000300'!C635,0,0,-计算结果!B$18+1,1))),K635+0.02,0.02)),K635))</f>
        <v>0.02</v>
      </c>
      <c r="L636" s="34">
        <f ca="1">IF(I636&lt;&gt;I635,IF(OFFSET(J636,计算结果!B$18,0,1,1)&gt;0,MAX(OFFSET(C636,0,0,计算结果!B$18-1,1)),IF(OFFSET(J636,计算结果!B$18,0,1,1)&lt;0,MIN(OFFSET(D636,0,0,计算结果!B$18-1,1)),L635)),L635)</f>
        <v>4774.99</v>
      </c>
      <c r="M636" s="34">
        <f t="shared" ca="1" si="49"/>
        <v>3739.1541183628287</v>
      </c>
      <c r="N636" s="33" t="str">
        <f t="shared" ca="1" si="48"/>
        <v>买</v>
      </c>
      <c r="O636" s="4" t="str">
        <f t="shared" ca="1" si="46"/>
        <v/>
      </c>
      <c r="P636" s="3">
        <f ca="1">IF(N635="买",E636/E635-1,0)-IF(O636=1,计算结果!B$17,0)</f>
        <v>-2.0195089306513814E-2</v>
      </c>
      <c r="Q636" s="2">
        <f t="shared" ca="1" si="47"/>
        <v>4.7203949744839635</v>
      </c>
      <c r="R636" s="3">
        <f ca="1">1-Q636/MAX(Q$2:Q636)</f>
        <v>3.5878093253451482E-2</v>
      </c>
    </row>
    <row r="637" spans="1:18" x14ac:dyDescent="0.15">
      <c r="A637" s="1">
        <v>39314</v>
      </c>
      <c r="B637">
        <v>4749.2</v>
      </c>
      <c r="C637">
        <v>4885.83</v>
      </c>
      <c r="D637" s="22">
        <v>4747.2700000000004</v>
      </c>
      <c r="E637" s="22">
        <v>4885.43</v>
      </c>
      <c r="F637" s="16">
        <v>119259348992</v>
      </c>
      <c r="G637" s="3">
        <f t="shared" si="45"/>
        <v>5.5948454365859934E-2</v>
      </c>
      <c r="H637" s="3">
        <f>1-E637/MAX(E$2:E637)</f>
        <v>0</v>
      </c>
      <c r="I637" s="44">
        <f>INT((ROW()-2)/计算结果!B$18+1)</f>
        <v>318</v>
      </c>
      <c r="J637" s="3">
        <f ca="1">IF(AND(I637=1,I637&lt;&gt;I636),0,IF(I637&gt;I636,OFFSET(E637,IF(SUM(OFFSET(I637,0,0,计算结果!B$18-1,1))/'000300'!I637=计算结果!B$18,计算结果!B$18-1,SUM(OFFSET(I637,0,0,计算结果!B$18,1))/'000300'!I637-1),0,1,1)/E636-1,J636))</f>
        <v>3.4623481026866187E-2</v>
      </c>
      <c r="K637" s="34">
        <f ca="1">IF(I637=1,0.02,IF(I637&gt;I636,IF(AND(J637&gt;0,J636&gt;0,MAX(OFFSET(C637,0,0,计算结果!B$18-1,1))&gt;MAX(OFFSET('000300'!C636,0,0,-计算结果!B$18+1,1))),K636+0.02,IF(AND(J637&lt;0,J636&lt;0,MIN(OFFSET(C637,0,0,计算结果!B$18-1,1))&lt;MIN(OFFSET('000300'!C636,0,0,-计算结果!B$18+1,1))),K636+0.02,0.02)),K636))</f>
        <v>0.02</v>
      </c>
      <c r="L637" s="34">
        <f ca="1">IF(I637&lt;&gt;I636,IF(OFFSET(J637,计算结果!B$18,0,1,1)&gt;0,MAX(OFFSET(C637,0,0,计算结果!B$18-1,1)),IF(OFFSET(J637,计算结果!B$18,0,1,1)&lt;0,MIN(OFFSET(D637,0,0,计算结果!B$18-1,1)),L636)),L636)</f>
        <v>4774.99</v>
      </c>
      <c r="M637" s="34">
        <f t="shared" ca="1" si="49"/>
        <v>3739.1541183628287</v>
      </c>
      <c r="N637" s="33" t="str">
        <f t="shared" ca="1" si="48"/>
        <v>买</v>
      </c>
      <c r="O637" s="4" t="str">
        <f t="shared" ca="1" si="46"/>
        <v/>
      </c>
      <c r="P637" s="3">
        <f ca="1">IF(N636="买",E637/E636-1,0)-IF(O637=1,计算结果!B$17,0)</f>
        <v>5.5948454365859934E-2</v>
      </c>
      <c r="Q637" s="2">
        <f t="shared" ca="1" si="47"/>
        <v>4.9844937773027143</v>
      </c>
      <c r="R637" s="3">
        <f ca="1">1-Q637/MAX(Q$2:Q637)</f>
        <v>0</v>
      </c>
    </row>
    <row r="638" spans="1:18" x14ac:dyDescent="0.15">
      <c r="A638" s="1">
        <v>39315</v>
      </c>
      <c r="B638">
        <v>4915.5200000000004</v>
      </c>
      <c r="C638">
        <v>4995.53</v>
      </c>
      <c r="D638" s="22">
        <v>4909.84</v>
      </c>
      <c r="E638" s="22">
        <v>4972.71</v>
      </c>
      <c r="F638" s="16">
        <v>132902404096</v>
      </c>
      <c r="G638" s="3">
        <f t="shared" si="45"/>
        <v>1.786536701989383E-2</v>
      </c>
      <c r="H638" s="3">
        <f>1-E638/MAX(E$2:E638)</f>
        <v>0</v>
      </c>
      <c r="I638" s="44">
        <f>INT((ROW()-2)/计算结果!B$18+1)</f>
        <v>319</v>
      </c>
      <c r="J638" s="3">
        <f ca="1">IF(AND(I638=1,I638&lt;&gt;I637),0,IF(I638&gt;I637,OFFSET(E638,IF(SUM(OFFSET(I638,0,0,计算结果!B$18-1,1))/'000300'!I638=计算结果!B$18,计算结果!B$18-1,SUM(OFFSET(I638,0,0,计算结果!B$18,1))/'000300'!I638-1),0,1,1)/E637-1,J637))</f>
        <v>3.4031804774605101E-2</v>
      </c>
      <c r="K638" s="34">
        <f ca="1">IF(I638=1,0.02,IF(I638&gt;I637,IF(AND(J638&gt;0,J637&gt;0,MAX(OFFSET(C638,0,0,计算结果!B$18-1,1))&gt;MAX(OFFSET('000300'!C637,0,0,-计算结果!B$18+1,1))),K637+0.02,IF(AND(J638&lt;0,J637&lt;0,MIN(OFFSET(C638,0,0,计算结果!B$18-1,1))&lt;MIN(OFFSET('000300'!C637,0,0,-计算结果!B$18+1,1))),K637+0.02,0.02)),K637))</f>
        <v>0.04</v>
      </c>
      <c r="L638" s="34">
        <f ca="1">IF(I638&lt;&gt;I637,IF(OFFSET(J638,计算结果!B$18,0,1,1)&gt;0,MAX(OFFSET(C638,0,0,计算结果!B$18-1,1)),IF(OFFSET(J638,计算结果!B$18,0,1,1)&lt;0,MIN(OFFSET(D638,0,0,计算结果!B$18-1,1)),L637)),L637)</f>
        <v>4995.53</v>
      </c>
      <c r="M638" s="34">
        <f t="shared" ca="1" si="49"/>
        <v>3789.4091536283154</v>
      </c>
      <c r="N638" s="33" t="str">
        <f t="shared" ca="1" si="48"/>
        <v>买</v>
      </c>
      <c r="O638" s="4" t="str">
        <f t="shared" ca="1" si="46"/>
        <v/>
      </c>
      <c r="P638" s="3">
        <f ca="1">IF(N637="买",E638/E637-1,0)-IF(O638=1,计算结果!B$17,0)</f>
        <v>1.786536701989383E-2</v>
      </c>
      <c r="Q638" s="2">
        <f t="shared" ca="1" si="47"/>
        <v>5.0735435880426039</v>
      </c>
      <c r="R638" s="3">
        <f ca="1">1-Q638/MAX(Q$2:Q638)</f>
        <v>0</v>
      </c>
    </row>
    <row r="639" spans="1:18" x14ac:dyDescent="0.15">
      <c r="A639" s="1">
        <v>39316</v>
      </c>
      <c r="B639">
        <v>4899.93</v>
      </c>
      <c r="C639">
        <v>5075.8900000000003</v>
      </c>
      <c r="D639" s="22">
        <v>4887.1400000000003</v>
      </c>
      <c r="E639" s="22">
        <v>5051.6899999999996</v>
      </c>
      <c r="F639" s="16">
        <v>138722279424</v>
      </c>
      <c r="G639" s="3">
        <f t="shared" si="45"/>
        <v>1.5882687709518395E-2</v>
      </c>
      <c r="H639" s="3">
        <f>1-E639/MAX(E$2:E639)</f>
        <v>0</v>
      </c>
      <c r="I639" s="44">
        <f>INT((ROW()-2)/计算结果!B$18+1)</f>
        <v>319</v>
      </c>
      <c r="J639" s="3">
        <f ca="1">IF(AND(I639=1,I639&lt;&gt;I638),0,IF(I639&gt;I638,OFFSET(E639,IF(SUM(OFFSET(I639,0,0,计算结果!B$18-1,1))/'000300'!I639=计算结果!B$18,计算结果!B$18-1,SUM(OFFSET(I639,0,0,计算结果!B$18,1))/'000300'!I639-1),0,1,1)/E638-1,J638))</f>
        <v>3.4031804774605101E-2</v>
      </c>
      <c r="K639" s="34">
        <f ca="1">IF(I639=1,0.02,IF(I639&gt;I638,IF(AND(J639&gt;0,J638&gt;0,MAX(OFFSET(C639,0,0,计算结果!B$18-1,1))&gt;MAX(OFFSET('000300'!C638,0,0,-计算结果!B$18+1,1))),K638+0.02,IF(AND(J639&lt;0,J638&lt;0,MIN(OFFSET(C639,0,0,计算结果!B$18-1,1))&lt;MIN(OFFSET('000300'!C638,0,0,-计算结果!B$18+1,1))),K638+0.02,0.02)),K638))</f>
        <v>0.04</v>
      </c>
      <c r="L639" s="34">
        <f ca="1">IF(I639&lt;&gt;I638,IF(OFFSET(J639,计算结果!B$18,0,1,1)&gt;0,MAX(OFFSET(C639,0,0,计算结果!B$18-1,1)),IF(OFFSET(J639,计算结果!B$18,0,1,1)&lt;0,MIN(OFFSET(D639,0,0,计算结果!B$18-1,1)),L638)),L638)</f>
        <v>4995.53</v>
      </c>
      <c r="M639" s="34">
        <f t="shared" ca="1" si="49"/>
        <v>3789.4091536283154</v>
      </c>
      <c r="N639" s="33" t="str">
        <f t="shared" ca="1" si="48"/>
        <v>买</v>
      </c>
      <c r="O639" s="4" t="str">
        <f t="shared" ca="1" si="46"/>
        <v/>
      </c>
      <c r="P639" s="3">
        <f ca="1">IF(N638="买",E639/E638-1,0)-IF(O639=1,计算结果!B$17,0)</f>
        <v>1.5882687709518395E-2</v>
      </c>
      <c r="Q639" s="2">
        <f t="shared" ca="1" si="47"/>
        <v>5.1541250964321144</v>
      </c>
      <c r="R639" s="3">
        <f ca="1">1-Q639/MAX(Q$2:Q639)</f>
        <v>0</v>
      </c>
    </row>
    <row r="640" spans="1:18" x14ac:dyDescent="0.15">
      <c r="A640" s="1">
        <v>39317</v>
      </c>
      <c r="B640">
        <v>5075.51</v>
      </c>
      <c r="C640">
        <v>5154.8500000000004</v>
      </c>
      <c r="D640" s="22">
        <v>5028.12</v>
      </c>
      <c r="E640" s="22">
        <v>5135.93</v>
      </c>
      <c r="F640" s="16">
        <v>130873212928</v>
      </c>
      <c r="G640" s="3">
        <f t="shared" si="45"/>
        <v>1.6675607568952255E-2</v>
      </c>
      <c r="H640" s="3">
        <f>1-E640/MAX(E$2:E640)</f>
        <v>0</v>
      </c>
      <c r="I640" s="44">
        <f>INT((ROW()-2)/计算结果!B$18+1)</f>
        <v>320</v>
      </c>
      <c r="J640" s="3">
        <f ca="1">IF(AND(I640=1,I640&lt;&gt;I639),0,IF(I640&gt;I639,OFFSET(E640,IF(SUM(OFFSET(I640,0,0,计算结果!B$18-1,1))/'000300'!I640=计算结果!B$18,计算结果!B$18-1,SUM(OFFSET(I640,0,0,计算结果!B$18,1))/'000300'!I640-1),0,1,1)/E639-1,J639))</f>
        <v>3.2838515427510373E-2</v>
      </c>
      <c r="K640" s="34">
        <f ca="1">IF(I640=1,0.02,IF(I640&gt;I639,IF(AND(J640&gt;0,J639&gt;0,MAX(OFFSET(C640,0,0,计算结果!B$18-1,1))&gt;MAX(OFFSET('000300'!C639,0,0,-计算结果!B$18+1,1))),K639+0.02,IF(AND(J640&lt;0,J639&lt;0,MIN(OFFSET(C640,0,0,计算结果!B$18-1,1))&lt;MIN(OFFSET('000300'!C639,0,0,-计算结果!B$18+1,1))),K639+0.02,0.02)),K639))</f>
        <v>0.06</v>
      </c>
      <c r="L640" s="34">
        <f ca="1">IF(I640&lt;&gt;I639,IF(OFFSET(J640,计算结果!B$18,0,1,1)&gt;0,MAX(OFFSET(C640,0,0,计算结果!B$18-1,1)),IF(OFFSET(J640,计算结果!B$18,0,1,1)&lt;0,MIN(OFFSET(D640,0,0,计算结果!B$18-1,1)),L639)),L639)</f>
        <v>5154.8500000000004</v>
      </c>
      <c r="M640" s="34">
        <f t="shared" ca="1" si="49"/>
        <v>3871.3356044106163</v>
      </c>
      <c r="N640" s="33" t="str">
        <f t="shared" ca="1" si="48"/>
        <v>买</v>
      </c>
      <c r="O640" s="4" t="str">
        <f t="shared" ca="1" si="46"/>
        <v/>
      </c>
      <c r="P640" s="3">
        <f ca="1">IF(N639="买",E640/E639-1,0)-IF(O640=1,计算结果!B$17,0)</f>
        <v>1.6675607568952255E-2</v>
      </c>
      <c r="Q640" s="2">
        <f t="shared" ca="1" si="47"/>
        <v>5.2400732639015049</v>
      </c>
      <c r="R640" s="3">
        <f ca="1">1-Q640/MAX(Q$2:Q640)</f>
        <v>0</v>
      </c>
    </row>
    <row r="641" spans="1:18" x14ac:dyDescent="0.15">
      <c r="A641" s="1">
        <v>39318</v>
      </c>
      <c r="B641">
        <v>5161.1499999999996</v>
      </c>
      <c r="C641">
        <v>5231.1499999999996</v>
      </c>
      <c r="D641" s="22">
        <v>5158.03</v>
      </c>
      <c r="E641" s="22">
        <v>5217.58</v>
      </c>
      <c r="F641" s="16">
        <v>134546096128</v>
      </c>
      <c r="G641" s="3">
        <f t="shared" si="45"/>
        <v>1.5897802345436807E-2</v>
      </c>
      <c r="H641" s="3">
        <f>1-E641/MAX(E$2:E641)</f>
        <v>0</v>
      </c>
      <c r="I641" s="44">
        <f>INT((ROW()-2)/计算结果!B$18+1)</f>
        <v>320</v>
      </c>
      <c r="J641" s="3">
        <f ca="1">IF(AND(I641=1,I641&lt;&gt;I640),0,IF(I641&gt;I640,OFFSET(E641,IF(SUM(OFFSET(I641,0,0,计算结果!B$18-1,1))/'000300'!I641=计算结果!B$18,计算结果!B$18-1,SUM(OFFSET(I641,0,0,计算结果!B$18,1))/'000300'!I641-1),0,1,1)/E640-1,J640))</f>
        <v>3.2838515427510373E-2</v>
      </c>
      <c r="K641" s="34">
        <f ca="1">IF(I641=1,0.02,IF(I641&gt;I640,IF(AND(J641&gt;0,J640&gt;0,MAX(OFFSET(C641,0,0,计算结果!B$18-1,1))&gt;MAX(OFFSET('000300'!C640,0,0,-计算结果!B$18+1,1))),K640+0.02,IF(AND(J641&lt;0,J640&lt;0,MIN(OFFSET(C641,0,0,计算结果!B$18-1,1))&lt;MIN(OFFSET('000300'!C640,0,0,-计算结果!B$18+1,1))),K640+0.02,0.02)),K640))</f>
        <v>0.06</v>
      </c>
      <c r="L641" s="34">
        <f ca="1">IF(I641&lt;&gt;I640,IF(OFFSET(J641,计算结果!B$18,0,1,1)&gt;0,MAX(OFFSET(C641,0,0,计算结果!B$18-1,1)),IF(OFFSET(J641,计算结果!B$18,0,1,1)&lt;0,MIN(OFFSET(D641,0,0,计算结果!B$18-1,1)),L640)),L640)</f>
        <v>5154.8500000000004</v>
      </c>
      <c r="M641" s="34">
        <f t="shared" ca="1" si="49"/>
        <v>3871.3356044106163</v>
      </c>
      <c r="N641" s="33" t="str">
        <f t="shared" ca="1" si="48"/>
        <v>买</v>
      </c>
      <c r="O641" s="4" t="str">
        <f t="shared" ca="1" si="46"/>
        <v/>
      </c>
      <c r="P641" s="3">
        <f ca="1">IF(N640="买",E641/E640-1,0)-IF(O641=1,计算结果!B$17,0)</f>
        <v>1.5897802345436807E-2</v>
      </c>
      <c r="Q641" s="2">
        <f t="shared" ca="1" si="47"/>
        <v>5.3233789129266187</v>
      </c>
      <c r="R641" s="3">
        <f ca="1">1-Q641/MAX(Q$2:Q641)</f>
        <v>0</v>
      </c>
    </row>
    <row r="642" spans="1:18" x14ac:dyDescent="0.15">
      <c r="A642" s="1">
        <v>39321</v>
      </c>
      <c r="B642">
        <v>5250.62</v>
      </c>
      <c r="C642">
        <v>5296.57</v>
      </c>
      <c r="D642" s="22">
        <v>5191.28</v>
      </c>
      <c r="E642" s="22">
        <v>5243.15</v>
      </c>
      <c r="F642" s="16">
        <v>149375483904</v>
      </c>
      <c r="G642" s="3">
        <f t="shared" si="45"/>
        <v>4.9007394232574164E-3</v>
      </c>
      <c r="H642" s="3">
        <f>1-E642/MAX(E$2:E642)</f>
        <v>0</v>
      </c>
      <c r="I642" s="44">
        <f>INT((ROW()-2)/计算结果!B$18+1)</f>
        <v>321</v>
      </c>
      <c r="J642" s="3">
        <f ca="1">IF(AND(I642=1,I642&lt;&gt;I641),0,IF(I642&gt;I641,OFFSET(E642,IF(SUM(OFFSET(I642,0,0,计算结果!B$18-1,1))/'000300'!I642=计算结果!B$18,计算结果!B$18-1,SUM(OFFSET(I642,0,0,计算结果!B$18,1))/'000300'!I642-1),0,1,1)/E641-1,J641))</f>
        <v>6.5528463387241054E-3</v>
      </c>
      <c r="K642" s="34">
        <f ca="1">IF(I642=1,0.02,IF(I642&gt;I641,IF(AND(J642&gt;0,J641&gt;0,MAX(OFFSET(C642,0,0,计算结果!B$18-1,1))&gt;MAX(OFFSET('000300'!C641,0,0,-计算结果!B$18+1,1))),K641+0.02,IF(AND(J642&lt;0,J641&lt;0,MIN(OFFSET(C642,0,0,计算结果!B$18-1,1))&lt;MIN(OFFSET('000300'!C641,0,0,-计算结果!B$18+1,1))),K641+0.02,0.02)),K641))</f>
        <v>0.08</v>
      </c>
      <c r="L642" s="34">
        <f ca="1">IF(I642&lt;&gt;I641,IF(OFFSET(J642,计算结果!B$18,0,1,1)&gt;0,MAX(OFFSET(C642,0,0,计算结果!B$18-1,1)),IF(OFFSET(J642,计算结果!B$18,0,1,1)&lt;0,MIN(OFFSET(D642,0,0,计算结果!B$18-1,1)),L641)),L641)</f>
        <v>5191.28</v>
      </c>
      <c r="M642" s="34">
        <f t="shared" ca="1" si="49"/>
        <v>3976.9311560577671</v>
      </c>
      <c r="N642" s="33" t="str">
        <f t="shared" ca="1" si="48"/>
        <v>买</v>
      </c>
      <c r="O642" s="4" t="str">
        <f t="shared" ca="1" si="46"/>
        <v/>
      </c>
      <c r="P642" s="3">
        <f ca="1">IF(N641="买",E642/E641-1,0)-IF(O642=1,计算结果!B$17,0)</f>
        <v>4.9007394232574164E-3</v>
      </c>
      <c r="Q642" s="2">
        <f t="shared" ca="1" si="47"/>
        <v>5.3494674058301355</v>
      </c>
      <c r="R642" s="3">
        <f ca="1">1-Q642/MAX(Q$2:Q642)</f>
        <v>0</v>
      </c>
    </row>
    <row r="643" spans="1:18" x14ac:dyDescent="0.15">
      <c r="A643" s="1">
        <v>39322</v>
      </c>
      <c r="B643">
        <v>5220.6400000000003</v>
      </c>
      <c r="C643">
        <v>5270.3</v>
      </c>
      <c r="D643" s="22">
        <v>5136.6099999999997</v>
      </c>
      <c r="E643" s="22">
        <v>5251.77</v>
      </c>
      <c r="F643" s="16">
        <v>140419661824</v>
      </c>
      <c r="G643" s="3">
        <f t="shared" ref="G643:G706" si="50">E643/E642-1</f>
        <v>1.6440498555259087E-3</v>
      </c>
      <c r="H643" s="3">
        <f>1-E643/MAX(E$2:E643)</f>
        <v>0</v>
      </c>
      <c r="I643" s="44">
        <f>INT((ROW()-2)/计算结果!B$18+1)</f>
        <v>321</v>
      </c>
      <c r="J643" s="3">
        <f ca="1">IF(AND(I643=1,I643&lt;&gt;I642),0,IF(I643&gt;I642,OFFSET(E643,IF(SUM(OFFSET(I643,0,0,计算结果!B$18-1,1))/'000300'!I643=计算结果!B$18,计算结果!B$18-1,SUM(OFFSET(I643,0,0,计算结果!B$18,1))/'000300'!I643-1),0,1,1)/E642-1,J642))</f>
        <v>6.5528463387241054E-3</v>
      </c>
      <c r="K643" s="34">
        <f ca="1">IF(I643=1,0.02,IF(I643&gt;I642,IF(AND(J643&gt;0,J642&gt;0,MAX(OFFSET(C643,0,0,计算结果!B$18-1,1))&gt;MAX(OFFSET('000300'!C642,0,0,-计算结果!B$18+1,1))),K642+0.02,IF(AND(J643&lt;0,J642&lt;0,MIN(OFFSET(C643,0,0,计算结果!B$18-1,1))&lt;MIN(OFFSET('000300'!C642,0,0,-计算结果!B$18+1,1))),K642+0.02,0.02)),K642))</f>
        <v>0.08</v>
      </c>
      <c r="L643" s="34">
        <f ca="1">IF(I643&lt;&gt;I642,IF(OFFSET(J643,计算结果!B$18,0,1,1)&gt;0,MAX(OFFSET(C643,0,0,计算结果!B$18-1,1)),IF(OFFSET(J643,计算结果!B$18,0,1,1)&lt;0,MIN(OFFSET(D643,0,0,计算结果!B$18-1,1)),L642)),L642)</f>
        <v>5191.28</v>
      </c>
      <c r="M643" s="34">
        <f t="shared" ca="1" si="49"/>
        <v>3976.9311560577671</v>
      </c>
      <c r="N643" s="33" t="str">
        <f t="shared" ca="1" si="48"/>
        <v>买</v>
      </c>
      <c r="O643" s="4" t="str">
        <f t="shared" ca="1" si="46"/>
        <v/>
      </c>
      <c r="P643" s="3">
        <f ca="1">IF(N642="买",E643/E642-1,0)-IF(O643=1,计算结果!B$17,0)</f>
        <v>1.6440498555259087E-3</v>
      </c>
      <c r="Q643" s="2">
        <f t="shared" ca="1" si="47"/>
        <v>5.3582621969458311</v>
      </c>
      <c r="R643" s="3">
        <f ca="1">1-Q643/MAX(Q$2:Q643)</f>
        <v>0</v>
      </c>
    </row>
    <row r="644" spans="1:18" x14ac:dyDescent="0.15">
      <c r="A644" s="1">
        <v>39323</v>
      </c>
      <c r="B644">
        <v>5215.6499999999996</v>
      </c>
      <c r="C644">
        <v>5283.33</v>
      </c>
      <c r="D644" s="22">
        <v>5138.34</v>
      </c>
      <c r="E644" s="22">
        <v>5171.82</v>
      </c>
      <c r="F644" s="16">
        <v>138983555072</v>
      </c>
      <c r="G644" s="3">
        <f t="shared" si="50"/>
        <v>-1.5223438954866775E-2</v>
      </c>
      <c r="H644" s="3">
        <f>1-E644/MAX(E$2:E644)</f>
        <v>1.5223438954866775E-2</v>
      </c>
      <c r="I644" s="44">
        <f>INT((ROW()-2)/计算结果!B$18+1)</f>
        <v>322</v>
      </c>
      <c r="J644" s="3">
        <f ca="1">IF(AND(I644=1,I644&lt;&gt;I643),0,IF(I644&gt;I643,OFFSET(E644,IF(SUM(OFFSET(I644,0,0,计算结果!B$18-1,1))/'000300'!I644=计算结果!B$18,计算结果!B$18-1,SUM(OFFSET(I644,0,0,计算结果!B$18,1))/'000300'!I644-1),0,1,1)/E643-1,J643))</f>
        <v>-2.0069424213171594E-3</v>
      </c>
      <c r="K644" s="34">
        <f ca="1">IF(I644=1,0.02,IF(I644&gt;I643,IF(AND(J644&gt;0,J643&gt;0,MAX(OFFSET(C644,0,0,计算结果!B$18-1,1))&gt;MAX(OFFSET('000300'!C643,0,0,-计算结果!B$18+1,1))),K643+0.02,IF(AND(J644&lt;0,J643&lt;0,MIN(OFFSET(C644,0,0,计算结果!B$18-1,1))&lt;MIN(OFFSET('000300'!C643,0,0,-计算结果!B$18+1,1))),K643+0.02,0.02)),K643))</f>
        <v>0.02</v>
      </c>
      <c r="L644" s="34">
        <f ca="1">IF(I644&lt;&gt;I643,IF(OFFSET(J644,计算结果!B$18,0,1,1)&gt;0,MAX(OFFSET(C644,0,0,计算结果!B$18-1,1)),IF(OFFSET(J644,计算结果!B$18,0,1,1)&lt;0,MIN(OFFSET(D644,0,0,计算结果!B$18-1,1)),L643)),L643)</f>
        <v>5283.33</v>
      </c>
      <c r="M644" s="34">
        <f t="shared" ca="1" si="49"/>
        <v>4003.0591329366116</v>
      </c>
      <c r="N644" s="33" t="str">
        <f t="shared" ca="1" si="48"/>
        <v>买</v>
      </c>
      <c r="O644" s="4" t="str">
        <f t="shared" ref="O644:O707" ca="1" si="51">IF(N643&lt;&gt;N644,1,"")</f>
        <v/>
      </c>
      <c r="P644" s="3">
        <f ca="1">IF(N643="买",E644/E643-1,0)-IF(O644=1,计算结果!B$17,0)</f>
        <v>-1.5223438954866775E-2</v>
      </c>
      <c r="Q644" s="2">
        <f t="shared" ref="Q644:Q707" ca="1" si="52">IFERROR(Q643*(1+P644),Q643)</f>
        <v>5.2766910194864556</v>
      </c>
      <c r="R644" s="3">
        <f ca="1">1-Q644/MAX(Q$2:Q644)</f>
        <v>1.5223438954866775E-2</v>
      </c>
    </row>
    <row r="645" spans="1:18" x14ac:dyDescent="0.15">
      <c r="A645" s="1">
        <v>39324</v>
      </c>
      <c r="B645">
        <v>5193.7299999999996</v>
      </c>
      <c r="C645">
        <v>5247.57</v>
      </c>
      <c r="D645" s="22">
        <v>5176</v>
      </c>
      <c r="E645" s="22">
        <v>5241.2299999999996</v>
      </c>
      <c r="F645" s="16">
        <v>123820179456</v>
      </c>
      <c r="G645" s="3">
        <f t="shared" si="50"/>
        <v>1.3420807375353228E-2</v>
      </c>
      <c r="H645" s="3">
        <f>1-E645/MAX(E$2:E645)</f>
        <v>2.0069424213171594E-3</v>
      </c>
      <c r="I645" s="44">
        <f>INT((ROW()-2)/计算结果!B$18+1)</f>
        <v>322</v>
      </c>
      <c r="J645" s="3">
        <f ca="1">IF(AND(I645=1,I645&lt;&gt;I644),0,IF(I645&gt;I644,OFFSET(E645,IF(SUM(OFFSET(I645,0,0,计算结果!B$18-1,1))/'000300'!I645=计算结果!B$18,计算结果!B$18-1,SUM(OFFSET(I645,0,0,计算结果!B$18,1))/'000300'!I645-1),0,1,1)/E644-1,J644))</f>
        <v>-2.0069424213171594E-3</v>
      </c>
      <c r="K645" s="34">
        <f ca="1">IF(I645=1,0.02,IF(I645&gt;I644,IF(AND(J645&gt;0,J644&gt;0,MAX(OFFSET(C645,0,0,计算结果!B$18-1,1))&gt;MAX(OFFSET('000300'!C644,0,0,-计算结果!B$18+1,1))),K644+0.02,IF(AND(J645&lt;0,J644&lt;0,MIN(OFFSET(C645,0,0,计算结果!B$18-1,1))&lt;MIN(OFFSET('000300'!C644,0,0,-计算结果!B$18+1,1))),K644+0.02,0.02)),K644))</f>
        <v>0.02</v>
      </c>
      <c r="L645" s="34">
        <f ca="1">IF(I645&lt;&gt;I644,IF(OFFSET(J645,计算结果!B$18,0,1,1)&gt;0,MAX(OFFSET(C645,0,0,计算结果!B$18-1,1)),IF(OFFSET(J645,计算结果!B$18,0,1,1)&lt;0,MIN(OFFSET(D645,0,0,计算结果!B$18-1,1)),L644)),L644)</f>
        <v>5283.33</v>
      </c>
      <c r="M645" s="34">
        <f t="shared" ca="1" si="49"/>
        <v>4003.0591329366116</v>
      </c>
      <c r="N645" s="33" t="str">
        <f t="shared" ca="1" si="48"/>
        <v>买</v>
      </c>
      <c r="O645" s="4" t="str">
        <f t="shared" ca="1" si="51"/>
        <v/>
      </c>
      <c r="P645" s="3">
        <f ca="1">IF(N644="买",E645/E644-1,0)-IF(O645=1,计算结果!B$17,0)</f>
        <v>1.3420807375353228E-2</v>
      </c>
      <c r="Q645" s="2">
        <f t="shared" ca="1" si="52"/>
        <v>5.3475084732382392</v>
      </c>
      <c r="R645" s="3">
        <f ca="1">1-Q645/MAX(Q$2:Q645)</f>
        <v>2.0069424213173814E-3</v>
      </c>
    </row>
    <row r="646" spans="1:18" x14ac:dyDescent="0.15">
      <c r="A646" s="1">
        <v>39325</v>
      </c>
      <c r="B646">
        <v>5255.09</v>
      </c>
      <c r="C646">
        <v>5307.42</v>
      </c>
      <c r="D646" s="22">
        <v>5219.99</v>
      </c>
      <c r="E646" s="22">
        <v>5296.81</v>
      </c>
      <c r="F646" s="16">
        <v>122862403584</v>
      </c>
      <c r="G646" s="3">
        <f t="shared" si="50"/>
        <v>1.0604381032696786E-2</v>
      </c>
      <c r="H646" s="3">
        <f>1-E646/MAX(E$2:E646)</f>
        <v>0</v>
      </c>
      <c r="I646" s="44">
        <f>INT((ROW()-2)/计算结果!B$18+1)</f>
        <v>323</v>
      </c>
      <c r="J646" s="3">
        <f ca="1">IF(AND(I646=1,I646&lt;&gt;I645),0,IF(I646&gt;I645,OFFSET(E646,IF(SUM(OFFSET(I646,0,0,计算结果!B$18-1,1))/'000300'!I646=计算结果!B$18,计算结果!B$18-1,SUM(OFFSET(I646,0,0,计算结果!B$18,1))/'000300'!I646-1),0,1,1)/E645-1,J645))</f>
        <v>3.3950046076970608E-2</v>
      </c>
      <c r="K646" s="34">
        <f ca="1">IF(I646=1,0.02,IF(I646&gt;I645,IF(AND(J646&gt;0,J645&gt;0,MAX(OFFSET(C646,0,0,计算结果!B$18-1,1))&gt;MAX(OFFSET('000300'!C645,0,0,-计算结果!B$18+1,1))),K645+0.02,IF(AND(J646&lt;0,J645&lt;0,MIN(OFFSET(C646,0,0,计算结果!B$18-1,1))&lt;MIN(OFFSET('000300'!C645,0,0,-计算结果!B$18+1,1))),K645+0.02,0.02)),K645))</f>
        <v>0.02</v>
      </c>
      <c r="L646" s="34">
        <f ca="1">IF(I646&lt;&gt;I645,IF(OFFSET(J646,计算结果!B$18,0,1,1)&gt;0,MAX(OFFSET(C646,0,0,计算结果!B$18-1,1)),IF(OFFSET(J646,计算结果!B$18,0,1,1)&lt;0,MIN(OFFSET(D646,0,0,计算结果!B$18-1,1)),L645)),L645)</f>
        <v>5219.99</v>
      </c>
      <c r="M646" s="34">
        <f t="shared" ca="1" si="49"/>
        <v>4027.3977502778794</v>
      </c>
      <c r="N646" s="33" t="str">
        <f t="shared" ref="N646:N709" ca="1" si="53">IF(E646&gt;M646,"买","卖")</f>
        <v>买</v>
      </c>
      <c r="O646" s="4" t="str">
        <f t="shared" ca="1" si="51"/>
        <v/>
      </c>
      <c r="P646" s="3">
        <f ca="1">IF(N645="买",E646/E645-1,0)-IF(O646=1,计算结果!B$17,0)</f>
        <v>1.0604381032696786E-2</v>
      </c>
      <c r="Q646" s="2">
        <f t="shared" ca="1" si="52"/>
        <v>5.4042154906640318</v>
      </c>
      <c r="R646" s="3">
        <f ca="1">1-Q646/MAX(Q$2:Q646)</f>
        <v>0</v>
      </c>
    </row>
    <row r="647" spans="1:18" x14ac:dyDescent="0.15">
      <c r="A647" s="1">
        <v>39328</v>
      </c>
      <c r="B647">
        <v>5335.05</v>
      </c>
      <c r="C647">
        <v>5433.75</v>
      </c>
      <c r="D647" s="22">
        <v>5335.05</v>
      </c>
      <c r="E647" s="22">
        <v>5419.17</v>
      </c>
      <c r="F647" s="16">
        <v>149612429312</v>
      </c>
      <c r="G647" s="3">
        <f t="shared" si="50"/>
        <v>2.310069645692403E-2</v>
      </c>
      <c r="H647" s="3">
        <f>1-E647/MAX(E$2:E647)</f>
        <v>0</v>
      </c>
      <c r="I647" s="44">
        <f>INT((ROW()-2)/计算结果!B$18+1)</f>
        <v>323</v>
      </c>
      <c r="J647" s="3">
        <f ca="1">IF(AND(I647=1,I647&lt;&gt;I646),0,IF(I647&gt;I646,OFFSET(E647,IF(SUM(OFFSET(I647,0,0,计算结果!B$18-1,1))/'000300'!I647=计算结果!B$18,计算结果!B$18-1,SUM(OFFSET(I647,0,0,计算结果!B$18,1))/'000300'!I647-1),0,1,1)/E646-1,J646))</f>
        <v>3.3950046076970608E-2</v>
      </c>
      <c r="K647" s="34">
        <f ca="1">IF(I647=1,0.02,IF(I647&gt;I646,IF(AND(J647&gt;0,J646&gt;0,MAX(OFFSET(C647,0,0,计算结果!B$18-1,1))&gt;MAX(OFFSET('000300'!C646,0,0,-计算结果!B$18+1,1))),K646+0.02,IF(AND(J647&lt;0,J646&lt;0,MIN(OFFSET(C647,0,0,计算结果!B$18-1,1))&lt;MIN(OFFSET('000300'!C646,0,0,-计算结果!B$18+1,1))),K646+0.02,0.02)),K646))</f>
        <v>0.02</v>
      </c>
      <c r="L647" s="34">
        <f ca="1">IF(I647&lt;&gt;I646,IF(OFFSET(J647,计算结果!B$18,0,1,1)&gt;0,MAX(OFFSET(C647,0,0,计算结果!B$18-1,1)),IF(OFFSET(J647,计算结果!B$18,0,1,1)&lt;0,MIN(OFFSET(D647,0,0,计算结果!B$18-1,1)),L646)),L646)</f>
        <v>5219.99</v>
      </c>
      <c r="M647" s="34">
        <f t="shared" ref="M647:M710" ca="1" si="54">IF(I647&gt;I646,M646+K647*(L647-M646),M646)</f>
        <v>4027.3977502778794</v>
      </c>
      <c r="N647" s="33" t="str">
        <f t="shared" ca="1" si="53"/>
        <v>买</v>
      </c>
      <c r="O647" s="4" t="str">
        <f t="shared" ca="1" si="51"/>
        <v/>
      </c>
      <c r="P647" s="3">
        <f ca="1">IF(N646="买",E647/E646-1,0)-IF(O647=1,计算结果!B$17,0)</f>
        <v>2.310069645692403E-2</v>
      </c>
      <c r="Q647" s="2">
        <f t="shared" ca="1" si="52"/>
        <v>5.5290566323016686</v>
      </c>
      <c r="R647" s="3">
        <f ca="1">1-Q647/MAX(Q$2:Q647)</f>
        <v>0</v>
      </c>
    </row>
    <row r="648" spans="1:18" x14ac:dyDescent="0.15">
      <c r="A648" s="1">
        <v>39329</v>
      </c>
      <c r="B648">
        <v>5421.25</v>
      </c>
      <c r="C648">
        <v>5429.21</v>
      </c>
      <c r="D648" s="22">
        <v>5333.49</v>
      </c>
      <c r="E648" s="22">
        <v>5360.33</v>
      </c>
      <c r="F648" s="16">
        <v>147686670336</v>
      </c>
      <c r="G648" s="3">
        <f t="shared" si="50"/>
        <v>-1.0857751279254924E-2</v>
      </c>
      <c r="H648" s="3">
        <f>1-E648/MAX(E$2:E648)</f>
        <v>1.0857751279254924E-2</v>
      </c>
      <c r="I648" s="44">
        <f>INT((ROW()-2)/计算结果!B$18+1)</f>
        <v>324</v>
      </c>
      <c r="J648" s="3">
        <f ca="1">IF(AND(I648=1,I648&lt;&gt;I647),0,IF(I648&gt;I647,OFFSET(E648,IF(SUM(OFFSET(I648,0,0,计算结果!B$18-1,1))/'000300'!I648=计算结果!B$18,计算结果!B$18-1,SUM(OFFSET(I648,0,0,计算结果!B$18,1))/'000300'!I648-1),0,1,1)/E647-1,J647))</f>
        <v>-1.0318923377565237E-2</v>
      </c>
      <c r="K648" s="34">
        <f ca="1">IF(I648=1,0.02,IF(I648&gt;I647,IF(AND(J648&gt;0,J647&gt;0,MAX(OFFSET(C648,0,0,计算结果!B$18-1,1))&gt;MAX(OFFSET('000300'!C647,0,0,-计算结果!B$18+1,1))),K647+0.02,IF(AND(J648&lt;0,J647&lt;0,MIN(OFFSET(C648,0,0,计算结果!B$18-1,1))&lt;MIN(OFFSET('000300'!C647,0,0,-计算结果!B$18+1,1))),K647+0.02,0.02)),K647))</f>
        <v>0.02</v>
      </c>
      <c r="L648" s="34">
        <f ca="1">IF(I648&lt;&gt;I647,IF(OFFSET(J648,计算结果!B$18,0,1,1)&gt;0,MAX(OFFSET(C648,0,0,计算结果!B$18-1,1)),IF(OFFSET(J648,计算结果!B$18,0,1,1)&lt;0,MIN(OFFSET(D648,0,0,计算结果!B$18-1,1)),L647)),L647)</f>
        <v>5333.49</v>
      </c>
      <c r="M648" s="34">
        <f t="shared" ca="1" si="54"/>
        <v>4053.5195952723216</v>
      </c>
      <c r="N648" s="33" t="str">
        <f t="shared" ca="1" si="53"/>
        <v>买</v>
      </c>
      <c r="O648" s="4" t="str">
        <f t="shared" ca="1" si="51"/>
        <v/>
      </c>
      <c r="P648" s="3">
        <f ca="1">IF(N647="买",E648/E647-1,0)-IF(O648=1,计算结果!B$17,0)</f>
        <v>-1.0857751279254924E-2</v>
      </c>
      <c r="Q648" s="2">
        <f t="shared" ca="1" si="52"/>
        <v>5.4690235105792224</v>
      </c>
      <c r="R648" s="3">
        <f ca="1">1-Q648/MAX(Q$2:Q648)</f>
        <v>1.0857751279254924E-2</v>
      </c>
    </row>
    <row r="649" spans="1:18" x14ac:dyDescent="0.15">
      <c r="A649" s="1">
        <v>39330</v>
      </c>
      <c r="B649">
        <v>5357.55</v>
      </c>
      <c r="C649">
        <v>5389.33</v>
      </c>
      <c r="D649" s="22">
        <v>5265.06</v>
      </c>
      <c r="E649" s="22">
        <v>5363.25</v>
      </c>
      <c r="F649" s="16">
        <v>122740695040</v>
      </c>
      <c r="G649" s="3">
        <f t="shared" si="50"/>
        <v>5.4474258114711738E-4</v>
      </c>
      <c r="H649" s="3">
        <f>1-E649/MAX(E$2:E649)</f>
        <v>1.0318923377565237E-2</v>
      </c>
      <c r="I649" s="44">
        <f>INT((ROW()-2)/计算结果!B$18+1)</f>
        <v>324</v>
      </c>
      <c r="J649" s="3">
        <f ca="1">IF(AND(I649=1,I649&lt;&gt;I648),0,IF(I649&gt;I648,OFFSET(E649,IF(SUM(OFFSET(I649,0,0,计算结果!B$18-1,1))/'000300'!I649=计算结果!B$18,计算结果!B$18-1,SUM(OFFSET(I649,0,0,计算结果!B$18,1))/'000300'!I649-1),0,1,1)/E648-1,J648))</f>
        <v>-1.0318923377565237E-2</v>
      </c>
      <c r="K649" s="34">
        <f ca="1">IF(I649=1,0.02,IF(I649&gt;I648,IF(AND(J649&gt;0,J648&gt;0,MAX(OFFSET(C649,0,0,计算结果!B$18-1,1))&gt;MAX(OFFSET('000300'!C648,0,0,-计算结果!B$18+1,1))),K648+0.02,IF(AND(J649&lt;0,J648&lt;0,MIN(OFFSET(C649,0,0,计算结果!B$18-1,1))&lt;MIN(OFFSET('000300'!C648,0,0,-计算结果!B$18+1,1))),K648+0.02,0.02)),K648))</f>
        <v>0.02</v>
      </c>
      <c r="L649" s="34">
        <f ca="1">IF(I649&lt;&gt;I648,IF(OFFSET(J649,计算结果!B$18,0,1,1)&gt;0,MAX(OFFSET(C649,0,0,计算结果!B$18-1,1)),IF(OFFSET(J649,计算结果!B$18,0,1,1)&lt;0,MIN(OFFSET(D649,0,0,计算结果!B$18-1,1)),L648)),L648)</f>
        <v>5333.49</v>
      </c>
      <c r="M649" s="34">
        <f t="shared" ca="1" si="54"/>
        <v>4053.5195952723216</v>
      </c>
      <c r="N649" s="33" t="str">
        <f t="shared" ca="1" si="53"/>
        <v>买</v>
      </c>
      <c r="O649" s="4" t="str">
        <f t="shared" ca="1" si="51"/>
        <v/>
      </c>
      <c r="P649" s="3">
        <f ca="1">IF(N648="买",E649/E648-1,0)-IF(O649=1,计算结果!B$17,0)</f>
        <v>5.4474258114711738E-4</v>
      </c>
      <c r="Q649" s="2">
        <f t="shared" ca="1" si="52"/>
        <v>5.4720027205627293</v>
      </c>
      <c r="R649" s="3">
        <f ca="1">1-Q649/MAX(Q$2:Q649)</f>
        <v>1.0318923377565126E-2</v>
      </c>
    </row>
    <row r="650" spans="1:18" x14ac:dyDescent="0.15">
      <c r="A650" s="1">
        <v>39331</v>
      </c>
      <c r="B650">
        <v>5389.49</v>
      </c>
      <c r="C650">
        <v>5448.84</v>
      </c>
      <c r="D650" s="22">
        <v>5365.5</v>
      </c>
      <c r="E650" s="22">
        <v>5412.04</v>
      </c>
      <c r="F650" s="16">
        <v>128581017600</v>
      </c>
      <c r="G650" s="3">
        <f t="shared" si="50"/>
        <v>9.0970959772525006E-3</v>
      </c>
      <c r="H650" s="3">
        <f>1-E650/MAX(E$2:E650)</f>
        <v>1.315699636660228E-3</v>
      </c>
      <c r="I650" s="44">
        <f>INT((ROW()-2)/计算结果!B$18+1)</f>
        <v>325</v>
      </c>
      <c r="J650" s="3">
        <f ca="1">IF(AND(I650=1,I650&lt;&gt;I649),0,IF(I650&gt;I649,OFFSET(E650,IF(SUM(OFFSET(I650,0,0,计算结果!B$18-1,1))/'000300'!I650=计算结果!B$18,计算结果!B$18-1,SUM(OFFSET(I650,0,0,计算结果!B$18,1))/'000300'!I650-1),0,1,1)/E649-1,J649))</f>
        <v>-1.2764648300936932E-2</v>
      </c>
      <c r="K650" s="34">
        <f ca="1">IF(I650=1,0.02,IF(I650&gt;I649,IF(AND(J650&gt;0,J649&gt;0,MAX(OFFSET(C650,0,0,计算结果!B$18-1,1))&gt;MAX(OFFSET('000300'!C649,0,0,-计算结果!B$18+1,1))),K649+0.02,IF(AND(J650&lt;0,J649&lt;0,MIN(OFFSET(C650,0,0,计算结果!B$18-1,1))&lt;MIN(OFFSET('000300'!C649,0,0,-计算结果!B$18+1,1))),K649+0.02,0.02)),K649))</f>
        <v>0.02</v>
      </c>
      <c r="L650" s="34">
        <f ca="1">IF(I650&lt;&gt;I649,IF(OFFSET(J650,计算结果!B$18,0,1,1)&gt;0,MAX(OFFSET(C650,0,0,计算结果!B$18-1,1)),IF(OFFSET(J650,计算结果!B$18,0,1,1)&lt;0,MIN(OFFSET(D650,0,0,计算结果!B$18-1,1)),L649)),L649)</f>
        <v>5365.5</v>
      </c>
      <c r="M650" s="34">
        <f t="shared" ca="1" si="54"/>
        <v>4079.7592033668752</v>
      </c>
      <c r="N650" s="33" t="str">
        <f t="shared" ca="1" si="53"/>
        <v>买</v>
      </c>
      <c r="O650" s="4" t="str">
        <f t="shared" ca="1" si="51"/>
        <v/>
      </c>
      <c r="P650" s="3">
        <f ca="1">IF(N649="买",E650/E649-1,0)-IF(O650=1,计算结果!B$17,0)</f>
        <v>9.0970959772525006E-3</v>
      </c>
      <c r="Q650" s="2">
        <f t="shared" ca="1" si="52"/>
        <v>5.5217820544994751</v>
      </c>
      <c r="R650" s="3">
        <f ca="1">1-Q650/MAX(Q$2:Q650)</f>
        <v>1.315699636660228E-3</v>
      </c>
    </row>
    <row r="651" spans="1:18" x14ac:dyDescent="0.15">
      <c r="A651" s="1">
        <v>39332</v>
      </c>
      <c r="B651">
        <v>5382.91</v>
      </c>
      <c r="C651">
        <v>5402.71</v>
      </c>
      <c r="D651" s="22">
        <v>5284.65</v>
      </c>
      <c r="E651" s="22">
        <v>5294.79</v>
      </c>
      <c r="F651" s="16">
        <v>145930436608</v>
      </c>
      <c r="G651" s="3">
        <f t="shared" si="50"/>
        <v>-2.1664658797791558E-2</v>
      </c>
      <c r="H651" s="3">
        <f>1-E651/MAX(E$2:E651)</f>
        <v>2.2951854250743198E-2</v>
      </c>
      <c r="I651" s="44">
        <f>INT((ROW()-2)/计算结果!B$18+1)</f>
        <v>325</v>
      </c>
      <c r="J651" s="3">
        <f ca="1">IF(AND(I651=1,I651&lt;&gt;I650),0,IF(I651&gt;I650,OFFSET(E651,IF(SUM(OFFSET(I651,0,0,计算结果!B$18-1,1))/'000300'!I651=计算结果!B$18,计算结果!B$18-1,SUM(OFFSET(I651,0,0,计算结果!B$18,1))/'000300'!I651-1),0,1,1)/E650-1,J650))</f>
        <v>-1.2764648300936932E-2</v>
      </c>
      <c r="K651" s="34">
        <f ca="1">IF(I651=1,0.02,IF(I651&gt;I650,IF(AND(J651&gt;0,J650&gt;0,MAX(OFFSET(C651,0,0,计算结果!B$18-1,1))&gt;MAX(OFFSET('000300'!C650,0,0,-计算结果!B$18+1,1))),K650+0.02,IF(AND(J651&lt;0,J650&lt;0,MIN(OFFSET(C651,0,0,计算结果!B$18-1,1))&lt;MIN(OFFSET('000300'!C650,0,0,-计算结果!B$18+1,1))),K650+0.02,0.02)),K650))</f>
        <v>0.02</v>
      </c>
      <c r="L651" s="34">
        <f ca="1">IF(I651&lt;&gt;I650,IF(OFFSET(J651,计算结果!B$18,0,1,1)&gt;0,MAX(OFFSET(C651,0,0,计算结果!B$18-1,1)),IF(OFFSET(J651,计算结果!B$18,0,1,1)&lt;0,MIN(OFFSET(D651,0,0,计算结果!B$18-1,1)),L650)),L650)</f>
        <v>5365.5</v>
      </c>
      <c r="M651" s="34">
        <f t="shared" ca="1" si="54"/>
        <v>4079.7592033668752</v>
      </c>
      <c r="N651" s="33" t="str">
        <f t="shared" ca="1" si="53"/>
        <v>买</v>
      </c>
      <c r="O651" s="4" t="str">
        <f t="shared" ca="1" si="51"/>
        <v/>
      </c>
      <c r="P651" s="3">
        <f ca="1">IF(N650="买",E651/E650-1,0)-IF(O651=1,计算结果!B$17,0)</f>
        <v>-2.1664658797791558E-2</v>
      </c>
      <c r="Q651" s="2">
        <f t="shared" ca="1" si="52"/>
        <v>5.4021545303329752</v>
      </c>
      <c r="R651" s="3">
        <f ca="1">1-Q651/MAX(Q$2:Q651)</f>
        <v>2.2951854250743309E-2</v>
      </c>
    </row>
    <row r="652" spans="1:18" x14ac:dyDescent="0.15">
      <c r="A652" s="1">
        <v>39335</v>
      </c>
      <c r="B652">
        <v>5226.74</v>
      </c>
      <c r="C652">
        <v>5380.46</v>
      </c>
      <c r="D652" s="22">
        <v>5182.1000000000004</v>
      </c>
      <c r="E652" s="22">
        <v>5377.22</v>
      </c>
      <c r="F652" s="16">
        <v>116768980992</v>
      </c>
      <c r="G652" s="3">
        <f t="shared" si="50"/>
        <v>1.5568133958098418E-2</v>
      </c>
      <c r="H652" s="3">
        <f>1-E652/MAX(E$2:E652)</f>
        <v>7.7410378342070985E-3</v>
      </c>
      <c r="I652" s="44">
        <f>INT((ROW()-2)/计算结果!B$18+1)</f>
        <v>326</v>
      </c>
      <c r="J652" s="3">
        <f ca="1">IF(AND(I652=1,I652&lt;&gt;I651),0,IF(I652&gt;I651,OFFSET(E652,IF(SUM(OFFSET(I652,0,0,计算结果!B$18-1,1))/'000300'!I652=计算结果!B$18,计算结果!B$18-1,SUM(OFFSET(I652,0,0,计算结果!B$18,1))/'000300'!I652-1),0,1,1)/E651-1,J651))</f>
        <v>-3.2239238949986704E-2</v>
      </c>
      <c r="K652" s="34">
        <f ca="1">IF(I652=1,0.02,IF(I652&gt;I651,IF(AND(J652&gt;0,J651&gt;0,MAX(OFFSET(C652,0,0,计算结果!B$18-1,1))&gt;MAX(OFFSET('000300'!C651,0,0,-计算结果!B$18+1,1))),K651+0.02,IF(AND(J652&lt;0,J651&lt;0,MIN(OFFSET(C652,0,0,计算结果!B$18-1,1))&lt;MIN(OFFSET('000300'!C651,0,0,-计算结果!B$18+1,1))),K651+0.02,0.02)),K651))</f>
        <v>0.04</v>
      </c>
      <c r="L652" s="34">
        <f ca="1">IF(I652&lt;&gt;I651,IF(OFFSET(J652,计算结果!B$18,0,1,1)&gt;0,MAX(OFFSET(C652,0,0,计算结果!B$18-1,1)),IF(OFFSET(J652,计算结果!B$18,0,1,1)&lt;0,MIN(OFFSET(D652,0,0,计算结果!B$18-1,1)),L651)),L651)</f>
        <v>5380.46</v>
      </c>
      <c r="M652" s="34">
        <f t="shared" ca="1" si="54"/>
        <v>4131.7872352322001</v>
      </c>
      <c r="N652" s="33" t="str">
        <f t="shared" ca="1" si="53"/>
        <v>买</v>
      </c>
      <c r="O652" s="4" t="str">
        <f t="shared" ca="1" si="51"/>
        <v/>
      </c>
      <c r="P652" s="3">
        <f ca="1">IF(N651="买",E652/E651-1,0)-IF(O652=1,计算结果!B$17,0)</f>
        <v>1.5568133958098418E-2</v>
      </c>
      <c r="Q652" s="2">
        <f t="shared" ca="1" si="52"/>
        <v>5.4862559957235471</v>
      </c>
      <c r="R652" s="3">
        <f ca="1">1-Q652/MAX(Q$2:Q652)</f>
        <v>7.7410378342072095E-3</v>
      </c>
    </row>
    <row r="653" spans="1:18" x14ac:dyDescent="0.15">
      <c r="A653" s="1">
        <v>39336</v>
      </c>
      <c r="B653">
        <v>5384.56</v>
      </c>
      <c r="C653">
        <v>5414</v>
      </c>
      <c r="D653" s="22">
        <v>5104.3500000000004</v>
      </c>
      <c r="E653" s="22">
        <v>5124.09</v>
      </c>
      <c r="F653" s="16">
        <v>127249653760</v>
      </c>
      <c r="G653" s="3">
        <f t="shared" si="50"/>
        <v>-4.7074510620729648E-2</v>
      </c>
      <c r="H653" s="3">
        <f>1-E653/MAX(E$2:E653)</f>
        <v>5.4451142887194881E-2</v>
      </c>
      <c r="I653" s="44">
        <f>INT((ROW()-2)/计算结果!B$18+1)</f>
        <v>326</v>
      </c>
      <c r="J653" s="3">
        <f ca="1">IF(AND(I653=1,I653&lt;&gt;I652),0,IF(I653&gt;I652,OFFSET(E653,IF(SUM(OFFSET(I653,0,0,计算结果!B$18-1,1))/'000300'!I653=计算结果!B$18,计算结果!B$18-1,SUM(OFFSET(I653,0,0,计算结果!B$18,1))/'000300'!I653-1),0,1,1)/E652-1,J652))</f>
        <v>-3.2239238949986704E-2</v>
      </c>
      <c r="K653" s="34">
        <f ca="1">IF(I653=1,0.02,IF(I653&gt;I652,IF(AND(J653&gt;0,J652&gt;0,MAX(OFFSET(C653,0,0,计算结果!B$18-1,1))&gt;MAX(OFFSET('000300'!C652,0,0,-计算结果!B$18+1,1))),K652+0.02,IF(AND(J653&lt;0,J652&lt;0,MIN(OFFSET(C653,0,0,计算结果!B$18-1,1))&lt;MIN(OFFSET('000300'!C652,0,0,-计算结果!B$18+1,1))),K652+0.02,0.02)),K652))</f>
        <v>0.04</v>
      </c>
      <c r="L653" s="34">
        <f ca="1">IF(I653&lt;&gt;I652,IF(OFFSET(J653,计算结果!B$18,0,1,1)&gt;0,MAX(OFFSET(C653,0,0,计算结果!B$18-1,1)),IF(OFFSET(J653,计算结果!B$18,0,1,1)&lt;0,MIN(OFFSET(D653,0,0,计算结果!B$18-1,1)),L652)),L652)</f>
        <v>5380.46</v>
      </c>
      <c r="M653" s="34">
        <f t="shared" ca="1" si="54"/>
        <v>4131.7872352322001</v>
      </c>
      <c r="N653" s="33" t="str">
        <f t="shared" ca="1" si="53"/>
        <v>买</v>
      </c>
      <c r="O653" s="4" t="str">
        <f t="shared" ca="1" si="51"/>
        <v/>
      </c>
      <c r="P653" s="3">
        <f ca="1">IF(N652="买",E653/E652-1,0)-IF(O653=1,计算结果!B$17,0)</f>
        <v>-4.7074510620729648E-2</v>
      </c>
      <c r="Q653" s="2">
        <f t="shared" ca="1" si="52"/>
        <v>5.2279931795848169</v>
      </c>
      <c r="R653" s="3">
        <f ca="1">1-Q653/MAX(Q$2:Q653)</f>
        <v>5.4451142887195103E-2</v>
      </c>
    </row>
    <row r="654" spans="1:18" x14ac:dyDescent="0.15">
      <c r="A654" s="1">
        <v>39337</v>
      </c>
      <c r="B654">
        <v>5102.58</v>
      </c>
      <c r="C654">
        <v>5212.6499999999996</v>
      </c>
      <c r="D654" s="22">
        <v>5059.46</v>
      </c>
      <c r="E654" s="22">
        <v>5202.8599999999997</v>
      </c>
      <c r="F654" s="16">
        <v>113773912064</v>
      </c>
      <c r="G654" s="3">
        <f t="shared" si="50"/>
        <v>1.5372485651110601E-2</v>
      </c>
      <c r="H654" s="3">
        <f>1-E654/MAX(E$2:E654)</f>
        <v>3.9915706648804172E-2</v>
      </c>
      <c r="I654" s="44">
        <f>INT((ROW()-2)/计算结果!B$18+1)</f>
        <v>327</v>
      </c>
      <c r="J654" s="3">
        <f ca="1">IF(AND(I654=1,I654&lt;&gt;I653),0,IF(I654&gt;I653,OFFSET(E654,IF(SUM(OFFSET(I654,0,0,计算结果!B$18-1,1))/'000300'!I654=计算结果!B$18,计算结果!B$18-1,SUM(OFFSET(I654,0,0,计算结果!B$18,1))/'000300'!I654-1),0,1,1)/E653-1,J653))</f>
        <v>4.4081973579699119E-2</v>
      </c>
      <c r="K654" s="34">
        <f ca="1">IF(I654=1,0.02,IF(I654&gt;I653,IF(AND(J654&gt;0,J653&gt;0,MAX(OFFSET(C654,0,0,计算结果!B$18-1,1))&gt;MAX(OFFSET('000300'!C653,0,0,-计算结果!B$18+1,1))),K653+0.02,IF(AND(J654&lt;0,J653&lt;0,MIN(OFFSET(C654,0,0,计算结果!B$18-1,1))&lt;MIN(OFFSET('000300'!C653,0,0,-计算结果!B$18+1,1))),K653+0.02,0.02)),K653))</f>
        <v>0.02</v>
      </c>
      <c r="L654" s="34">
        <f ca="1">IF(I654&lt;&gt;I653,IF(OFFSET(J654,计算结果!B$18,0,1,1)&gt;0,MAX(OFFSET(C654,0,0,计算结果!B$18-1,1)),IF(OFFSET(J654,计算结果!B$18,0,1,1)&lt;0,MIN(OFFSET(D654,0,0,计算结果!B$18-1,1)),L653)),L653)</f>
        <v>5212.6499999999996</v>
      </c>
      <c r="M654" s="34">
        <f t="shared" ca="1" si="54"/>
        <v>4153.4044905275559</v>
      </c>
      <c r="N654" s="33" t="str">
        <f t="shared" ca="1" si="53"/>
        <v>买</v>
      </c>
      <c r="O654" s="4" t="str">
        <f t="shared" ca="1" si="51"/>
        <v/>
      </c>
      <c r="P654" s="3">
        <f ca="1">IF(N653="买",E654/E653-1,0)-IF(O654=1,计算结果!B$17,0)</f>
        <v>1.5372485651110601E-2</v>
      </c>
      <c r="Q654" s="2">
        <f t="shared" ca="1" si="52"/>
        <v>5.3083604297220885</v>
      </c>
      <c r="R654" s="3">
        <f ca="1">1-Q654/MAX(Q$2:Q654)</f>
        <v>3.9915706648804394E-2</v>
      </c>
    </row>
    <row r="655" spans="1:18" x14ac:dyDescent="0.15">
      <c r="A655" s="1">
        <v>39338</v>
      </c>
      <c r="B655">
        <v>5230.6499999999996</v>
      </c>
      <c r="C655">
        <v>5351.58</v>
      </c>
      <c r="D655" s="22">
        <v>5212.03</v>
      </c>
      <c r="E655" s="22">
        <v>5349.97</v>
      </c>
      <c r="F655" s="16">
        <v>118934716416</v>
      </c>
      <c r="G655" s="3">
        <f t="shared" si="50"/>
        <v>2.8274833456983339E-2</v>
      </c>
      <c r="H655" s="3">
        <f>1-E655/MAX(E$2:E655)</f>
        <v>1.2769483149633554E-2</v>
      </c>
      <c r="I655" s="44">
        <f>INT((ROW()-2)/计算结果!B$18+1)</f>
        <v>327</v>
      </c>
      <c r="J655" s="3">
        <f ca="1">IF(AND(I655=1,I655&lt;&gt;I654),0,IF(I655&gt;I654,OFFSET(E655,IF(SUM(OFFSET(I655,0,0,计算结果!B$18-1,1))/'000300'!I655=计算结果!B$18,计算结果!B$18-1,SUM(OFFSET(I655,0,0,计算结果!B$18,1))/'000300'!I655-1),0,1,1)/E654-1,J654))</f>
        <v>4.4081973579699119E-2</v>
      </c>
      <c r="K655" s="34">
        <f ca="1">IF(I655=1,0.02,IF(I655&gt;I654,IF(AND(J655&gt;0,J654&gt;0,MAX(OFFSET(C655,0,0,计算结果!B$18-1,1))&gt;MAX(OFFSET('000300'!C654,0,0,-计算结果!B$18+1,1))),K654+0.02,IF(AND(J655&lt;0,J654&lt;0,MIN(OFFSET(C655,0,0,计算结果!B$18-1,1))&lt;MIN(OFFSET('000300'!C654,0,0,-计算结果!B$18+1,1))),K654+0.02,0.02)),K654))</f>
        <v>0.02</v>
      </c>
      <c r="L655" s="34">
        <f ca="1">IF(I655&lt;&gt;I654,IF(OFFSET(J655,计算结果!B$18,0,1,1)&gt;0,MAX(OFFSET(C655,0,0,计算结果!B$18-1,1)),IF(OFFSET(J655,计算结果!B$18,0,1,1)&lt;0,MIN(OFFSET(D655,0,0,计算结果!B$18-1,1)),L654)),L654)</f>
        <v>5212.6499999999996</v>
      </c>
      <c r="M655" s="34">
        <f t="shared" ca="1" si="54"/>
        <v>4153.4044905275559</v>
      </c>
      <c r="N655" s="33" t="str">
        <f t="shared" ca="1" si="53"/>
        <v>买</v>
      </c>
      <c r="O655" s="4" t="str">
        <f t="shared" ca="1" si="51"/>
        <v/>
      </c>
      <c r="P655" s="3">
        <f ca="1">IF(N654="买",E655/E654-1,0)-IF(O655=1,计算结果!B$17,0)</f>
        <v>2.8274833456983339E-2</v>
      </c>
      <c r="Q655" s="2">
        <f t="shared" ca="1" si="52"/>
        <v>5.4584534368021211</v>
      </c>
      <c r="R655" s="3">
        <f ca="1">1-Q655/MAX(Q$2:Q655)</f>
        <v>1.2769483149633887E-2</v>
      </c>
    </row>
    <row r="656" spans="1:18" x14ac:dyDescent="0.15">
      <c r="A656" s="1">
        <v>39339</v>
      </c>
      <c r="B656">
        <v>5362.46</v>
      </c>
      <c r="C656">
        <v>5405.85</v>
      </c>
      <c r="D656" s="22">
        <v>5274.22</v>
      </c>
      <c r="E656" s="22">
        <v>5397.28</v>
      </c>
      <c r="F656" s="16">
        <v>118739156992</v>
      </c>
      <c r="G656" s="3">
        <f t="shared" si="50"/>
        <v>8.8430402413470777E-3</v>
      </c>
      <c r="H656" s="3">
        <f>1-E656/MAX(E$2:E656)</f>
        <v>4.0393639616399524E-3</v>
      </c>
      <c r="I656" s="44">
        <f>INT((ROW()-2)/计算结果!B$18+1)</f>
        <v>328</v>
      </c>
      <c r="J656" s="3">
        <f ca="1">IF(AND(I656=1,I656&lt;&gt;I655),0,IF(I656&gt;I655,OFFSET(E656,IF(SUM(OFFSET(I656,0,0,计算结果!B$18-1,1))/'000300'!I656=计算结果!B$18,计算结果!B$18-1,SUM(OFFSET(I656,0,0,计算结果!B$18,1))/'000300'!I656-1),0,1,1)/E655-1,J655))</f>
        <v>2.7839408445280878E-2</v>
      </c>
      <c r="K656" s="34">
        <f ca="1">IF(I656=1,0.02,IF(I656&gt;I655,IF(AND(J656&gt;0,J655&gt;0,MAX(OFFSET(C656,0,0,计算结果!B$18-1,1))&gt;MAX(OFFSET('000300'!C655,0,0,-计算结果!B$18+1,1))),K655+0.02,IF(AND(J656&lt;0,J655&lt;0,MIN(OFFSET(C656,0,0,计算结果!B$18-1,1))&lt;MIN(OFFSET('000300'!C655,0,0,-计算结果!B$18+1,1))),K655+0.02,0.02)),K655))</f>
        <v>0.04</v>
      </c>
      <c r="L656" s="34">
        <f ca="1">IF(I656&lt;&gt;I655,IF(OFFSET(J656,计算结果!B$18,0,1,1)&gt;0,MAX(OFFSET(C656,0,0,计算结果!B$18-1,1)),IF(OFFSET(J656,计算结果!B$18,0,1,1)&lt;0,MIN(OFFSET(D656,0,0,计算结果!B$18-1,1)),L655)),L655)</f>
        <v>5274.22</v>
      </c>
      <c r="M656" s="34">
        <f t="shared" ca="1" si="54"/>
        <v>4198.2371109064534</v>
      </c>
      <c r="N656" s="33" t="str">
        <f t="shared" ca="1" si="53"/>
        <v>买</v>
      </c>
      <c r="O656" s="4" t="str">
        <f t="shared" ca="1" si="51"/>
        <v/>
      </c>
      <c r="P656" s="3">
        <f ca="1">IF(N655="买",E656/E655-1,0)-IF(O656=1,计算结果!B$17,0)</f>
        <v>8.8430402413470777E-3</v>
      </c>
      <c r="Q656" s="2">
        <f t="shared" ca="1" si="52"/>
        <v>5.5067227601992812</v>
      </c>
      <c r="R656" s="3">
        <f ca="1">1-Q656/MAX(Q$2:Q656)</f>
        <v>4.0393639616402854E-3</v>
      </c>
    </row>
    <row r="657" spans="1:18" x14ac:dyDescent="0.15">
      <c r="A657" s="1">
        <v>39342</v>
      </c>
      <c r="B657">
        <v>5389.5</v>
      </c>
      <c r="C657">
        <v>5504.77</v>
      </c>
      <c r="D657" s="22">
        <v>5387.68</v>
      </c>
      <c r="E657" s="22">
        <v>5498.91</v>
      </c>
      <c r="F657" s="16">
        <v>131402293248</v>
      </c>
      <c r="G657" s="3">
        <f t="shared" si="50"/>
        <v>1.8829855038093202E-2</v>
      </c>
      <c r="H657" s="3">
        <f>1-E657/MAX(E$2:E657)</f>
        <v>0</v>
      </c>
      <c r="I657" s="44">
        <f>INT((ROW()-2)/计算结果!B$18+1)</f>
        <v>328</v>
      </c>
      <c r="J657" s="3">
        <f ca="1">IF(AND(I657=1,I657&lt;&gt;I656),0,IF(I657&gt;I656,OFFSET(E657,IF(SUM(OFFSET(I657,0,0,计算结果!B$18-1,1))/'000300'!I657=计算结果!B$18,计算结果!B$18-1,SUM(OFFSET(I657,0,0,计算结果!B$18,1))/'000300'!I657-1),0,1,1)/E656-1,J656))</f>
        <v>2.7839408445280878E-2</v>
      </c>
      <c r="K657" s="34">
        <f ca="1">IF(I657=1,0.02,IF(I657&gt;I656,IF(AND(J657&gt;0,J656&gt;0,MAX(OFFSET(C657,0,0,计算结果!B$18-1,1))&gt;MAX(OFFSET('000300'!C656,0,0,-计算结果!B$18+1,1))),K656+0.02,IF(AND(J657&lt;0,J656&lt;0,MIN(OFFSET(C657,0,0,计算结果!B$18-1,1))&lt;MIN(OFFSET('000300'!C656,0,0,-计算结果!B$18+1,1))),K656+0.02,0.02)),K656))</f>
        <v>0.04</v>
      </c>
      <c r="L657" s="34">
        <f ca="1">IF(I657&lt;&gt;I656,IF(OFFSET(J657,计算结果!B$18,0,1,1)&gt;0,MAX(OFFSET(C657,0,0,计算结果!B$18-1,1)),IF(OFFSET(J657,计算结果!B$18,0,1,1)&lt;0,MIN(OFFSET(D657,0,0,计算结果!B$18-1,1)),L656)),L656)</f>
        <v>5274.22</v>
      </c>
      <c r="M657" s="34">
        <f t="shared" ca="1" si="54"/>
        <v>4198.2371109064534</v>
      </c>
      <c r="N657" s="33" t="str">
        <f t="shared" ca="1" si="53"/>
        <v>买</v>
      </c>
      <c r="O657" s="4" t="str">
        <f t="shared" ca="1" si="51"/>
        <v/>
      </c>
      <c r="P657" s="3">
        <f ca="1">IF(N656="买",E657/E656-1,0)-IF(O657=1,计算结果!B$17,0)</f>
        <v>1.8829855038093202E-2</v>
      </c>
      <c r="Q657" s="2">
        <f t="shared" ca="1" si="52"/>
        <v>5.6104135515088025</v>
      </c>
      <c r="R657" s="3">
        <f ca="1">1-Q657/MAX(Q$2:Q657)</f>
        <v>0</v>
      </c>
    </row>
    <row r="658" spans="1:18" x14ac:dyDescent="0.15">
      <c r="A658" s="1">
        <v>39343</v>
      </c>
      <c r="B658">
        <v>5524.1</v>
      </c>
      <c r="C658">
        <v>5533.53</v>
      </c>
      <c r="D658" s="22">
        <v>5405.18</v>
      </c>
      <c r="E658" s="22">
        <v>5476.84</v>
      </c>
      <c r="F658" s="16">
        <v>140263030784</v>
      </c>
      <c r="G658" s="3">
        <f t="shared" si="50"/>
        <v>-4.0135226799492552E-3</v>
      </c>
      <c r="H658" s="3">
        <f>1-E658/MAX(E$2:E658)</f>
        <v>4.0135226799492552E-3</v>
      </c>
      <c r="I658" s="44">
        <f>INT((ROW()-2)/计算结果!B$18+1)</f>
        <v>329</v>
      </c>
      <c r="J658" s="3">
        <f ca="1">IF(AND(I658=1,I658&lt;&gt;I657),0,IF(I658&gt;I657,OFFSET(E658,IF(SUM(OFFSET(I658,0,0,计算结果!B$18-1,1))/'000300'!I658=计算结果!B$18,计算结果!B$18-1,SUM(OFFSET(I658,0,0,计算结果!B$18,1))/'000300'!I658-1),0,1,1)/E657-1,J657))</f>
        <v>-1.4482870241556811E-2</v>
      </c>
      <c r="K658" s="34">
        <f ca="1">IF(I658=1,0.02,IF(I658&gt;I657,IF(AND(J658&gt;0,J657&gt;0,MAX(OFFSET(C658,0,0,计算结果!B$18-1,1))&gt;MAX(OFFSET('000300'!C657,0,0,-计算结果!B$18+1,1))),K657+0.02,IF(AND(J658&lt;0,J657&lt;0,MIN(OFFSET(C658,0,0,计算结果!B$18-1,1))&lt;MIN(OFFSET('000300'!C657,0,0,-计算结果!B$18+1,1))),K657+0.02,0.02)),K657))</f>
        <v>0.02</v>
      </c>
      <c r="L658" s="34">
        <f ca="1">IF(I658&lt;&gt;I657,IF(OFFSET(J658,计算结果!B$18,0,1,1)&gt;0,MAX(OFFSET(C658,0,0,计算结果!B$18-1,1)),IF(OFFSET(J658,计算结果!B$18,0,1,1)&lt;0,MIN(OFFSET(D658,0,0,计算结果!B$18-1,1)),L657)),L657)</f>
        <v>5533.53</v>
      </c>
      <c r="M658" s="34">
        <f t="shared" ca="1" si="54"/>
        <v>4224.9429686883241</v>
      </c>
      <c r="N658" s="33" t="str">
        <f t="shared" ca="1" si="53"/>
        <v>买</v>
      </c>
      <c r="O658" s="4" t="str">
        <f t="shared" ca="1" si="51"/>
        <v/>
      </c>
      <c r="P658" s="3">
        <f ca="1">IF(N657="买",E658/E657-1,0)-IF(O658=1,计算结果!B$17,0)</f>
        <v>-4.0135226799492552E-3</v>
      </c>
      <c r="Q658" s="2">
        <f t="shared" ca="1" si="52"/>
        <v>5.5878960294759272</v>
      </c>
      <c r="R658" s="3">
        <f ca="1">1-Q658/MAX(Q$2:Q658)</f>
        <v>4.0135226799492552E-3</v>
      </c>
    </row>
    <row r="659" spans="1:18" x14ac:dyDescent="0.15">
      <c r="A659" s="1">
        <v>39344</v>
      </c>
      <c r="B659">
        <v>5487.38</v>
      </c>
      <c r="C659">
        <v>5498.59</v>
      </c>
      <c r="D659" s="22">
        <v>5385.42</v>
      </c>
      <c r="E659" s="22">
        <v>5419.27</v>
      </c>
      <c r="F659" s="16">
        <v>110132781056</v>
      </c>
      <c r="G659" s="3">
        <f t="shared" si="50"/>
        <v>-1.051153584913922E-2</v>
      </c>
      <c r="H659" s="3">
        <f>1-E659/MAX(E$2:E659)</f>
        <v>1.4482870241556811E-2</v>
      </c>
      <c r="I659" s="44">
        <f>INT((ROW()-2)/计算结果!B$18+1)</f>
        <v>329</v>
      </c>
      <c r="J659" s="3">
        <f ca="1">IF(AND(I659=1,I659&lt;&gt;I658),0,IF(I659&gt;I658,OFFSET(E659,IF(SUM(OFFSET(I659,0,0,计算结果!B$18-1,1))/'000300'!I659=计算结果!B$18,计算结果!B$18-1,SUM(OFFSET(I659,0,0,计算结果!B$18,1))/'000300'!I659-1),0,1,1)/E658-1,J658))</f>
        <v>-1.4482870241556811E-2</v>
      </c>
      <c r="K659" s="34">
        <f ca="1">IF(I659=1,0.02,IF(I659&gt;I658,IF(AND(J659&gt;0,J658&gt;0,MAX(OFFSET(C659,0,0,计算结果!B$18-1,1))&gt;MAX(OFFSET('000300'!C658,0,0,-计算结果!B$18+1,1))),K658+0.02,IF(AND(J659&lt;0,J658&lt;0,MIN(OFFSET(C659,0,0,计算结果!B$18-1,1))&lt;MIN(OFFSET('000300'!C658,0,0,-计算结果!B$18+1,1))),K658+0.02,0.02)),K658))</f>
        <v>0.02</v>
      </c>
      <c r="L659" s="34">
        <f ca="1">IF(I659&lt;&gt;I658,IF(OFFSET(J659,计算结果!B$18,0,1,1)&gt;0,MAX(OFFSET(C659,0,0,计算结果!B$18-1,1)),IF(OFFSET(J659,计算结果!B$18,0,1,1)&lt;0,MIN(OFFSET(D659,0,0,计算结果!B$18-1,1)),L658)),L658)</f>
        <v>5533.53</v>
      </c>
      <c r="M659" s="34">
        <f t="shared" ca="1" si="54"/>
        <v>4224.9429686883241</v>
      </c>
      <c r="N659" s="33" t="str">
        <f t="shared" ca="1" si="53"/>
        <v>买</v>
      </c>
      <c r="O659" s="4" t="str">
        <f t="shared" ca="1" si="51"/>
        <v/>
      </c>
      <c r="P659" s="3">
        <f ca="1">IF(N658="买",E659/E658-1,0)-IF(O659=1,计算结果!B$17,0)</f>
        <v>-1.051153584913922E-2</v>
      </c>
      <c r="Q659" s="2">
        <f t="shared" ca="1" si="52"/>
        <v>5.529158660040828</v>
      </c>
      <c r="R659" s="3">
        <f ca="1">1-Q659/MAX(Q$2:Q659)</f>
        <v>1.4482870241556922E-2</v>
      </c>
    </row>
    <row r="660" spans="1:18" x14ac:dyDescent="0.15">
      <c r="A660" s="1">
        <v>39345</v>
      </c>
      <c r="B660">
        <v>5436.64</v>
      </c>
      <c r="C660">
        <v>5501.4</v>
      </c>
      <c r="D660" s="22">
        <v>5430.31</v>
      </c>
      <c r="E660" s="22">
        <v>5494.92</v>
      </c>
      <c r="F660" s="16">
        <v>113725792256</v>
      </c>
      <c r="G660" s="3">
        <f t="shared" si="50"/>
        <v>1.3959444722259517E-2</v>
      </c>
      <c r="H660" s="3">
        <f>1-E660/MAX(E$2:E660)</f>
        <v>7.2559834585395055E-4</v>
      </c>
      <c r="I660" s="44">
        <f>INT((ROW()-2)/计算结果!B$18+1)</f>
        <v>330</v>
      </c>
      <c r="J660" s="3">
        <f ca="1">IF(AND(I660=1,I660&lt;&gt;I659),0,IF(I660&gt;I659,OFFSET(E660,IF(SUM(OFFSET(I660,0,0,计算结果!B$18-1,1))/'000300'!I660=计算结果!B$18,计算结果!B$18-1,SUM(OFFSET(I660,0,0,计算结果!B$18,1))/'000300'!I660-1),0,1,1)/E659-1,J659))</f>
        <v>9.0104386753198096E-3</v>
      </c>
      <c r="K660" s="34">
        <f ca="1">IF(I660=1,0.02,IF(I660&gt;I659,IF(AND(J660&gt;0,J659&gt;0,MAX(OFFSET(C660,0,0,计算结果!B$18-1,1))&gt;MAX(OFFSET('000300'!C659,0,0,-计算结果!B$18+1,1))),K659+0.02,IF(AND(J660&lt;0,J659&lt;0,MIN(OFFSET(C660,0,0,计算结果!B$18-1,1))&lt;MIN(OFFSET('000300'!C659,0,0,-计算结果!B$18+1,1))),K659+0.02,0.02)),K659))</f>
        <v>0.02</v>
      </c>
      <c r="L660" s="34">
        <f ca="1">IF(I660&lt;&gt;I659,IF(OFFSET(J660,计算结果!B$18,0,1,1)&gt;0,MAX(OFFSET(C660,0,0,计算结果!B$18-1,1)),IF(OFFSET(J660,计算结果!B$18,0,1,1)&lt;0,MIN(OFFSET(D660,0,0,计算结果!B$18-1,1)),L659)),L659)</f>
        <v>5430.31</v>
      </c>
      <c r="M660" s="34">
        <f t="shared" ca="1" si="54"/>
        <v>4249.050309314558</v>
      </c>
      <c r="N660" s="33" t="str">
        <f t="shared" ca="1" si="53"/>
        <v>买</v>
      </c>
      <c r="O660" s="4" t="str">
        <f t="shared" ca="1" si="51"/>
        <v/>
      </c>
      <c r="P660" s="3">
        <f ca="1">IF(N659="买",E660/E659-1,0)-IF(O660=1,计算结果!B$17,0)</f>
        <v>1.3959444722259517E-2</v>
      </c>
      <c r="Q660" s="2">
        <f t="shared" ca="1" si="52"/>
        <v>5.6063426447162703</v>
      </c>
      <c r="R660" s="3">
        <f ca="1">1-Q660/MAX(Q$2:Q660)</f>
        <v>7.2559834585406158E-4</v>
      </c>
    </row>
    <row r="661" spans="1:18" x14ac:dyDescent="0.15">
      <c r="A661" s="1">
        <v>39346</v>
      </c>
      <c r="B661">
        <v>5508.5</v>
      </c>
      <c r="C661">
        <v>5516.11</v>
      </c>
      <c r="D661" s="22">
        <v>5357.5</v>
      </c>
      <c r="E661" s="22">
        <v>5468.1</v>
      </c>
      <c r="F661" s="16">
        <v>121125871616</v>
      </c>
      <c r="G661" s="3">
        <f t="shared" si="50"/>
        <v>-4.880871787032337E-3</v>
      </c>
      <c r="H661" s="3">
        <f>1-E661/MAX(E$2:E661)</f>
        <v>5.6029285803912421E-3</v>
      </c>
      <c r="I661" s="44">
        <f>INT((ROW()-2)/计算结果!B$18+1)</f>
        <v>330</v>
      </c>
      <c r="J661" s="3">
        <f ca="1">IF(AND(I661=1,I661&lt;&gt;I660),0,IF(I661&gt;I660,OFFSET(E661,IF(SUM(OFFSET(I661,0,0,计算结果!B$18-1,1))/'000300'!I661=计算结果!B$18,计算结果!B$18-1,SUM(OFFSET(I661,0,0,计算结果!B$18,1))/'000300'!I661-1),0,1,1)/E660-1,J660))</f>
        <v>9.0104386753198096E-3</v>
      </c>
      <c r="K661" s="34">
        <f ca="1">IF(I661=1,0.02,IF(I661&gt;I660,IF(AND(J661&gt;0,J660&gt;0,MAX(OFFSET(C661,0,0,计算结果!B$18-1,1))&gt;MAX(OFFSET('000300'!C660,0,0,-计算结果!B$18+1,1))),K660+0.02,IF(AND(J661&lt;0,J660&lt;0,MIN(OFFSET(C661,0,0,计算结果!B$18-1,1))&lt;MIN(OFFSET('000300'!C660,0,0,-计算结果!B$18+1,1))),K660+0.02,0.02)),K660))</f>
        <v>0.02</v>
      </c>
      <c r="L661" s="34">
        <f ca="1">IF(I661&lt;&gt;I660,IF(OFFSET(J661,计算结果!B$18,0,1,1)&gt;0,MAX(OFFSET(C661,0,0,计算结果!B$18-1,1)),IF(OFFSET(J661,计算结果!B$18,0,1,1)&lt;0,MIN(OFFSET(D661,0,0,计算结果!B$18-1,1)),L660)),L660)</f>
        <v>5430.31</v>
      </c>
      <c r="M661" s="34">
        <f t="shared" ca="1" si="54"/>
        <v>4249.050309314558</v>
      </c>
      <c r="N661" s="33" t="str">
        <f t="shared" ca="1" si="53"/>
        <v>买</v>
      </c>
      <c r="O661" s="4" t="str">
        <f t="shared" ca="1" si="51"/>
        <v/>
      </c>
      <c r="P661" s="3">
        <f ca="1">IF(N660="买",E661/E660-1,0)-IF(O661=1,计算结果!B$17,0)</f>
        <v>-4.880871787032337E-3</v>
      </c>
      <c r="Q661" s="2">
        <f t="shared" ca="1" si="52"/>
        <v>5.5789788050732385</v>
      </c>
      <c r="R661" s="3">
        <f ca="1">1-Q661/MAX(Q$2:Q661)</f>
        <v>5.6029285803914641E-3</v>
      </c>
    </row>
    <row r="662" spans="1:18" x14ac:dyDescent="0.15">
      <c r="A662" s="1">
        <v>39349</v>
      </c>
      <c r="B662">
        <v>5481.38</v>
      </c>
      <c r="C662">
        <v>5541.13</v>
      </c>
      <c r="D662" s="22">
        <v>5400.68</v>
      </c>
      <c r="E662" s="22">
        <v>5513.9</v>
      </c>
      <c r="F662" s="16">
        <v>116678459392</v>
      </c>
      <c r="G662" s="3">
        <f t="shared" si="50"/>
        <v>8.3758526727746307E-3</v>
      </c>
      <c r="H662" s="3">
        <f>1-E662/MAX(E$2:E662)</f>
        <v>0</v>
      </c>
      <c r="I662" s="44">
        <f>INT((ROW()-2)/计算结果!B$18+1)</f>
        <v>331</v>
      </c>
      <c r="J662" s="3">
        <f ca="1">IF(AND(I662=1,I662&lt;&gt;I661),0,IF(I662&gt;I661,OFFSET(E662,IF(SUM(OFFSET(I662,0,0,计算结果!B$18-1,1))/'000300'!I662=计算结果!B$18,计算结果!B$18-1,SUM(OFFSET(I662,0,0,计算结果!B$18,1))/'000300'!I662-1),0,1,1)/E661-1,J661))</f>
        <v>-2.4652072932097591E-3</v>
      </c>
      <c r="K662" s="34">
        <f ca="1">IF(I662=1,0.02,IF(I662&gt;I661,IF(AND(J662&gt;0,J661&gt;0,MAX(OFFSET(C662,0,0,计算结果!B$18-1,1))&gt;MAX(OFFSET('000300'!C661,0,0,-计算结果!B$18+1,1))),K661+0.02,IF(AND(J662&lt;0,J661&lt;0,MIN(OFFSET(C662,0,0,计算结果!B$18-1,1))&lt;MIN(OFFSET('000300'!C661,0,0,-计算结果!B$18+1,1))),K661+0.02,0.02)),K661))</f>
        <v>0.02</v>
      </c>
      <c r="L662" s="34">
        <f ca="1">IF(I662&lt;&gt;I661,IF(OFFSET(J662,计算结果!B$18,0,1,1)&gt;0,MAX(OFFSET(C662,0,0,计算结果!B$18-1,1)),IF(OFFSET(J662,计算结果!B$18,0,1,1)&lt;0,MIN(OFFSET(D662,0,0,计算结果!B$18-1,1)),L661)),L661)</f>
        <v>5400.68</v>
      </c>
      <c r="M662" s="34">
        <f t="shared" ca="1" si="54"/>
        <v>4272.0829031282665</v>
      </c>
      <c r="N662" s="33" t="str">
        <f t="shared" ca="1" si="53"/>
        <v>买</v>
      </c>
      <c r="O662" s="4" t="str">
        <f t="shared" ca="1" si="51"/>
        <v/>
      </c>
      <c r="P662" s="3">
        <f ca="1">IF(N661="买",E662/E661-1,0)-IF(O662=1,计算结果!B$17,0)</f>
        <v>8.3758526727746307E-3</v>
      </c>
      <c r="Q662" s="2">
        <f t="shared" ca="1" si="52"/>
        <v>5.6257075096090645</v>
      </c>
      <c r="R662" s="3">
        <f ca="1">1-Q662/MAX(Q$2:Q662)</f>
        <v>0</v>
      </c>
    </row>
    <row r="663" spans="1:18" x14ac:dyDescent="0.15">
      <c r="A663" s="1">
        <v>39350</v>
      </c>
      <c r="B663">
        <v>5524.02</v>
      </c>
      <c r="C663">
        <v>5540.87</v>
      </c>
      <c r="D663" s="22">
        <v>5423.52</v>
      </c>
      <c r="E663" s="22">
        <v>5454.62</v>
      </c>
      <c r="F663" s="16">
        <v>95494832128</v>
      </c>
      <c r="G663" s="3">
        <f t="shared" si="50"/>
        <v>-1.0751011081085893E-2</v>
      </c>
      <c r="H663" s="3">
        <f>1-E663/MAX(E$2:E663)</f>
        <v>1.0751011081085893E-2</v>
      </c>
      <c r="I663" s="44">
        <f>INT((ROW()-2)/计算结果!B$18+1)</f>
        <v>331</v>
      </c>
      <c r="J663" s="3">
        <f ca="1">IF(AND(I663=1,I663&lt;&gt;I662),0,IF(I663&gt;I662,OFFSET(E663,IF(SUM(OFFSET(I663,0,0,计算结果!B$18-1,1))/'000300'!I663=计算结果!B$18,计算结果!B$18-1,SUM(OFFSET(I663,0,0,计算结果!B$18,1))/'000300'!I663-1),0,1,1)/E662-1,J662))</f>
        <v>-2.4652072932097591E-3</v>
      </c>
      <c r="K663" s="34">
        <f ca="1">IF(I663=1,0.02,IF(I663&gt;I662,IF(AND(J663&gt;0,J662&gt;0,MAX(OFFSET(C663,0,0,计算结果!B$18-1,1))&gt;MAX(OFFSET('000300'!C662,0,0,-计算结果!B$18+1,1))),K662+0.02,IF(AND(J663&lt;0,J662&lt;0,MIN(OFFSET(C663,0,0,计算结果!B$18-1,1))&lt;MIN(OFFSET('000300'!C662,0,0,-计算结果!B$18+1,1))),K662+0.02,0.02)),K662))</f>
        <v>0.02</v>
      </c>
      <c r="L663" s="34">
        <f ca="1">IF(I663&lt;&gt;I662,IF(OFFSET(J663,计算结果!B$18,0,1,1)&gt;0,MAX(OFFSET(C663,0,0,计算结果!B$18-1,1)),IF(OFFSET(J663,计算结果!B$18,0,1,1)&lt;0,MIN(OFFSET(D663,0,0,计算结果!B$18-1,1)),L662)),L662)</f>
        <v>5400.68</v>
      </c>
      <c r="M663" s="34">
        <f t="shared" ca="1" si="54"/>
        <v>4272.0829031282665</v>
      </c>
      <c r="N663" s="33" t="str">
        <f t="shared" ca="1" si="53"/>
        <v>买</v>
      </c>
      <c r="O663" s="4" t="str">
        <f t="shared" ca="1" si="51"/>
        <v/>
      </c>
      <c r="P663" s="3">
        <f ca="1">IF(N662="买",E663/E662-1,0)-IF(O663=1,计算结果!B$17,0)</f>
        <v>-1.0751011081085893E-2</v>
      </c>
      <c r="Q663" s="2">
        <f t="shared" ca="1" si="52"/>
        <v>5.5652254658343097</v>
      </c>
      <c r="R663" s="3">
        <f ca="1">1-Q663/MAX(Q$2:Q663)</f>
        <v>1.0751011081085782E-2</v>
      </c>
    </row>
    <row r="664" spans="1:18" x14ac:dyDescent="0.15">
      <c r="A664" s="1">
        <v>39351</v>
      </c>
      <c r="B664">
        <v>5433.63</v>
      </c>
      <c r="C664">
        <v>5489.86</v>
      </c>
      <c r="D664" s="22">
        <v>5338.31</v>
      </c>
      <c r="E664" s="22">
        <v>5361.02</v>
      </c>
      <c r="F664" s="16">
        <v>84077772800</v>
      </c>
      <c r="G664" s="3">
        <f t="shared" si="50"/>
        <v>-1.715976548320497E-2</v>
      </c>
      <c r="H664" s="3">
        <f>1-E664/MAX(E$2:E664)</f>
        <v>2.7726291735432174E-2</v>
      </c>
      <c r="I664" s="44">
        <f>INT((ROW()-2)/计算结果!B$18+1)</f>
        <v>332</v>
      </c>
      <c r="J664" s="3">
        <f ca="1">IF(AND(I664=1,I664&lt;&gt;I663),0,IF(I664&gt;I663,OFFSET(E664,IF(SUM(OFFSET(I664,0,0,计算结果!B$18-1,1))/'000300'!I664=计算结果!B$18,计算结果!B$18-1,SUM(OFFSET(I664,0,0,计算结果!B$18,1))/'000300'!I664-1),0,1,1)/E663-1,J663))</f>
        <v>-4.9425991178120299E-3</v>
      </c>
      <c r="K664" s="34">
        <f ca="1">IF(I664=1,0.02,IF(I664&gt;I663,IF(AND(J664&gt;0,J663&gt;0,MAX(OFFSET(C664,0,0,计算结果!B$18-1,1))&gt;MAX(OFFSET('000300'!C663,0,0,-计算结果!B$18+1,1))),K663+0.02,IF(AND(J664&lt;0,J663&lt;0,MIN(OFFSET(C664,0,0,计算结果!B$18-1,1))&lt;MIN(OFFSET('000300'!C663,0,0,-计算结果!B$18+1,1))),K663+0.02,0.02)),K663))</f>
        <v>0.04</v>
      </c>
      <c r="L664" s="34">
        <f ca="1">IF(I664&lt;&gt;I663,IF(OFFSET(J664,计算结果!B$18,0,1,1)&gt;0,MAX(OFFSET(C664,0,0,计算结果!B$18-1,1)),IF(OFFSET(J664,计算结果!B$18,0,1,1)&lt;0,MIN(OFFSET(D664,0,0,计算结果!B$18-1,1)),L663)),L663)</f>
        <v>5489.86</v>
      </c>
      <c r="M664" s="34">
        <f t="shared" ca="1" si="54"/>
        <v>4320.793987003136</v>
      </c>
      <c r="N664" s="33" t="str">
        <f t="shared" ca="1" si="53"/>
        <v>买</v>
      </c>
      <c r="O664" s="4" t="str">
        <f t="shared" ca="1" si="51"/>
        <v/>
      </c>
      <c r="P664" s="3">
        <f ca="1">IF(N663="买",E664/E663-1,0)-IF(O664=1,计算结果!B$17,0)</f>
        <v>-1.715976548320497E-2</v>
      </c>
      <c r="Q664" s="2">
        <f t="shared" ca="1" si="52"/>
        <v>5.4697275019794329</v>
      </c>
      <c r="R664" s="3">
        <f ca="1">1-Q664/MAX(Q$2:Q664)</f>
        <v>2.7726291735432063E-2</v>
      </c>
    </row>
    <row r="665" spans="1:18" x14ac:dyDescent="0.15">
      <c r="A665" s="1">
        <v>39352</v>
      </c>
      <c r="B665">
        <v>5364.53</v>
      </c>
      <c r="C665">
        <v>5429.05</v>
      </c>
      <c r="D665" s="22">
        <v>5338.04</v>
      </c>
      <c r="E665" s="22">
        <v>5427.66</v>
      </c>
      <c r="F665" s="16">
        <v>71569514496</v>
      </c>
      <c r="G665" s="3">
        <f t="shared" si="50"/>
        <v>1.2430470320946352E-2</v>
      </c>
      <c r="H665" s="3">
        <f>1-E665/MAX(E$2:E665)</f>
        <v>1.5640472261013061E-2</v>
      </c>
      <c r="I665" s="44">
        <f>INT((ROW()-2)/计算结果!B$18+1)</f>
        <v>332</v>
      </c>
      <c r="J665" s="3">
        <f ca="1">IF(AND(I665=1,I665&lt;&gt;I664),0,IF(I665&gt;I664,OFFSET(E665,IF(SUM(OFFSET(I665,0,0,计算结果!B$18-1,1))/'000300'!I665=计算结果!B$18,计算结果!B$18-1,SUM(OFFSET(I665,0,0,计算结果!B$18,1))/'000300'!I665-1),0,1,1)/E664-1,J664))</f>
        <v>-4.9425991178120299E-3</v>
      </c>
      <c r="K665" s="34">
        <f ca="1">IF(I665=1,0.02,IF(I665&gt;I664,IF(AND(J665&gt;0,J664&gt;0,MAX(OFFSET(C665,0,0,计算结果!B$18-1,1))&gt;MAX(OFFSET('000300'!C664,0,0,-计算结果!B$18+1,1))),K664+0.02,IF(AND(J665&lt;0,J664&lt;0,MIN(OFFSET(C665,0,0,计算结果!B$18-1,1))&lt;MIN(OFFSET('000300'!C664,0,0,-计算结果!B$18+1,1))),K664+0.02,0.02)),K664))</f>
        <v>0.04</v>
      </c>
      <c r="L665" s="34">
        <f ca="1">IF(I665&lt;&gt;I664,IF(OFFSET(J665,计算结果!B$18,0,1,1)&gt;0,MAX(OFFSET(C665,0,0,计算结果!B$18-1,1)),IF(OFFSET(J665,计算结果!B$18,0,1,1)&lt;0,MIN(OFFSET(D665,0,0,计算结果!B$18-1,1)),L664)),L664)</f>
        <v>5489.86</v>
      </c>
      <c r="M665" s="34">
        <f t="shared" ca="1" si="54"/>
        <v>4320.793987003136</v>
      </c>
      <c r="N665" s="33" t="str">
        <f t="shared" ca="1" si="53"/>
        <v>买</v>
      </c>
      <c r="O665" s="4" t="str">
        <f t="shared" ca="1" si="51"/>
        <v/>
      </c>
      <c r="P665" s="3">
        <f ca="1">IF(N664="买",E665/E664-1,0)-IF(O665=1,计算结果!B$17,0)</f>
        <v>1.2430470320946352E-2</v>
      </c>
      <c r="Q665" s="2">
        <f t="shared" ca="1" si="52"/>
        <v>5.537718787356452</v>
      </c>
      <c r="R665" s="3">
        <f ca="1">1-Q665/MAX(Q$2:Q665)</f>
        <v>1.564047226101295E-2</v>
      </c>
    </row>
    <row r="666" spans="1:18" x14ac:dyDescent="0.15">
      <c r="A666" s="1">
        <v>39353</v>
      </c>
      <c r="B666">
        <v>5479.85</v>
      </c>
      <c r="C666">
        <v>5590.85</v>
      </c>
      <c r="D666" s="22">
        <v>5479.85</v>
      </c>
      <c r="E666" s="22">
        <v>5580.81</v>
      </c>
      <c r="F666" s="16">
        <v>104224268288</v>
      </c>
      <c r="G666" s="3">
        <f t="shared" si="50"/>
        <v>2.8216579520456531E-2</v>
      </c>
      <c r="H666" s="3">
        <f>1-E666/MAX(E$2:E666)</f>
        <v>0</v>
      </c>
      <c r="I666" s="44">
        <f>INT((ROW()-2)/计算结果!B$18+1)</f>
        <v>333</v>
      </c>
      <c r="J666" s="3">
        <f ca="1">IF(AND(I666=1,I666&lt;&gt;I665),0,IF(I666&gt;I665,OFFSET(E666,IF(SUM(OFFSET(I666,0,0,计算结果!B$18-1,1))/'000300'!I666=计算结果!B$18,计算结果!B$18-1,SUM(OFFSET(I666,0,0,计算结果!B$18,1))/'000300'!I666-1),0,1,1)/E665-1,J665))</f>
        <v>4.1542764285161571E-2</v>
      </c>
      <c r="K666" s="34">
        <f ca="1">IF(I666=1,0.02,IF(I666&gt;I665,IF(AND(J666&gt;0,J665&gt;0,MAX(OFFSET(C666,0,0,计算结果!B$18-1,1))&gt;MAX(OFFSET('000300'!C665,0,0,-计算结果!B$18+1,1))),K665+0.02,IF(AND(J666&lt;0,J665&lt;0,MIN(OFFSET(C666,0,0,计算结果!B$18-1,1))&lt;MIN(OFFSET('000300'!C665,0,0,-计算结果!B$18+1,1))),K665+0.02,0.02)),K665))</f>
        <v>0.02</v>
      </c>
      <c r="L666" s="34">
        <f ca="1">IF(I666&lt;&gt;I665,IF(OFFSET(J666,计算结果!B$18,0,1,1)&gt;0,MAX(OFFSET(C666,0,0,计算结果!B$18-1,1)),IF(OFFSET(J666,计算结果!B$18,0,1,1)&lt;0,MIN(OFFSET(D666,0,0,计算结果!B$18-1,1)),L665)),L665)</f>
        <v>5590.85</v>
      </c>
      <c r="M666" s="34">
        <f t="shared" ca="1" si="54"/>
        <v>4346.1951072630736</v>
      </c>
      <c r="N666" s="33" t="str">
        <f t="shared" ca="1" si="53"/>
        <v>买</v>
      </c>
      <c r="O666" s="4" t="str">
        <f t="shared" ca="1" si="51"/>
        <v/>
      </c>
      <c r="P666" s="3">
        <f ca="1">IF(N665="买",E666/E665-1,0)-IF(O666=1,计算结果!B$17,0)</f>
        <v>2.8216579520456531E-2</v>
      </c>
      <c r="Q666" s="2">
        <f t="shared" ca="1" si="52"/>
        <v>5.6939742698818216</v>
      </c>
      <c r="R666" s="3">
        <f ca="1">1-Q666/MAX(Q$2:Q666)</f>
        <v>0</v>
      </c>
    </row>
    <row r="667" spans="1:18" x14ac:dyDescent="0.15">
      <c r="A667" s="1">
        <v>39363</v>
      </c>
      <c r="B667">
        <v>5703.28</v>
      </c>
      <c r="C667">
        <v>5715.91</v>
      </c>
      <c r="D667" s="22">
        <v>5617.1</v>
      </c>
      <c r="E667" s="22">
        <v>5653.14</v>
      </c>
      <c r="F667" s="16">
        <v>128709140480</v>
      </c>
      <c r="G667" s="3">
        <f t="shared" si="50"/>
        <v>1.2960484230783775E-2</v>
      </c>
      <c r="H667" s="3">
        <f>1-E667/MAX(E$2:E667)</f>
        <v>0</v>
      </c>
      <c r="I667" s="44">
        <f>INT((ROW()-2)/计算结果!B$18+1)</f>
        <v>333</v>
      </c>
      <c r="J667" s="3">
        <f ca="1">IF(AND(I667=1,I667&lt;&gt;I666),0,IF(I667&gt;I666,OFFSET(E667,IF(SUM(OFFSET(I667,0,0,计算结果!B$18-1,1))/'000300'!I667=计算结果!B$18,计算结果!B$18-1,SUM(OFFSET(I667,0,0,计算结果!B$18,1))/'000300'!I667-1),0,1,1)/E666-1,J666))</f>
        <v>4.1542764285161571E-2</v>
      </c>
      <c r="K667" s="34">
        <f ca="1">IF(I667=1,0.02,IF(I667&gt;I666,IF(AND(J667&gt;0,J666&gt;0,MAX(OFFSET(C667,0,0,计算结果!B$18-1,1))&gt;MAX(OFFSET('000300'!C666,0,0,-计算结果!B$18+1,1))),K666+0.02,IF(AND(J667&lt;0,J666&lt;0,MIN(OFFSET(C667,0,0,计算结果!B$18-1,1))&lt;MIN(OFFSET('000300'!C666,0,0,-计算结果!B$18+1,1))),K666+0.02,0.02)),K666))</f>
        <v>0.02</v>
      </c>
      <c r="L667" s="34">
        <f ca="1">IF(I667&lt;&gt;I666,IF(OFFSET(J667,计算结果!B$18,0,1,1)&gt;0,MAX(OFFSET(C667,0,0,计算结果!B$18-1,1)),IF(OFFSET(J667,计算结果!B$18,0,1,1)&lt;0,MIN(OFFSET(D667,0,0,计算结果!B$18-1,1)),L666)),L666)</f>
        <v>5590.85</v>
      </c>
      <c r="M667" s="34">
        <f t="shared" ca="1" si="54"/>
        <v>4346.1951072630736</v>
      </c>
      <c r="N667" s="33" t="str">
        <f t="shared" ca="1" si="53"/>
        <v>买</v>
      </c>
      <c r="O667" s="4" t="str">
        <f t="shared" ca="1" si="51"/>
        <v/>
      </c>
      <c r="P667" s="3">
        <f ca="1">IF(N666="买",E667/E666-1,0)-IF(O667=1,计算结果!B$17,0)</f>
        <v>1.2960484230783775E-2</v>
      </c>
      <c r="Q667" s="2">
        <f t="shared" ca="1" si="52"/>
        <v>5.7677709336171139</v>
      </c>
      <c r="R667" s="3">
        <f ca="1">1-Q667/MAX(Q$2:Q667)</f>
        <v>0</v>
      </c>
    </row>
    <row r="668" spans="1:18" x14ac:dyDescent="0.15">
      <c r="A668" s="1">
        <v>39364</v>
      </c>
      <c r="B668">
        <v>5638.63</v>
      </c>
      <c r="C668">
        <v>5682.97</v>
      </c>
      <c r="D668" s="22">
        <v>5582.77</v>
      </c>
      <c r="E668" s="22">
        <v>5675.93</v>
      </c>
      <c r="F668" s="16">
        <v>107594055680</v>
      </c>
      <c r="G668" s="3">
        <f t="shared" si="50"/>
        <v>4.0313878658586599E-3</v>
      </c>
      <c r="H668" s="3">
        <f>1-E668/MAX(E$2:E668)</f>
        <v>0</v>
      </c>
      <c r="I668" s="44">
        <f>INT((ROW()-2)/计算结果!B$18+1)</f>
        <v>334</v>
      </c>
      <c r="J668" s="3">
        <f ca="1">IF(AND(I668=1,I668&lt;&gt;I667),0,IF(I668&gt;I667,OFFSET(E668,IF(SUM(OFFSET(I668,0,0,计算结果!B$18-1,1))/'000300'!I668=计算结果!B$18,计算结果!B$18-1,SUM(OFFSET(I668,0,0,计算结果!B$18,1))/'000300'!I668-1),0,1,1)/E667-1,J667))</f>
        <v>5.7702445012859371E-3</v>
      </c>
      <c r="K668" s="34">
        <f ca="1">IF(I668=1,0.02,IF(I668&gt;I667,IF(AND(J668&gt;0,J667&gt;0,MAX(OFFSET(C668,0,0,计算结果!B$18-1,1))&gt;MAX(OFFSET('000300'!C667,0,0,-计算结果!B$18+1,1))),K667+0.02,IF(AND(J668&lt;0,J667&lt;0,MIN(OFFSET(C668,0,0,计算结果!B$18-1,1))&lt;MIN(OFFSET('000300'!C667,0,0,-计算结果!B$18+1,1))),K667+0.02,0.02)),K667))</f>
        <v>0.02</v>
      </c>
      <c r="L668" s="34">
        <f ca="1">IF(I668&lt;&gt;I667,IF(OFFSET(J668,计算结果!B$18,0,1,1)&gt;0,MAX(OFFSET(C668,0,0,计算结果!B$18-1,1)),IF(OFFSET(J668,计算结果!B$18,0,1,1)&lt;0,MIN(OFFSET(D668,0,0,计算结果!B$18-1,1)),L667)),L667)</f>
        <v>5682.97</v>
      </c>
      <c r="M668" s="34">
        <f t="shared" ca="1" si="54"/>
        <v>4372.9306051178119</v>
      </c>
      <c r="N668" s="33" t="str">
        <f t="shared" ca="1" si="53"/>
        <v>买</v>
      </c>
      <c r="O668" s="4" t="str">
        <f t="shared" ca="1" si="51"/>
        <v/>
      </c>
      <c r="P668" s="3">
        <f ca="1">IF(N667="买",E668/E667-1,0)-IF(O668=1,计算结果!B$17,0)</f>
        <v>4.0313878658586599E-3</v>
      </c>
      <c r="Q668" s="2">
        <f t="shared" ca="1" si="52"/>
        <v>5.7910230553719506</v>
      </c>
      <c r="R668" s="3">
        <f ca="1">1-Q668/MAX(Q$2:Q668)</f>
        <v>0</v>
      </c>
    </row>
    <row r="669" spans="1:18" x14ac:dyDescent="0.15">
      <c r="A669" s="1">
        <v>39365</v>
      </c>
      <c r="B669">
        <v>5694.99</v>
      </c>
      <c r="C669">
        <v>5776.21</v>
      </c>
      <c r="D669" s="22">
        <v>5653.79</v>
      </c>
      <c r="E669" s="22">
        <v>5685.76</v>
      </c>
      <c r="F669" s="16">
        <v>128506101760</v>
      </c>
      <c r="G669" s="3">
        <f t="shared" si="50"/>
        <v>1.7318747764683007E-3</v>
      </c>
      <c r="H669" s="3">
        <f>1-E669/MAX(E$2:E669)</f>
        <v>0</v>
      </c>
      <c r="I669" s="44">
        <f>INT((ROW()-2)/计算结果!B$18+1)</f>
        <v>334</v>
      </c>
      <c r="J669" s="3">
        <f ca="1">IF(AND(I669=1,I669&lt;&gt;I668),0,IF(I669&gt;I668,OFFSET(E669,IF(SUM(OFFSET(I669,0,0,计算结果!B$18-1,1))/'000300'!I669=计算结果!B$18,计算结果!B$18-1,SUM(OFFSET(I669,0,0,计算结果!B$18,1))/'000300'!I669-1),0,1,1)/E668-1,J668))</f>
        <v>5.7702445012859371E-3</v>
      </c>
      <c r="K669" s="34">
        <f ca="1">IF(I669=1,0.02,IF(I669&gt;I668,IF(AND(J669&gt;0,J668&gt;0,MAX(OFFSET(C669,0,0,计算结果!B$18-1,1))&gt;MAX(OFFSET('000300'!C668,0,0,-计算结果!B$18+1,1))),K668+0.02,IF(AND(J669&lt;0,J668&lt;0,MIN(OFFSET(C669,0,0,计算结果!B$18-1,1))&lt;MIN(OFFSET('000300'!C668,0,0,-计算结果!B$18+1,1))),K668+0.02,0.02)),K668))</f>
        <v>0.02</v>
      </c>
      <c r="L669" s="34">
        <f ca="1">IF(I669&lt;&gt;I668,IF(OFFSET(J669,计算结果!B$18,0,1,1)&gt;0,MAX(OFFSET(C669,0,0,计算结果!B$18-1,1)),IF(OFFSET(J669,计算结果!B$18,0,1,1)&lt;0,MIN(OFFSET(D669,0,0,计算结果!B$18-1,1)),L668)),L668)</f>
        <v>5682.97</v>
      </c>
      <c r="M669" s="34">
        <f t="shared" ca="1" si="54"/>
        <v>4372.9306051178119</v>
      </c>
      <c r="N669" s="33" t="str">
        <f t="shared" ca="1" si="53"/>
        <v>买</v>
      </c>
      <c r="O669" s="4" t="str">
        <f t="shared" ca="1" si="51"/>
        <v/>
      </c>
      <c r="P669" s="3">
        <f ca="1">IF(N668="买",E669/E668-1,0)-IF(O669=1,计算结果!B$17,0)</f>
        <v>1.7318747764683007E-3</v>
      </c>
      <c r="Q669" s="2">
        <f t="shared" ca="1" si="52"/>
        <v>5.8010523821314957</v>
      </c>
      <c r="R669" s="3">
        <f ca="1">1-Q669/MAX(Q$2:Q669)</f>
        <v>0</v>
      </c>
    </row>
    <row r="670" spans="1:18" x14ac:dyDescent="0.15">
      <c r="A670" s="1">
        <v>39366</v>
      </c>
      <c r="B670">
        <v>5695.13</v>
      </c>
      <c r="C670">
        <v>5761.22</v>
      </c>
      <c r="D670" s="22">
        <v>5650.1</v>
      </c>
      <c r="E670" s="22">
        <v>5760.08</v>
      </c>
      <c r="F670" s="16">
        <v>137428901888</v>
      </c>
      <c r="G670" s="3">
        <f t="shared" si="50"/>
        <v>1.3071251688428598E-2</v>
      </c>
      <c r="H670" s="3">
        <f>1-E670/MAX(E$2:E670)</f>
        <v>0</v>
      </c>
      <c r="I670" s="44">
        <f>INT((ROW()-2)/计算结果!B$18+1)</f>
        <v>335</v>
      </c>
      <c r="J670" s="3">
        <f ca="1">IF(AND(I670=1,I670&lt;&gt;I669),0,IF(I670&gt;I669,OFFSET(E670,IF(SUM(OFFSET(I670,0,0,计算结果!B$18-1,1))/'000300'!I670=计算结果!B$18,计算结果!B$18-1,SUM(OFFSET(I670,0,0,计算结果!B$18,1))/'000300'!I670-1),0,1,1)/E669-1,J669))</f>
        <v>9.0506809995498649E-3</v>
      </c>
      <c r="K670" s="34">
        <f ca="1">IF(I670=1,0.02,IF(I670&gt;I669,IF(AND(J670&gt;0,J669&gt;0,MAX(OFFSET(C670,0,0,计算结果!B$18-1,1))&gt;MAX(OFFSET('000300'!C669,0,0,-计算结果!B$18+1,1))),K669+0.02,IF(AND(J670&lt;0,J669&lt;0,MIN(OFFSET(C670,0,0,计算结果!B$18-1,1))&lt;MIN(OFFSET('000300'!C669,0,0,-计算结果!B$18+1,1))),K669+0.02,0.02)),K669))</f>
        <v>0.02</v>
      </c>
      <c r="L670" s="34">
        <f ca="1">IF(I670&lt;&gt;I669,IF(OFFSET(J670,计算结果!B$18,0,1,1)&gt;0,MAX(OFFSET(C670,0,0,计算结果!B$18-1,1)),IF(OFFSET(J670,计算结果!B$18,0,1,1)&lt;0,MIN(OFFSET(D670,0,0,计算结果!B$18-1,1)),L669)),L669)</f>
        <v>5761.22</v>
      </c>
      <c r="M670" s="34">
        <f t="shared" ca="1" si="54"/>
        <v>4400.6963930154552</v>
      </c>
      <c r="N670" s="33" t="str">
        <f t="shared" ca="1" si="53"/>
        <v>买</v>
      </c>
      <c r="O670" s="4" t="str">
        <f t="shared" ca="1" si="51"/>
        <v/>
      </c>
      <c r="P670" s="3">
        <f ca="1">IF(N669="买",E670/E669-1,0)-IF(O670=1,计算结果!B$17,0)</f>
        <v>1.3071251688428598E-2</v>
      </c>
      <c r="Q670" s="2">
        <f t="shared" ca="1" si="52"/>
        <v>5.8768793978760945</v>
      </c>
      <c r="R670" s="3">
        <f ca="1">1-Q670/MAX(Q$2:Q670)</f>
        <v>0</v>
      </c>
    </row>
    <row r="671" spans="1:18" x14ac:dyDescent="0.15">
      <c r="A671" s="1">
        <v>39367</v>
      </c>
      <c r="B671">
        <v>5777.9</v>
      </c>
      <c r="C671">
        <v>5796.28</v>
      </c>
      <c r="D671" s="22">
        <v>5485.56</v>
      </c>
      <c r="E671" s="22">
        <v>5737.22</v>
      </c>
      <c r="F671" s="16">
        <v>160588742656</v>
      </c>
      <c r="G671" s="3">
        <f t="shared" si="50"/>
        <v>-3.9686948792376775E-3</v>
      </c>
      <c r="H671" s="3">
        <f>1-E671/MAX(E$2:E671)</f>
        <v>3.9686948792376775E-3</v>
      </c>
      <c r="I671" s="44">
        <f>INT((ROW()-2)/计算结果!B$18+1)</f>
        <v>335</v>
      </c>
      <c r="J671" s="3">
        <f ca="1">IF(AND(I671=1,I671&lt;&gt;I670),0,IF(I671&gt;I670,OFFSET(E671,IF(SUM(OFFSET(I671,0,0,计算结果!B$18-1,1))/'000300'!I671=计算结果!B$18,计算结果!B$18-1,SUM(OFFSET(I671,0,0,计算结果!B$18,1))/'000300'!I671-1),0,1,1)/E670-1,J670))</f>
        <v>9.0506809995498649E-3</v>
      </c>
      <c r="K671" s="34">
        <f ca="1">IF(I671=1,0.02,IF(I671&gt;I670,IF(AND(J671&gt;0,J670&gt;0,MAX(OFFSET(C671,0,0,计算结果!B$18-1,1))&gt;MAX(OFFSET('000300'!C670,0,0,-计算结果!B$18+1,1))),K670+0.02,IF(AND(J671&lt;0,J670&lt;0,MIN(OFFSET(C671,0,0,计算结果!B$18-1,1))&lt;MIN(OFFSET('000300'!C670,0,0,-计算结果!B$18+1,1))),K670+0.02,0.02)),K670))</f>
        <v>0.02</v>
      </c>
      <c r="L671" s="34">
        <f ca="1">IF(I671&lt;&gt;I670,IF(OFFSET(J671,计算结果!B$18,0,1,1)&gt;0,MAX(OFFSET(C671,0,0,计算结果!B$18-1,1)),IF(OFFSET(J671,计算结果!B$18,0,1,1)&lt;0,MIN(OFFSET(D671,0,0,计算结果!B$18-1,1)),L670)),L670)</f>
        <v>5761.22</v>
      </c>
      <c r="M671" s="34">
        <f t="shared" ca="1" si="54"/>
        <v>4400.6963930154552</v>
      </c>
      <c r="N671" s="33" t="str">
        <f t="shared" ca="1" si="53"/>
        <v>买</v>
      </c>
      <c r="O671" s="4" t="str">
        <f t="shared" ca="1" si="51"/>
        <v/>
      </c>
      <c r="P671" s="3">
        <f ca="1">IF(N670="买",E671/E670-1,0)-IF(O671=1,计算结果!B$17,0)</f>
        <v>-3.9686948792376775E-3</v>
      </c>
      <c r="Q671" s="2">
        <f t="shared" ca="1" si="52"/>
        <v>5.8535558567038466</v>
      </c>
      <c r="R671" s="3">
        <f ca="1">1-Q671/MAX(Q$2:Q671)</f>
        <v>3.9686948792375665E-3</v>
      </c>
    </row>
    <row r="672" spans="1:18" x14ac:dyDescent="0.15">
      <c r="A672" s="1">
        <v>39370</v>
      </c>
      <c r="B672">
        <v>5761.87</v>
      </c>
      <c r="C672">
        <v>5824.98</v>
      </c>
      <c r="D672" s="22">
        <v>5690.07</v>
      </c>
      <c r="E672" s="22">
        <v>5821.45</v>
      </c>
      <c r="F672" s="16">
        <v>155052081152</v>
      </c>
      <c r="G672" s="3">
        <f t="shared" si="50"/>
        <v>1.4681326496107872E-2</v>
      </c>
      <c r="H672" s="3">
        <f>1-E672/MAX(E$2:E672)</f>
        <v>0</v>
      </c>
      <c r="I672" s="44">
        <f>INT((ROW()-2)/计算结果!B$18+1)</f>
        <v>336</v>
      </c>
      <c r="J672" s="3">
        <f ca="1">IF(AND(I672=1,I672&lt;&gt;I671),0,IF(I672&gt;I671,OFFSET(E672,IF(SUM(OFFSET(I672,0,0,计算结果!B$18-1,1))/'000300'!I672=计算结果!B$18,计算结果!B$18-1,SUM(OFFSET(I672,0,0,计算结果!B$18,1))/'000300'!I672-1),0,1,1)/E671-1,J671))</f>
        <v>2.4398576313963805E-2</v>
      </c>
      <c r="K672" s="34">
        <f ca="1">IF(I672=1,0.02,IF(I672&gt;I671,IF(AND(J672&gt;0,J671&gt;0,MAX(OFFSET(C672,0,0,计算结果!B$18-1,1))&gt;MAX(OFFSET('000300'!C671,0,0,-计算结果!B$18+1,1))),K671+0.02,IF(AND(J672&lt;0,J671&lt;0,MIN(OFFSET(C672,0,0,计算结果!B$18-1,1))&lt;MIN(OFFSET('000300'!C671,0,0,-计算结果!B$18+1,1))),K671+0.02,0.02)),K671))</f>
        <v>0.04</v>
      </c>
      <c r="L672" s="34">
        <f ca="1">IF(I672&lt;&gt;I671,IF(OFFSET(J672,计算结果!B$18,0,1,1)&gt;0,MAX(OFFSET(C672,0,0,计算结果!B$18-1,1)),IF(OFFSET(J672,计算结果!B$18,0,1,1)&lt;0,MIN(OFFSET(D672,0,0,计算结果!B$18-1,1)),L671)),L671)</f>
        <v>5690.07</v>
      </c>
      <c r="M672" s="34">
        <f t="shared" ca="1" si="54"/>
        <v>4452.2713372948374</v>
      </c>
      <c r="N672" s="33" t="str">
        <f t="shared" ca="1" si="53"/>
        <v>买</v>
      </c>
      <c r="O672" s="4" t="str">
        <f t="shared" ca="1" si="51"/>
        <v/>
      </c>
      <c r="P672" s="3">
        <f ca="1">IF(N671="买",E672/E671-1,0)-IF(O672=1,计算结果!B$17,0)</f>
        <v>1.4681326496107872E-2</v>
      </c>
      <c r="Q672" s="2">
        <f t="shared" ca="1" si="52"/>
        <v>5.9394938213993198</v>
      </c>
      <c r="R672" s="3">
        <f ca="1">1-Q672/MAX(Q$2:Q672)</f>
        <v>0</v>
      </c>
    </row>
    <row r="673" spans="1:18" x14ac:dyDescent="0.15">
      <c r="A673" s="1">
        <v>39371</v>
      </c>
      <c r="B673">
        <v>5851.54</v>
      </c>
      <c r="C673">
        <v>5885.48</v>
      </c>
      <c r="D673" s="22">
        <v>5815.61</v>
      </c>
      <c r="E673" s="22">
        <v>5877.2</v>
      </c>
      <c r="F673" s="16">
        <v>135092346880</v>
      </c>
      <c r="G673" s="3">
        <f t="shared" si="50"/>
        <v>9.5766518650850507E-3</v>
      </c>
      <c r="H673" s="3">
        <f>1-E673/MAX(E$2:E673)</f>
        <v>0</v>
      </c>
      <c r="I673" s="44">
        <f>INT((ROW()-2)/计算结果!B$18+1)</f>
        <v>336</v>
      </c>
      <c r="J673" s="3">
        <f ca="1">IF(AND(I673=1,I673&lt;&gt;I672),0,IF(I673&gt;I672,OFFSET(E673,IF(SUM(OFFSET(I673,0,0,计算结果!B$18-1,1))/'000300'!I673=计算结果!B$18,计算结果!B$18-1,SUM(OFFSET(I673,0,0,计算结果!B$18,1))/'000300'!I673-1),0,1,1)/E672-1,J672))</f>
        <v>2.4398576313963805E-2</v>
      </c>
      <c r="K673" s="34">
        <f ca="1">IF(I673=1,0.02,IF(I673&gt;I672,IF(AND(J673&gt;0,J672&gt;0,MAX(OFFSET(C673,0,0,计算结果!B$18-1,1))&gt;MAX(OFFSET('000300'!C672,0,0,-计算结果!B$18+1,1))),K672+0.02,IF(AND(J673&lt;0,J672&lt;0,MIN(OFFSET(C673,0,0,计算结果!B$18-1,1))&lt;MIN(OFFSET('000300'!C672,0,0,-计算结果!B$18+1,1))),K672+0.02,0.02)),K672))</f>
        <v>0.04</v>
      </c>
      <c r="L673" s="34">
        <f ca="1">IF(I673&lt;&gt;I672,IF(OFFSET(J673,计算结果!B$18,0,1,1)&gt;0,MAX(OFFSET(C673,0,0,计算结果!B$18-1,1)),IF(OFFSET(J673,计算结果!B$18,0,1,1)&lt;0,MIN(OFFSET(D673,0,0,计算结果!B$18-1,1)),L672)),L672)</f>
        <v>5690.07</v>
      </c>
      <c r="M673" s="34">
        <f t="shared" ca="1" si="54"/>
        <v>4452.2713372948374</v>
      </c>
      <c r="N673" s="33" t="str">
        <f t="shared" ca="1" si="53"/>
        <v>买</v>
      </c>
      <c r="O673" s="4" t="str">
        <f t="shared" ca="1" si="51"/>
        <v/>
      </c>
      <c r="P673" s="3">
        <f ca="1">IF(N672="买",E673/E672-1,0)-IF(O673=1,计算结果!B$17,0)</f>
        <v>9.5766518650850507E-3</v>
      </c>
      <c r="Q673" s="2">
        <f t="shared" ca="1" si="52"/>
        <v>5.9963742859816849</v>
      </c>
      <c r="R673" s="3">
        <f ca="1">1-Q673/MAX(Q$2:Q673)</f>
        <v>0</v>
      </c>
    </row>
    <row r="674" spans="1:18" x14ac:dyDescent="0.15">
      <c r="A674" s="1">
        <v>39372</v>
      </c>
      <c r="B674">
        <v>5862.38</v>
      </c>
      <c r="C674">
        <v>5891.72</v>
      </c>
      <c r="D674" s="22">
        <v>5797.61</v>
      </c>
      <c r="E674" s="22">
        <v>5824.12</v>
      </c>
      <c r="F674" s="16">
        <v>108328402944</v>
      </c>
      <c r="G674" s="3">
        <f t="shared" si="50"/>
        <v>-9.0315116041652654E-3</v>
      </c>
      <c r="H674" s="3">
        <f>1-E674/MAX(E$2:E674)</f>
        <v>9.0315116041652654E-3</v>
      </c>
      <c r="I674" s="44">
        <f>INT((ROW()-2)/计算结果!B$18+1)</f>
        <v>337</v>
      </c>
      <c r="J674" s="3">
        <f ca="1">IF(AND(I674=1,I674&lt;&gt;I673),0,IF(I674&gt;I673,OFFSET(E674,IF(SUM(OFFSET(I674,0,0,计算结果!B$18-1,1))/'000300'!I674=计算结果!B$18,计算结果!B$18-1,SUM(OFFSET(I674,0,0,计算结果!B$18,1))/'000300'!I674-1),0,1,1)/E673-1,J673))</f>
        <v>-4.4485469271081435E-2</v>
      </c>
      <c r="K674" s="34">
        <f ca="1">IF(I674=1,0.02,IF(I674&gt;I673,IF(AND(J674&gt;0,J673&gt;0,MAX(OFFSET(C674,0,0,计算结果!B$18-1,1))&gt;MAX(OFFSET('000300'!C673,0,0,-计算结果!B$18+1,1))),K673+0.02,IF(AND(J674&lt;0,J673&lt;0,MIN(OFFSET(C674,0,0,计算结果!B$18-1,1))&lt;MIN(OFFSET('000300'!C673,0,0,-计算结果!B$18+1,1))),K673+0.02,0.02)),K673))</f>
        <v>0.02</v>
      </c>
      <c r="L674" s="34">
        <f ca="1">IF(I674&lt;&gt;I673,IF(OFFSET(J674,计算结果!B$18,0,1,1)&gt;0,MAX(OFFSET(C674,0,0,计算结果!B$18-1,1)),IF(OFFSET(J674,计算结果!B$18,0,1,1)&lt;0,MIN(OFFSET(D674,0,0,计算结果!B$18-1,1)),L673)),L673)</f>
        <v>5797.61</v>
      </c>
      <c r="M674" s="34">
        <f t="shared" ca="1" si="54"/>
        <v>4479.1781105489408</v>
      </c>
      <c r="N674" s="33" t="str">
        <f t="shared" ca="1" si="53"/>
        <v>买</v>
      </c>
      <c r="O674" s="4" t="str">
        <f t="shared" ca="1" si="51"/>
        <v/>
      </c>
      <c r="P674" s="3">
        <f ca="1">IF(N673="买",E674/E673-1,0)-IF(O674=1,计算结果!B$17,0)</f>
        <v>-9.0315116041652654E-3</v>
      </c>
      <c r="Q674" s="2">
        <f t="shared" ca="1" si="52"/>
        <v>5.9422179620349231</v>
      </c>
      <c r="R674" s="3">
        <f ca="1">1-Q674/MAX(Q$2:Q674)</f>
        <v>9.0315116041652654E-3</v>
      </c>
    </row>
    <row r="675" spans="1:18" x14ac:dyDescent="0.15">
      <c r="A675" s="1">
        <v>39373</v>
      </c>
      <c r="B675">
        <v>5813.24</v>
      </c>
      <c r="C675">
        <v>5813.24</v>
      </c>
      <c r="D675" s="22">
        <v>5593.99</v>
      </c>
      <c r="E675" s="22">
        <v>5615.75</v>
      </c>
      <c r="F675" s="16">
        <v>106494803968</v>
      </c>
      <c r="G675" s="3">
        <f t="shared" si="50"/>
        <v>-3.5777078768981396E-2</v>
      </c>
      <c r="H675" s="3">
        <f>1-E675/MAX(E$2:E675)</f>
        <v>4.4485469271081435E-2</v>
      </c>
      <c r="I675" s="44">
        <f>INT((ROW()-2)/计算结果!B$18+1)</f>
        <v>337</v>
      </c>
      <c r="J675" s="3">
        <f ca="1">IF(AND(I675=1,I675&lt;&gt;I674),0,IF(I675&gt;I674,OFFSET(E675,IF(SUM(OFFSET(I675,0,0,计算结果!B$18-1,1))/'000300'!I675=计算结果!B$18,计算结果!B$18-1,SUM(OFFSET(I675,0,0,计算结果!B$18,1))/'000300'!I675-1),0,1,1)/E674-1,J674))</f>
        <v>-4.4485469271081435E-2</v>
      </c>
      <c r="K675" s="34">
        <f ca="1">IF(I675=1,0.02,IF(I675&gt;I674,IF(AND(J675&gt;0,J674&gt;0,MAX(OFFSET(C675,0,0,计算结果!B$18-1,1))&gt;MAX(OFFSET('000300'!C674,0,0,-计算结果!B$18+1,1))),K674+0.02,IF(AND(J675&lt;0,J674&lt;0,MIN(OFFSET(C675,0,0,计算结果!B$18-1,1))&lt;MIN(OFFSET('000300'!C674,0,0,-计算结果!B$18+1,1))),K674+0.02,0.02)),K674))</f>
        <v>0.02</v>
      </c>
      <c r="L675" s="34">
        <f ca="1">IF(I675&lt;&gt;I674,IF(OFFSET(J675,计算结果!B$18,0,1,1)&gt;0,MAX(OFFSET(C675,0,0,计算结果!B$18-1,1)),IF(OFFSET(J675,计算结果!B$18,0,1,1)&lt;0,MIN(OFFSET(D675,0,0,计算结果!B$18-1,1)),L674)),L674)</f>
        <v>5797.61</v>
      </c>
      <c r="M675" s="34">
        <f t="shared" ca="1" si="54"/>
        <v>4479.1781105489408</v>
      </c>
      <c r="N675" s="33" t="str">
        <f t="shared" ca="1" si="53"/>
        <v>买</v>
      </c>
      <c r="O675" s="4" t="str">
        <f t="shared" ca="1" si="51"/>
        <v/>
      </c>
      <c r="P675" s="3">
        <f ca="1">IF(N674="买",E675/E674-1,0)-IF(O675=1,计算结果!B$17,0)</f>
        <v>-3.5777078768981396E-2</v>
      </c>
      <c r="Q675" s="2">
        <f t="shared" ca="1" si="52"/>
        <v>5.7296227619447437</v>
      </c>
      <c r="R675" s="3">
        <f ca="1">1-Q675/MAX(Q$2:Q675)</f>
        <v>4.4485469271081435E-2</v>
      </c>
    </row>
    <row r="676" spans="1:18" x14ac:dyDescent="0.15">
      <c r="A676" s="1">
        <v>39374</v>
      </c>
      <c r="B676">
        <v>5651.03</v>
      </c>
      <c r="C676">
        <v>5711.5</v>
      </c>
      <c r="D676" s="22">
        <v>5563.78</v>
      </c>
      <c r="E676" s="22">
        <v>5614.06</v>
      </c>
      <c r="F676" s="16">
        <v>84971544576</v>
      </c>
      <c r="G676" s="3">
        <f t="shared" si="50"/>
        <v>-3.0093932244124044E-4</v>
      </c>
      <c r="H676" s="3">
        <f>1-E676/MAX(E$2:E676)</f>
        <v>4.4773021166541804E-2</v>
      </c>
      <c r="I676" s="44">
        <f>INT((ROW()-2)/计算结果!B$18+1)</f>
        <v>338</v>
      </c>
      <c r="J676" s="3">
        <f ca="1">IF(AND(I676=1,I676&lt;&gt;I675),0,IF(I676&gt;I675,OFFSET(E676,IF(SUM(OFFSET(I676,0,0,计算结果!B$18-1,1))/'000300'!I676=计算结果!B$18,计算结果!B$18-1,SUM(OFFSET(I676,0,0,计算结果!B$18,1))/'000300'!I676-1),0,1,1)/E675-1,J675))</f>
        <v>-2.5476561456617475E-2</v>
      </c>
      <c r="K676" s="34">
        <f ca="1">IF(I676=1,0.02,IF(I676&gt;I675,IF(AND(J676&gt;0,J675&gt;0,MAX(OFFSET(C676,0,0,计算结果!B$18-1,1))&gt;MAX(OFFSET('000300'!C675,0,0,-计算结果!B$18+1,1))),K675+0.02,IF(AND(J676&lt;0,J675&lt;0,MIN(OFFSET(C676,0,0,计算结果!B$18-1,1))&lt;MIN(OFFSET('000300'!C675,0,0,-计算结果!B$18+1,1))),K675+0.02,0.02)),K675))</f>
        <v>0.04</v>
      </c>
      <c r="L676" s="34">
        <f ca="1">IF(I676&lt;&gt;I675,IF(OFFSET(J676,计算结果!B$18,0,1,1)&gt;0,MAX(OFFSET(C676,0,0,计算结果!B$18-1,1)),IF(OFFSET(J676,计算结果!B$18,0,1,1)&lt;0,MIN(OFFSET(D676,0,0,计算结果!B$18-1,1)),L675)),L675)</f>
        <v>5711.5</v>
      </c>
      <c r="M676" s="34">
        <f t="shared" ca="1" si="54"/>
        <v>4528.470986126983</v>
      </c>
      <c r="N676" s="33" t="str">
        <f t="shared" ca="1" si="53"/>
        <v>买</v>
      </c>
      <c r="O676" s="4" t="str">
        <f t="shared" ca="1" si="51"/>
        <v/>
      </c>
      <c r="P676" s="3">
        <f ca="1">IF(N675="买",E676/E675-1,0)-IF(O676=1,计算结果!B$17,0)</f>
        <v>-3.0093932244124044E-4</v>
      </c>
      <c r="Q676" s="2">
        <f t="shared" ca="1" si="52"/>
        <v>5.72789849315292</v>
      </c>
      <c r="R676" s="3">
        <f ca="1">1-Q676/MAX(Q$2:Q676)</f>
        <v>4.4773021166541804E-2</v>
      </c>
    </row>
    <row r="677" spans="1:18" x14ac:dyDescent="0.15">
      <c r="A677" s="1">
        <v>39377</v>
      </c>
      <c r="B677">
        <v>5543.79</v>
      </c>
      <c r="C677">
        <v>5594.5</v>
      </c>
      <c r="D677" s="22">
        <v>5465.85</v>
      </c>
      <c r="E677" s="22">
        <v>5472.68</v>
      </c>
      <c r="F677" s="16">
        <v>74730405888</v>
      </c>
      <c r="G677" s="3">
        <f t="shared" si="50"/>
        <v>-2.5183200749546719E-2</v>
      </c>
      <c r="H677" s="3">
        <f>1-E677/MAX(E$2:E677)</f>
        <v>6.8828693935887753E-2</v>
      </c>
      <c r="I677" s="44">
        <f>INT((ROW()-2)/计算结果!B$18+1)</f>
        <v>338</v>
      </c>
      <c r="J677" s="3">
        <f ca="1">IF(AND(I677=1,I677&lt;&gt;I676),0,IF(I677&gt;I676,OFFSET(E677,IF(SUM(OFFSET(I677,0,0,计算结果!B$18-1,1))/'000300'!I677=计算结果!B$18,计算结果!B$18-1,SUM(OFFSET(I677,0,0,计算结果!B$18,1))/'000300'!I677-1),0,1,1)/E676-1,J676))</f>
        <v>-2.5476561456617475E-2</v>
      </c>
      <c r="K677" s="34">
        <f ca="1">IF(I677=1,0.02,IF(I677&gt;I676,IF(AND(J677&gt;0,J676&gt;0,MAX(OFFSET(C677,0,0,计算结果!B$18-1,1))&gt;MAX(OFFSET('000300'!C676,0,0,-计算结果!B$18+1,1))),K676+0.02,IF(AND(J677&lt;0,J676&lt;0,MIN(OFFSET(C677,0,0,计算结果!B$18-1,1))&lt;MIN(OFFSET('000300'!C676,0,0,-计算结果!B$18+1,1))),K676+0.02,0.02)),K676))</f>
        <v>0.04</v>
      </c>
      <c r="L677" s="34">
        <f ca="1">IF(I677&lt;&gt;I676,IF(OFFSET(J677,计算结果!B$18,0,1,1)&gt;0,MAX(OFFSET(C677,0,0,计算结果!B$18-1,1)),IF(OFFSET(J677,计算结果!B$18,0,1,1)&lt;0,MIN(OFFSET(D677,0,0,计算结果!B$18-1,1)),L676)),L676)</f>
        <v>5711.5</v>
      </c>
      <c r="M677" s="34">
        <f t="shared" ca="1" si="54"/>
        <v>4528.470986126983</v>
      </c>
      <c r="N677" s="33" t="str">
        <f t="shared" ca="1" si="53"/>
        <v>买</v>
      </c>
      <c r="O677" s="4" t="str">
        <f t="shared" ca="1" si="51"/>
        <v/>
      </c>
      <c r="P677" s="3">
        <f ca="1">IF(N676="买",E677/E676-1,0)-IF(O677=1,计算结果!B$17,0)</f>
        <v>-2.5183200749546719E-2</v>
      </c>
      <c r="Q677" s="2">
        <f t="shared" ca="1" si="52"/>
        <v>5.5836516755268235</v>
      </c>
      <c r="R677" s="3">
        <f ca="1">1-Q677/MAX(Q$2:Q677)</f>
        <v>6.8828693935887864E-2</v>
      </c>
    </row>
    <row r="678" spans="1:18" x14ac:dyDescent="0.15">
      <c r="A678" s="1">
        <v>39378</v>
      </c>
      <c r="B678">
        <v>5467.83</v>
      </c>
      <c r="C678">
        <v>5541.96</v>
      </c>
      <c r="D678" s="22">
        <v>5373.05</v>
      </c>
      <c r="E678" s="22">
        <v>5540.09</v>
      </c>
      <c r="F678" s="16">
        <v>90014310400</v>
      </c>
      <c r="G678" s="3">
        <f t="shared" si="50"/>
        <v>1.2317548257891886E-2</v>
      </c>
      <c r="H678" s="3">
        <f>1-E678/MAX(E$2:E678)</f>
        <v>5.7358946437078839E-2</v>
      </c>
      <c r="I678" s="44">
        <f>INT((ROW()-2)/计算结果!B$18+1)</f>
        <v>339</v>
      </c>
      <c r="J678" s="3">
        <f ca="1">IF(AND(I678=1,I678&lt;&gt;I677),0,IF(I678&gt;I677,OFFSET(E678,IF(SUM(OFFSET(I678,0,0,计算结果!B$18-1,1))/'000300'!I678=计算结果!B$18,计算结果!B$18-1,SUM(OFFSET(I678,0,0,计算结果!B$18,1))/'000300'!I678-1),0,1,1)/E677-1,J677))</f>
        <v>2.1073770072432607E-2</v>
      </c>
      <c r="K678" s="34">
        <f ca="1">IF(I678=1,0.02,IF(I678&gt;I677,IF(AND(J678&gt;0,J677&gt;0,MAX(OFFSET(C678,0,0,计算结果!B$18-1,1))&gt;MAX(OFFSET('000300'!C677,0,0,-计算结果!B$18+1,1))),K677+0.02,IF(AND(J678&lt;0,J677&lt;0,MIN(OFFSET(C678,0,0,计算结果!B$18-1,1))&lt;MIN(OFFSET('000300'!C677,0,0,-计算结果!B$18+1,1))),K677+0.02,0.02)),K677))</f>
        <v>0.02</v>
      </c>
      <c r="L678" s="34">
        <f ca="1">IF(I678&lt;&gt;I677,IF(OFFSET(J678,计算结果!B$18,0,1,1)&gt;0,MAX(OFFSET(C678,0,0,计算结果!B$18-1,1)),IF(OFFSET(J678,计算结果!B$18,0,1,1)&lt;0,MIN(OFFSET(D678,0,0,计算结果!B$18-1,1)),L677)),L677)</f>
        <v>5373.05</v>
      </c>
      <c r="M678" s="34">
        <f t="shared" ca="1" si="54"/>
        <v>4545.362566404443</v>
      </c>
      <c r="N678" s="33" t="str">
        <f t="shared" ca="1" si="53"/>
        <v>买</v>
      </c>
      <c r="O678" s="4" t="str">
        <f t="shared" ca="1" si="51"/>
        <v/>
      </c>
      <c r="P678" s="3">
        <f ca="1">IF(N677="买",E678/E677-1,0)-IF(O678=1,计算结果!B$17,0)</f>
        <v>1.2317548257891886E-2</v>
      </c>
      <c r="Q678" s="2">
        <f t="shared" ca="1" si="52"/>
        <v>5.6524285744953842</v>
      </c>
      <c r="R678" s="3">
        <f ca="1">1-Q678/MAX(Q$2:Q678)</f>
        <v>5.735894643707895E-2</v>
      </c>
    </row>
    <row r="679" spans="1:18" x14ac:dyDescent="0.15">
      <c r="A679" s="1">
        <v>39379</v>
      </c>
      <c r="B679">
        <v>5564.48</v>
      </c>
      <c r="C679">
        <v>5644.97</v>
      </c>
      <c r="D679" s="22">
        <v>5553.33</v>
      </c>
      <c r="E679" s="22">
        <v>5588.01</v>
      </c>
      <c r="F679" s="16">
        <v>99449962496</v>
      </c>
      <c r="G679" s="3">
        <f t="shared" si="50"/>
        <v>8.6496789763343962E-3</v>
      </c>
      <c r="H679" s="3">
        <f>1-E679/MAX(E$2:E679)</f>
        <v>4.9205403933845981E-2</v>
      </c>
      <c r="I679" s="44">
        <f>INT((ROW()-2)/计算结果!B$18+1)</f>
        <v>339</v>
      </c>
      <c r="J679" s="3">
        <f ca="1">IF(AND(I679=1,I679&lt;&gt;I678),0,IF(I679&gt;I678,OFFSET(E679,IF(SUM(OFFSET(I679,0,0,计算结果!B$18-1,1))/'000300'!I679=计算结果!B$18,计算结果!B$18-1,SUM(OFFSET(I679,0,0,计算结果!B$18,1))/'000300'!I679-1),0,1,1)/E678-1,J678))</f>
        <v>2.1073770072432607E-2</v>
      </c>
      <c r="K679" s="34">
        <f ca="1">IF(I679=1,0.02,IF(I679&gt;I678,IF(AND(J679&gt;0,J678&gt;0,MAX(OFFSET(C679,0,0,计算结果!B$18-1,1))&gt;MAX(OFFSET('000300'!C678,0,0,-计算结果!B$18+1,1))),K678+0.02,IF(AND(J679&lt;0,J678&lt;0,MIN(OFFSET(C679,0,0,计算结果!B$18-1,1))&lt;MIN(OFFSET('000300'!C678,0,0,-计算结果!B$18+1,1))),K678+0.02,0.02)),K678))</f>
        <v>0.02</v>
      </c>
      <c r="L679" s="34">
        <f ca="1">IF(I679&lt;&gt;I678,IF(OFFSET(J679,计算结果!B$18,0,1,1)&gt;0,MAX(OFFSET(C679,0,0,计算结果!B$18-1,1)),IF(OFFSET(J679,计算结果!B$18,0,1,1)&lt;0,MIN(OFFSET(D679,0,0,计算结果!B$18-1,1)),L678)),L678)</f>
        <v>5373.05</v>
      </c>
      <c r="M679" s="34">
        <f t="shared" ca="1" si="54"/>
        <v>4545.362566404443</v>
      </c>
      <c r="N679" s="33" t="str">
        <f t="shared" ca="1" si="53"/>
        <v>买</v>
      </c>
      <c r="O679" s="4" t="str">
        <f t="shared" ca="1" si="51"/>
        <v/>
      </c>
      <c r="P679" s="3">
        <f ca="1">IF(N678="买",E679/E678-1,0)-IF(O679=1,计算结果!B$17,0)</f>
        <v>8.6496789763343962E-3</v>
      </c>
      <c r="Q679" s="2">
        <f t="shared" ca="1" si="52"/>
        <v>5.7013202671014289</v>
      </c>
      <c r="R679" s="3">
        <f ca="1">1-Q679/MAX(Q$2:Q679)</f>
        <v>4.9205403933845981E-2</v>
      </c>
    </row>
    <row r="680" spans="1:18" x14ac:dyDescent="0.15">
      <c r="A680" s="1">
        <v>39380</v>
      </c>
      <c r="B680">
        <v>5549.66</v>
      </c>
      <c r="C680">
        <v>5556.55</v>
      </c>
      <c r="D680" s="22">
        <v>5312.85</v>
      </c>
      <c r="E680" s="22">
        <v>5333.79</v>
      </c>
      <c r="F680" s="16">
        <v>103890714624</v>
      </c>
      <c r="G680" s="3">
        <f t="shared" si="50"/>
        <v>-4.5493834119838761E-2</v>
      </c>
      <c r="H680" s="3">
        <f>1-E680/MAX(E$2:E680)</f>
        <v>9.2460695569318685E-2</v>
      </c>
      <c r="I680" s="44">
        <f>INT((ROW()-2)/计算结果!B$18+1)</f>
        <v>340</v>
      </c>
      <c r="J680" s="3">
        <f ca="1">IF(AND(I680=1,I680&lt;&gt;I679),0,IF(I680&gt;I679,OFFSET(E680,IF(SUM(OFFSET(I680,0,0,计算结果!B$18-1,1))/'000300'!I680=计算结果!B$18,计算结果!B$18-1,SUM(OFFSET(I680,0,0,计算结果!B$18,1))/'000300'!I680-1),0,1,1)/E679-1,J679))</f>
        <v>-3.4574025458078972E-2</v>
      </c>
      <c r="K680" s="34">
        <f ca="1">IF(I680=1,0.02,IF(I680&gt;I679,IF(AND(J680&gt;0,J679&gt;0,MAX(OFFSET(C680,0,0,计算结果!B$18-1,1))&gt;MAX(OFFSET('000300'!C679,0,0,-计算结果!B$18+1,1))),K679+0.02,IF(AND(J680&lt;0,J679&lt;0,MIN(OFFSET(C680,0,0,计算结果!B$18-1,1))&lt;MIN(OFFSET('000300'!C679,0,0,-计算结果!B$18+1,1))),K679+0.02,0.02)),K679))</f>
        <v>0.02</v>
      </c>
      <c r="L680" s="34">
        <f ca="1">IF(I680&lt;&gt;I679,IF(OFFSET(J680,计算结果!B$18,0,1,1)&gt;0,MAX(OFFSET(C680,0,0,计算结果!B$18-1,1)),IF(OFFSET(J680,计算结果!B$18,0,1,1)&lt;0,MIN(OFFSET(D680,0,0,计算结果!B$18-1,1)),L679)),L679)</f>
        <v>5556.55</v>
      </c>
      <c r="M680" s="34">
        <f t="shared" ca="1" si="54"/>
        <v>4565.5863150763544</v>
      </c>
      <c r="N680" s="33" t="str">
        <f t="shared" ca="1" si="53"/>
        <v>买</v>
      </c>
      <c r="O680" s="4" t="str">
        <f t="shared" ca="1" si="51"/>
        <v/>
      </c>
      <c r="P680" s="3">
        <f ca="1">IF(N679="买",E680/E679-1,0)-IF(O680=1,计算结果!B$17,0)</f>
        <v>-4.5493834119838761E-2</v>
      </c>
      <c r="Q680" s="2">
        <f t="shared" ca="1" si="52"/>
        <v>5.4419453486058416</v>
      </c>
      <c r="R680" s="3">
        <f ca="1">1-Q680/MAX(Q$2:Q680)</f>
        <v>9.2460695569318685E-2</v>
      </c>
    </row>
    <row r="681" spans="1:18" x14ac:dyDescent="0.15">
      <c r="A681" s="1">
        <v>39381</v>
      </c>
      <c r="B681">
        <v>5279.1</v>
      </c>
      <c r="C681">
        <v>5428.58</v>
      </c>
      <c r="D681" s="22">
        <v>5266.37</v>
      </c>
      <c r="E681" s="22">
        <v>5394.81</v>
      </c>
      <c r="F681" s="16">
        <v>77283753984</v>
      </c>
      <c r="G681" s="3">
        <f t="shared" si="50"/>
        <v>1.1440270426844812E-2</v>
      </c>
      <c r="H681" s="3">
        <f>1-E681/MAX(E$2:E681)</f>
        <v>8.2078200503641119E-2</v>
      </c>
      <c r="I681" s="44">
        <f>INT((ROW()-2)/计算结果!B$18+1)</f>
        <v>340</v>
      </c>
      <c r="J681" s="3">
        <f ca="1">IF(AND(I681=1,I681&lt;&gt;I680),0,IF(I681&gt;I680,OFFSET(E681,IF(SUM(OFFSET(I681,0,0,计算结果!B$18-1,1))/'000300'!I681=计算结果!B$18,计算结果!B$18-1,SUM(OFFSET(I681,0,0,计算结果!B$18,1))/'000300'!I681-1),0,1,1)/E680-1,J680))</f>
        <v>-3.4574025458078972E-2</v>
      </c>
      <c r="K681" s="34">
        <f ca="1">IF(I681=1,0.02,IF(I681&gt;I680,IF(AND(J681&gt;0,J680&gt;0,MAX(OFFSET(C681,0,0,计算结果!B$18-1,1))&gt;MAX(OFFSET('000300'!C680,0,0,-计算结果!B$18+1,1))),K680+0.02,IF(AND(J681&lt;0,J680&lt;0,MIN(OFFSET(C681,0,0,计算结果!B$18-1,1))&lt;MIN(OFFSET('000300'!C680,0,0,-计算结果!B$18+1,1))),K680+0.02,0.02)),K680))</f>
        <v>0.02</v>
      </c>
      <c r="L681" s="34">
        <f ca="1">IF(I681&lt;&gt;I680,IF(OFFSET(J681,计算结果!B$18,0,1,1)&gt;0,MAX(OFFSET(C681,0,0,计算结果!B$18-1,1)),IF(OFFSET(J681,计算结果!B$18,0,1,1)&lt;0,MIN(OFFSET(D681,0,0,计算结果!B$18-1,1)),L680)),L680)</f>
        <v>5556.55</v>
      </c>
      <c r="M681" s="34">
        <f t="shared" ca="1" si="54"/>
        <v>4565.5863150763544</v>
      </c>
      <c r="N681" s="33" t="str">
        <f t="shared" ca="1" si="53"/>
        <v>买</v>
      </c>
      <c r="O681" s="4" t="str">
        <f t="shared" ca="1" si="51"/>
        <v/>
      </c>
      <c r="P681" s="3">
        <f ca="1">IF(N680="买",E681/E680-1,0)-IF(O681=1,计算结果!B$17,0)</f>
        <v>1.1440270426844812E-2</v>
      </c>
      <c r="Q681" s="2">
        <f t="shared" ca="1" si="52"/>
        <v>5.504202675042003</v>
      </c>
      <c r="R681" s="3">
        <f ca="1">1-Q681/MAX(Q$2:Q681)</f>
        <v>8.2078200503641008E-2</v>
      </c>
    </row>
    <row r="682" spans="1:18" x14ac:dyDescent="0.15">
      <c r="A682" s="1">
        <v>39384</v>
      </c>
      <c r="B682">
        <v>5428.68</v>
      </c>
      <c r="C682">
        <v>5509.35</v>
      </c>
      <c r="D682" s="22">
        <v>5428.68</v>
      </c>
      <c r="E682" s="22">
        <v>5508.36</v>
      </c>
      <c r="F682" s="16">
        <v>72353865728</v>
      </c>
      <c r="G682" s="3">
        <f t="shared" si="50"/>
        <v>2.1048007251413647E-2</v>
      </c>
      <c r="H682" s="3">
        <f>1-E682/MAX(E$2:E682)</f>
        <v>6.2757775811611016E-2</v>
      </c>
      <c r="I682" s="44">
        <f>INT((ROW()-2)/计算结果!B$18+1)</f>
        <v>341</v>
      </c>
      <c r="J682" s="3">
        <f ca="1">IF(AND(I682=1,I682&lt;&gt;I681),0,IF(I682&gt;I681,OFFSET(E682,IF(SUM(OFFSET(I682,0,0,计算结果!B$18-1,1))/'000300'!I682=计算结果!B$18,计算结果!B$18-1,SUM(OFFSET(I682,0,0,计算结果!B$18,1))/'000300'!I682-1),0,1,1)/E681-1,J681))</f>
        <v>3.7306225798498849E-2</v>
      </c>
      <c r="K682" s="34">
        <f ca="1">IF(I682=1,0.02,IF(I682&gt;I681,IF(AND(J682&gt;0,J681&gt;0,MAX(OFFSET(C682,0,0,计算结果!B$18-1,1))&gt;MAX(OFFSET('000300'!C681,0,0,-计算结果!B$18+1,1))),K681+0.02,IF(AND(J682&lt;0,J681&lt;0,MIN(OFFSET(C682,0,0,计算结果!B$18-1,1))&lt;MIN(OFFSET('000300'!C681,0,0,-计算结果!B$18+1,1))),K681+0.02,0.02)),K681))</f>
        <v>0.02</v>
      </c>
      <c r="L682" s="34">
        <f ca="1">IF(I682&lt;&gt;I681,IF(OFFSET(J682,计算结果!B$18,0,1,1)&gt;0,MAX(OFFSET(C682,0,0,计算结果!B$18-1,1)),IF(OFFSET(J682,计算结果!B$18,0,1,1)&lt;0,MIN(OFFSET(D682,0,0,计算结果!B$18-1,1)),L681)),L681)</f>
        <v>5509.35</v>
      </c>
      <c r="M682" s="34">
        <f t="shared" ca="1" si="54"/>
        <v>4584.4615887748269</v>
      </c>
      <c r="N682" s="33" t="str">
        <f t="shared" ca="1" si="53"/>
        <v>买</v>
      </c>
      <c r="O682" s="4" t="str">
        <f t="shared" ca="1" si="51"/>
        <v/>
      </c>
      <c r="P682" s="3">
        <f ca="1">IF(N681="买",E682/E681-1,0)-IF(O682=1,计算结果!B$17,0)</f>
        <v>2.1048007251413647E-2</v>
      </c>
      <c r="Q682" s="2">
        <f t="shared" ca="1" si="52"/>
        <v>5.6200551728595372</v>
      </c>
      <c r="R682" s="3">
        <f ca="1">1-Q682/MAX(Q$2:Q682)</f>
        <v>6.2757775811611016E-2</v>
      </c>
    </row>
    <row r="683" spans="1:18" x14ac:dyDescent="0.15">
      <c r="A683" s="1">
        <v>39385</v>
      </c>
      <c r="B683">
        <v>5529.96</v>
      </c>
      <c r="C683">
        <v>5597.27</v>
      </c>
      <c r="D683" s="22">
        <v>5467.52</v>
      </c>
      <c r="E683" s="22">
        <v>5596.07</v>
      </c>
      <c r="F683" s="16">
        <v>79727984640</v>
      </c>
      <c r="G683" s="3">
        <f t="shared" si="50"/>
        <v>1.5923069661387457E-2</v>
      </c>
      <c r="H683" s="3">
        <f>1-E683/MAX(E$2:E683)</f>
        <v>4.7834002586265578E-2</v>
      </c>
      <c r="I683" s="44">
        <f>INT((ROW()-2)/计算结果!B$18+1)</f>
        <v>341</v>
      </c>
      <c r="J683" s="3">
        <f ca="1">IF(AND(I683=1,I683&lt;&gt;I682),0,IF(I683&gt;I682,OFFSET(E683,IF(SUM(OFFSET(I683,0,0,计算结果!B$18-1,1))/'000300'!I683=计算结果!B$18,计算结果!B$18-1,SUM(OFFSET(I683,0,0,计算结果!B$18,1))/'000300'!I683-1),0,1,1)/E682-1,J682))</f>
        <v>3.7306225798498849E-2</v>
      </c>
      <c r="K683" s="34">
        <f ca="1">IF(I683=1,0.02,IF(I683&gt;I682,IF(AND(J683&gt;0,J682&gt;0,MAX(OFFSET(C683,0,0,计算结果!B$18-1,1))&gt;MAX(OFFSET('000300'!C682,0,0,-计算结果!B$18+1,1))),K682+0.02,IF(AND(J683&lt;0,J682&lt;0,MIN(OFFSET(C683,0,0,计算结果!B$18-1,1))&lt;MIN(OFFSET('000300'!C682,0,0,-计算结果!B$18+1,1))),K682+0.02,0.02)),K682))</f>
        <v>0.02</v>
      </c>
      <c r="L683" s="34">
        <f ca="1">IF(I683&lt;&gt;I682,IF(OFFSET(J683,计算结果!B$18,0,1,1)&gt;0,MAX(OFFSET(C683,0,0,计算结果!B$18-1,1)),IF(OFFSET(J683,计算结果!B$18,0,1,1)&lt;0,MIN(OFFSET(D683,0,0,计算结果!B$18-1,1)),L682)),L682)</f>
        <v>5509.35</v>
      </c>
      <c r="M683" s="34">
        <f t="shared" ca="1" si="54"/>
        <v>4584.4615887748269</v>
      </c>
      <c r="N683" s="33" t="str">
        <f t="shared" ca="1" si="53"/>
        <v>买</v>
      </c>
      <c r="O683" s="4" t="str">
        <f t="shared" ca="1" si="51"/>
        <v/>
      </c>
      <c r="P683" s="3">
        <f ca="1">IF(N682="买",E683/E682-1,0)-IF(O683=1,计算结果!B$17,0)</f>
        <v>1.5923069661387457E-2</v>
      </c>
      <c r="Q683" s="2">
        <f t="shared" ca="1" si="52"/>
        <v>5.7095437028778209</v>
      </c>
      <c r="R683" s="3">
        <f ca="1">1-Q683/MAX(Q$2:Q683)</f>
        <v>4.7834002586265578E-2</v>
      </c>
    </row>
    <row r="684" spans="1:18" x14ac:dyDescent="0.15">
      <c r="A684" s="1">
        <v>39386</v>
      </c>
      <c r="B684">
        <v>5663.76</v>
      </c>
      <c r="C684">
        <v>5691.87</v>
      </c>
      <c r="D684" s="22">
        <v>5590.54</v>
      </c>
      <c r="E684" s="22">
        <v>5688.54</v>
      </c>
      <c r="F684" s="16">
        <v>103782285312</v>
      </c>
      <c r="G684" s="3">
        <f t="shared" si="50"/>
        <v>1.6524096374777253E-2</v>
      </c>
      <c r="H684" s="3">
        <f>1-E684/MAX(E$2:E684)</f>
        <v>3.2100319880215E-2</v>
      </c>
      <c r="I684" s="44">
        <f>INT((ROW()-2)/计算结果!B$18+1)</f>
        <v>342</v>
      </c>
      <c r="J684" s="3">
        <f ca="1">IF(AND(I684=1,I684&lt;&gt;I683),0,IF(I684&gt;I683,OFFSET(E684,IF(SUM(OFFSET(I684,0,0,计算结果!B$18-1,1))/'000300'!I684=计算结果!B$18,计算结果!B$18-1,SUM(OFFSET(I684,0,0,计算结果!B$18,1))/'000300'!I684-1),0,1,1)/E683-1,J683))</f>
        <v>1.6368630127929773E-3</v>
      </c>
      <c r="K684" s="34">
        <f ca="1">IF(I684=1,0.02,IF(I684&gt;I683,IF(AND(J684&gt;0,J683&gt;0,MAX(OFFSET(C684,0,0,计算结果!B$18-1,1))&gt;MAX(OFFSET('000300'!C683,0,0,-计算结果!B$18+1,1))),K683+0.02,IF(AND(J684&lt;0,J683&lt;0,MIN(OFFSET(C684,0,0,计算结果!B$18-1,1))&lt;MIN(OFFSET('000300'!C683,0,0,-计算结果!B$18+1,1))),K683+0.02,0.02)),K683))</f>
        <v>0.04</v>
      </c>
      <c r="L684" s="34">
        <f ca="1">IF(I684&lt;&gt;I683,IF(OFFSET(J684,计算结果!B$18,0,1,1)&gt;0,MAX(OFFSET(C684,0,0,计算结果!B$18-1,1)),IF(OFFSET(J684,计算结果!B$18,0,1,1)&lt;0,MIN(OFFSET(D684,0,0,计算结果!B$18-1,1)),L683)),L683)</f>
        <v>5590.54</v>
      </c>
      <c r="M684" s="34">
        <f t="shared" ca="1" si="54"/>
        <v>4624.7047252238335</v>
      </c>
      <c r="N684" s="33" t="str">
        <f t="shared" ca="1" si="53"/>
        <v>买</v>
      </c>
      <c r="O684" s="4" t="str">
        <f t="shared" ca="1" si="51"/>
        <v/>
      </c>
      <c r="P684" s="3">
        <f ca="1">IF(N683="买",E684/E683-1,0)-IF(O684=1,计算结果!B$17,0)</f>
        <v>1.6524096374777253E-2</v>
      </c>
      <c r="Q684" s="2">
        <f t="shared" ca="1" si="52"/>
        <v>5.8038887532801766</v>
      </c>
      <c r="R684" s="3">
        <f ca="1">1-Q684/MAX(Q$2:Q684)</f>
        <v>3.2100319880215111E-2</v>
      </c>
    </row>
    <row r="685" spans="1:18" x14ac:dyDescent="0.15">
      <c r="A685" s="1">
        <v>39387</v>
      </c>
      <c r="B685">
        <v>5701.49</v>
      </c>
      <c r="C685">
        <v>5702.21</v>
      </c>
      <c r="D685" s="22">
        <v>5604.79</v>
      </c>
      <c r="E685" s="22">
        <v>5605.23</v>
      </c>
      <c r="F685" s="16">
        <v>96342745088</v>
      </c>
      <c r="G685" s="3">
        <f t="shared" si="50"/>
        <v>-1.4645234102247717E-2</v>
      </c>
      <c r="H685" s="3">
        <f>1-E685/MAX(E$2:E685)</f>
        <v>4.627543728306005E-2</v>
      </c>
      <c r="I685" s="44">
        <f>INT((ROW()-2)/计算结果!B$18+1)</f>
        <v>342</v>
      </c>
      <c r="J685" s="3">
        <f ca="1">IF(AND(I685=1,I685&lt;&gt;I684),0,IF(I685&gt;I684,OFFSET(E685,IF(SUM(OFFSET(I685,0,0,计算结果!B$18-1,1))/'000300'!I685=计算结果!B$18,计算结果!B$18-1,SUM(OFFSET(I685,0,0,计算结果!B$18,1))/'000300'!I685-1),0,1,1)/E684-1,J684))</f>
        <v>1.6368630127929773E-3</v>
      </c>
      <c r="K685" s="34">
        <f ca="1">IF(I685=1,0.02,IF(I685&gt;I684,IF(AND(J685&gt;0,J684&gt;0,MAX(OFFSET(C685,0,0,计算结果!B$18-1,1))&gt;MAX(OFFSET('000300'!C684,0,0,-计算结果!B$18+1,1))),K684+0.02,IF(AND(J685&lt;0,J684&lt;0,MIN(OFFSET(C685,0,0,计算结果!B$18-1,1))&lt;MIN(OFFSET('000300'!C684,0,0,-计算结果!B$18+1,1))),K684+0.02,0.02)),K684))</f>
        <v>0.04</v>
      </c>
      <c r="L685" s="34">
        <f ca="1">IF(I685&lt;&gt;I684,IF(OFFSET(J685,计算结果!B$18,0,1,1)&gt;0,MAX(OFFSET(C685,0,0,计算结果!B$18-1,1)),IF(OFFSET(J685,计算结果!B$18,0,1,1)&lt;0,MIN(OFFSET(D685,0,0,计算结果!B$18-1,1)),L684)),L684)</f>
        <v>5590.54</v>
      </c>
      <c r="M685" s="34">
        <f t="shared" ca="1" si="54"/>
        <v>4624.7047252238335</v>
      </c>
      <c r="N685" s="33" t="str">
        <f t="shared" ca="1" si="53"/>
        <v>买</v>
      </c>
      <c r="O685" s="4" t="str">
        <f t="shared" ca="1" si="51"/>
        <v/>
      </c>
      <c r="P685" s="3">
        <f ca="1">IF(N684="买",E685/E684-1,0)-IF(O685=1,计算结果!B$17,0)</f>
        <v>-1.4645234102247717E-2</v>
      </c>
      <c r="Q685" s="2">
        <f t="shared" ca="1" si="52"/>
        <v>5.7188894437849855</v>
      </c>
      <c r="R685" s="3">
        <f ca="1">1-Q685/MAX(Q$2:Q685)</f>
        <v>4.627543728306005E-2</v>
      </c>
    </row>
    <row r="686" spans="1:18" x14ac:dyDescent="0.15">
      <c r="A686" s="1">
        <v>39388</v>
      </c>
      <c r="B686">
        <v>5514.85</v>
      </c>
      <c r="C686">
        <v>5565.66</v>
      </c>
      <c r="D686" s="22">
        <v>5448.99</v>
      </c>
      <c r="E686" s="22">
        <v>5472.93</v>
      </c>
      <c r="F686" s="16">
        <v>93671079936</v>
      </c>
      <c r="G686" s="3">
        <f t="shared" si="50"/>
        <v>-2.3602956524531371E-2</v>
      </c>
      <c r="H686" s="3">
        <f>1-E686/MAX(E$2:E686)</f>
        <v>6.8786156673245724E-2</v>
      </c>
      <c r="I686" s="44">
        <f>INT((ROW()-2)/计算结果!B$18+1)</f>
        <v>343</v>
      </c>
      <c r="J686" s="3">
        <f ca="1">IF(AND(I686=1,I686&lt;&gt;I685),0,IF(I686&gt;I685,OFFSET(E686,IF(SUM(OFFSET(I686,0,0,计算结果!B$18-1,1))/'000300'!I686=计算结果!B$18,计算结果!B$18-1,SUM(OFFSET(I686,0,0,计算结果!B$18,1))/'000300'!I686-1),0,1,1)/E685-1,J685))</f>
        <v>-4.3694906364234676E-2</v>
      </c>
      <c r="K686" s="34">
        <f ca="1">IF(I686=1,0.02,IF(I686&gt;I685,IF(AND(J686&gt;0,J685&gt;0,MAX(OFFSET(C686,0,0,计算结果!B$18-1,1))&gt;MAX(OFFSET('000300'!C685,0,0,-计算结果!B$18+1,1))),K685+0.02,IF(AND(J686&lt;0,J685&lt;0,MIN(OFFSET(C686,0,0,计算结果!B$18-1,1))&lt;MIN(OFFSET('000300'!C685,0,0,-计算结果!B$18+1,1))),K685+0.02,0.02)),K685))</f>
        <v>0.02</v>
      </c>
      <c r="L686" s="34">
        <f ca="1">IF(I686&lt;&gt;I685,IF(OFFSET(J686,计算结果!B$18,0,1,1)&gt;0,MAX(OFFSET(C686,0,0,计算结果!B$18-1,1)),IF(OFFSET(J686,计算结果!B$18,0,1,1)&lt;0,MIN(OFFSET(D686,0,0,计算结果!B$18-1,1)),L685)),L685)</f>
        <v>5448.99</v>
      </c>
      <c r="M686" s="34">
        <f t="shared" ca="1" si="54"/>
        <v>4641.1904307193572</v>
      </c>
      <c r="N686" s="33" t="str">
        <f t="shared" ca="1" si="53"/>
        <v>买</v>
      </c>
      <c r="O686" s="4" t="str">
        <f t="shared" ca="1" si="51"/>
        <v/>
      </c>
      <c r="P686" s="3">
        <f ca="1">IF(N685="买",E686/E685-1,0)-IF(O686=1,计算结果!B$17,0)</f>
        <v>-2.3602956524531371E-2</v>
      </c>
      <c r="Q686" s="2">
        <f t="shared" ca="1" si="52"/>
        <v>5.583906744874727</v>
      </c>
      <c r="R686" s="3">
        <f ca="1">1-Q686/MAX(Q$2:Q686)</f>
        <v>6.8786156673245724E-2</v>
      </c>
    </row>
    <row r="687" spans="1:18" x14ac:dyDescent="0.15">
      <c r="A687" s="1">
        <v>39391</v>
      </c>
      <c r="B687">
        <v>5438.81</v>
      </c>
      <c r="C687">
        <v>5494.62</v>
      </c>
      <c r="D687" s="22">
        <v>5333.38</v>
      </c>
      <c r="E687" s="22">
        <v>5360.31</v>
      </c>
      <c r="F687" s="16">
        <v>74190192640</v>
      </c>
      <c r="G687" s="3">
        <f t="shared" si="50"/>
        <v>-2.0577643054086159E-2</v>
      </c>
      <c r="H687" s="3">
        <f>1-E687/MAX(E$2:E687)</f>
        <v>8.7948342748247366E-2</v>
      </c>
      <c r="I687" s="44">
        <f>INT((ROW()-2)/计算结果!B$18+1)</f>
        <v>343</v>
      </c>
      <c r="J687" s="3">
        <f ca="1">IF(AND(I687=1,I687&lt;&gt;I686),0,IF(I687&gt;I686,OFFSET(E687,IF(SUM(OFFSET(I687,0,0,计算结果!B$18-1,1))/'000300'!I687=计算结果!B$18,计算结果!B$18-1,SUM(OFFSET(I687,0,0,计算结果!B$18,1))/'000300'!I687-1),0,1,1)/E686-1,J686))</f>
        <v>-4.3694906364234676E-2</v>
      </c>
      <c r="K687" s="34">
        <f ca="1">IF(I687=1,0.02,IF(I687&gt;I686,IF(AND(J687&gt;0,J686&gt;0,MAX(OFFSET(C687,0,0,计算结果!B$18-1,1))&gt;MAX(OFFSET('000300'!C686,0,0,-计算结果!B$18+1,1))),K686+0.02,IF(AND(J687&lt;0,J686&lt;0,MIN(OFFSET(C687,0,0,计算结果!B$18-1,1))&lt;MIN(OFFSET('000300'!C686,0,0,-计算结果!B$18+1,1))),K686+0.02,0.02)),K686))</f>
        <v>0.02</v>
      </c>
      <c r="L687" s="34">
        <f ca="1">IF(I687&lt;&gt;I686,IF(OFFSET(J687,计算结果!B$18,0,1,1)&gt;0,MAX(OFFSET(C687,0,0,计算结果!B$18-1,1)),IF(OFFSET(J687,计算结果!B$18,0,1,1)&lt;0,MIN(OFFSET(D687,0,0,计算结果!B$18-1,1)),L686)),L686)</f>
        <v>5448.99</v>
      </c>
      <c r="M687" s="34">
        <f t="shared" ca="1" si="54"/>
        <v>4641.1904307193572</v>
      </c>
      <c r="N687" s="33" t="str">
        <f t="shared" ca="1" si="53"/>
        <v>买</v>
      </c>
      <c r="O687" s="4" t="str">
        <f t="shared" ca="1" si="51"/>
        <v/>
      </c>
      <c r="P687" s="3">
        <f ca="1">IF(N686="买",E687/E686-1,0)-IF(O687=1,计算结果!B$17,0)</f>
        <v>-2.0577643054086159E-2</v>
      </c>
      <c r="Q687" s="2">
        <f t="shared" ca="1" si="52"/>
        <v>5.4690031050313905</v>
      </c>
      <c r="R687" s="3">
        <f ca="1">1-Q687/MAX(Q$2:Q687)</f>
        <v>8.7948342748247366E-2</v>
      </c>
    </row>
    <row r="688" spans="1:18" x14ac:dyDescent="0.15">
      <c r="A688" s="1">
        <v>39392</v>
      </c>
      <c r="B688">
        <v>5331.31</v>
      </c>
      <c r="C688">
        <v>5406.1</v>
      </c>
      <c r="D688" s="22">
        <v>5295.79</v>
      </c>
      <c r="E688" s="22">
        <v>5317.55</v>
      </c>
      <c r="F688" s="16">
        <v>56491532288</v>
      </c>
      <c r="G688" s="3">
        <f t="shared" si="50"/>
        <v>-7.9771505752466165E-3</v>
      </c>
      <c r="H688" s="3">
        <f>1-E688/MAX(E$2:E688)</f>
        <v>9.5223916150547816E-2</v>
      </c>
      <c r="I688" s="44">
        <f>INT((ROW()-2)/计算结果!B$18+1)</f>
        <v>344</v>
      </c>
      <c r="J688" s="3">
        <f ca="1">IF(AND(I688=1,I688&lt;&gt;I687),0,IF(I688&gt;I687,OFFSET(E688,IF(SUM(OFFSET(I688,0,0,计算结果!B$18-1,1))/'000300'!I688=计算结果!B$18,计算结果!B$18-1,SUM(OFFSET(I688,0,0,计算结果!B$18,1))/'000300'!I688-1),0,1,1)/E687-1,J687))</f>
        <v>-1.80586570552832E-3</v>
      </c>
      <c r="K688" s="34">
        <f ca="1">IF(I688=1,0.02,IF(I688&gt;I687,IF(AND(J688&gt;0,J687&gt;0,MAX(OFFSET(C688,0,0,计算结果!B$18-1,1))&gt;MAX(OFFSET('000300'!C687,0,0,-计算结果!B$18+1,1))),K687+0.02,IF(AND(J688&lt;0,J687&lt;0,MIN(OFFSET(C688,0,0,计算结果!B$18-1,1))&lt;MIN(OFFSET('000300'!C687,0,0,-计算结果!B$18+1,1))),K687+0.02,0.02)),K687))</f>
        <v>0.04</v>
      </c>
      <c r="L688" s="34">
        <f ca="1">IF(I688&lt;&gt;I687,IF(OFFSET(J688,计算结果!B$18,0,1,1)&gt;0,MAX(OFFSET(C688,0,0,计算结果!B$18-1,1)),IF(OFFSET(J688,计算结果!B$18,0,1,1)&lt;0,MIN(OFFSET(D688,0,0,计算结果!B$18-1,1)),L687)),L687)</f>
        <v>5295.79</v>
      </c>
      <c r="M688" s="34">
        <f t="shared" ca="1" si="54"/>
        <v>4667.3744134905828</v>
      </c>
      <c r="N688" s="33" t="str">
        <f t="shared" ca="1" si="53"/>
        <v>买</v>
      </c>
      <c r="O688" s="4" t="str">
        <f t="shared" ca="1" si="51"/>
        <v/>
      </c>
      <c r="P688" s="3">
        <f ca="1">IF(N687="买",E688/E687-1,0)-IF(O688=1,计算结果!B$17,0)</f>
        <v>-7.9771505752466165E-3</v>
      </c>
      <c r="Q688" s="2">
        <f t="shared" ca="1" si="52"/>
        <v>5.4253760437660636</v>
      </c>
      <c r="R688" s="3">
        <f ca="1">1-Q688/MAX(Q$2:Q688)</f>
        <v>9.5223916150547816E-2</v>
      </c>
    </row>
    <row r="689" spans="1:18" x14ac:dyDescent="0.15">
      <c r="A689" s="1">
        <v>39393</v>
      </c>
      <c r="B689">
        <v>5348.56</v>
      </c>
      <c r="C689">
        <v>5388.64</v>
      </c>
      <c r="D689" s="22">
        <v>5231.6099999999997</v>
      </c>
      <c r="E689" s="22">
        <v>5350.63</v>
      </c>
      <c r="F689" s="16">
        <v>59639209984</v>
      </c>
      <c r="G689" s="3">
        <f t="shared" si="50"/>
        <v>6.2209100055476974E-3</v>
      </c>
      <c r="H689" s="3">
        <f>1-E689/MAX(E$2:E689)</f>
        <v>8.9595385557748486E-2</v>
      </c>
      <c r="I689" s="44">
        <f>INT((ROW()-2)/计算结果!B$18+1)</f>
        <v>344</v>
      </c>
      <c r="J689" s="3">
        <f ca="1">IF(AND(I689=1,I689&lt;&gt;I688),0,IF(I689&gt;I688,OFFSET(E689,IF(SUM(OFFSET(I689,0,0,计算结果!B$18-1,1))/'000300'!I689=计算结果!B$18,计算结果!B$18-1,SUM(OFFSET(I689,0,0,计算结果!B$18,1))/'000300'!I689-1),0,1,1)/E688-1,J688))</f>
        <v>-1.80586570552832E-3</v>
      </c>
      <c r="K689" s="34">
        <f ca="1">IF(I689=1,0.02,IF(I689&gt;I688,IF(AND(J689&gt;0,J688&gt;0,MAX(OFFSET(C689,0,0,计算结果!B$18-1,1))&gt;MAX(OFFSET('000300'!C688,0,0,-计算结果!B$18+1,1))),K688+0.02,IF(AND(J689&lt;0,J688&lt;0,MIN(OFFSET(C689,0,0,计算结果!B$18-1,1))&lt;MIN(OFFSET('000300'!C688,0,0,-计算结果!B$18+1,1))),K688+0.02,0.02)),K688))</f>
        <v>0.04</v>
      </c>
      <c r="L689" s="34">
        <f ca="1">IF(I689&lt;&gt;I688,IF(OFFSET(J689,计算结果!B$18,0,1,1)&gt;0,MAX(OFFSET(C689,0,0,计算结果!B$18-1,1)),IF(OFFSET(J689,计算结果!B$18,0,1,1)&lt;0,MIN(OFFSET(D689,0,0,计算结果!B$18-1,1)),L688)),L688)</f>
        <v>5295.79</v>
      </c>
      <c r="M689" s="34">
        <f t="shared" ca="1" si="54"/>
        <v>4667.3744134905828</v>
      </c>
      <c r="N689" s="33" t="str">
        <f t="shared" ca="1" si="53"/>
        <v>买</v>
      </c>
      <c r="O689" s="4" t="str">
        <f t="shared" ca="1" si="51"/>
        <v/>
      </c>
      <c r="P689" s="3">
        <f ca="1">IF(N688="买",E689/E688-1,0)-IF(O689=1,计算结果!B$17,0)</f>
        <v>6.2209100055476974E-3</v>
      </c>
      <c r="Q689" s="2">
        <f t="shared" ca="1" si="52"/>
        <v>5.4591268198805869</v>
      </c>
      <c r="R689" s="3">
        <f ca="1">1-Q689/MAX(Q$2:Q689)</f>
        <v>8.9595385557748486E-2</v>
      </c>
    </row>
    <row r="690" spans="1:18" x14ac:dyDescent="0.15">
      <c r="A690" s="1">
        <v>39394</v>
      </c>
      <c r="B690">
        <v>5321.86</v>
      </c>
      <c r="C690">
        <v>5321.86</v>
      </c>
      <c r="D690" s="22">
        <v>5090.96</v>
      </c>
      <c r="E690" s="22">
        <v>5093.67</v>
      </c>
      <c r="F690" s="16">
        <v>72978743296</v>
      </c>
      <c r="G690" s="3">
        <f t="shared" si="50"/>
        <v>-4.8024251349841007E-2</v>
      </c>
      <c r="H690" s="3">
        <f>1-E690/MAX(E$2:E690)</f>
        <v>0.13331688559177834</v>
      </c>
      <c r="I690" s="44">
        <f>INT((ROW()-2)/计算结果!B$18+1)</f>
        <v>345</v>
      </c>
      <c r="J690" s="3">
        <f ca="1">IF(AND(I690=1,I690&lt;&gt;I689),0,IF(I690&gt;I689,OFFSET(E690,IF(SUM(OFFSET(I690,0,0,计算结果!B$18-1,1))/'000300'!I690=计算结果!B$18,计算结果!B$18-1,SUM(OFFSET(I690,0,0,计算结果!B$18,1))/'000300'!I690-1),0,1,1)/E689-1,J689))</f>
        <v>-5.7957661060473176E-2</v>
      </c>
      <c r="K690" s="34">
        <f ca="1">IF(I690=1,0.02,IF(I690&gt;I689,IF(AND(J690&gt;0,J689&gt;0,MAX(OFFSET(C690,0,0,计算结果!B$18-1,1))&gt;MAX(OFFSET('000300'!C689,0,0,-计算结果!B$18+1,1))),K689+0.02,IF(AND(J690&lt;0,J689&lt;0,MIN(OFFSET(C690,0,0,计算结果!B$18-1,1))&lt;MIN(OFFSET('000300'!C689,0,0,-计算结果!B$18+1,1))),K689+0.02,0.02)),K689))</f>
        <v>0.06</v>
      </c>
      <c r="L690" s="34">
        <f ca="1">IF(I690&lt;&gt;I689,IF(OFFSET(J690,计算结果!B$18,0,1,1)&gt;0,MAX(OFFSET(C690,0,0,计算结果!B$18-1,1)),IF(OFFSET(J690,计算结果!B$18,0,1,1)&lt;0,MIN(OFFSET(D690,0,0,计算结果!B$18-1,1)),L689)),L689)</f>
        <v>5090.96</v>
      </c>
      <c r="M690" s="34">
        <f t="shared" ca="1" si="54"/>
        <v>4692.7895486811476</v>
      </c>
      <c r="N690" s="33" t="str">
        <f t="shared" ca="1" si="53"/>
        <v>买</v>
      </c>
      <c r="O690" s="4" t="str">
        <f t="shared" ca="1" si="51"/>
        <v/>
      </c>
      <c r="P690" s="3">
        <f ca="1">IF(N689="买",E690/E689-1,0)-IF(O690=1,计算结果!B$17,0)</f>
        <v>-4.8024251349841007E-2</v>
      </c>
      <c r="Q690" s="2">
        <f t="shared" ca="1" si="52"/>
        <v>5.1969563413319833</v>
      </c>
      <c r="R690" s="3">
        <f ca="1">1-Q690/MAX(Q$2:Q690)</f>
        <v>0.13331688559177834</v>
      </c>
    </row>
    <row r="691" spans="1:18" x14ac:dyDescent="0.15">
      <c r="A691" s="1">
        <v>39395</v>
      </c>
      <c r="B691">
        <v>5042.76</v>
      </c>
      <c r="C691">
        <v>5129.1099999999997</v>
      </c>
      <c r="D691" s="22">
        <v>4962.3</v>
      </c>
      <c r="E691" s="22">
        <v>5040.5200000000004</v>
      </c>
      <c r="F691" s="16">
        <v>67968651264</v>
      </c>
      <c r="G691" s="3">
        <f t="shared" si="50"/>
        <v>-1.0434519707794077E-2</v>
      </c>
      <c r="H691" s="3">
        <f>1-E691/MAX(E$2:E691)</f>
        <v>0.14236030762948337</v>
      </c>
      <c r="I691" s="44">
        <f>INT((ROW()-2)/计算结果!B$18+1)</f>
        <v>345</v>
      </c>
      <c r="J691" s="3">
        <f ca="1">IF(AND(I691=1,I691&lt;&gt;I690),0,IF(I691&gt;I690,OFFSET(E691,IF(SUM(OFFSET(I691,0,0,计算结果!B$18-1,1))/'000300'!I691=计算结果!B$18,计算结果!B$18-1,SUM(OFFSET(I691,0,0,计算结果!B$18,1))/'000300'!I691-1),0,1,1)/E690-1,J690))</f>
        <v>-5.7957661060473176E-2</v>
      </c>
      <c r="K691" s="34">
        <f ca="1">IF(I691=1,0.02,IF(I691&gt;I690,IF(AND(J691&gt;0,J690&gt;0,MAX(OFFSET(C691,0,0,计算结果!B$18-1,1))&gt;MAX(OFFSET('000300'!C690,0,0,-计算结果!B$18+1,1))),K690+0.02,IF(AND(J691&lt;0,J690&lt;0,MIN(OFFSET(C691,0,0,计算结果!B$18-1,1))&lt;MIN(OFFSET('000300'!C690,0,0,-计算结果!B$18+1,1))),K690+0.02,0.02)),K690))</f>
        <v>0.06</v>
      </c>
      <c r="L691" s="34">
        <f ca="1">IF(I691&lt;&gt;I690,IF(OFFSET(J691,计算结果!B$18,0,1,1)&gt;0,MAX(OFFSET(C691,0,0,计算结果!B$18-1,1)),IF(OFFSET(J691,计算结果!B$18,0,1,1)&lt;0,MIN(OFFSET(D691,0,0,计算结果!B$18-1,1)),L690)),L690)</f>
        <v>5090.96</v>
      </c>
      <c r="M691" s="34">
        <f t="shared" ca="1" si="54"/>
        <v>4692.7895486811476</v>
      </c>
      <c r="N691" s="33" t="str">
        <f t="shared" ca="1" si="53"/>
        <v>买</v>
      </c>
      <c r="O691" s="4" t="str">
        <f t="shared" ca="1" si="51"/>
        <v/>
      </c>
      <c r="P691" s="3">
        <f ca="1">IF(N690="买",E691/E690-1,0)-IF(O691=1,计算结果!B$17,0)</f>
        <v>-1.0434519707794077E-2</v>
      </c>
      <c r="Q691" s="2">
        <f t="shared" ca="1" si="52"/>
        <v>5.1427285979678095</v>
      </c>
      <c r="R691" s="3">
        <f ca="1">1-Q691/MAX(Q$2:Q691)</f>
        <v>0.14236030762948326</v>
      </c>
    </row>
    <row r="692" spans="1:18" x14ac:dyDescent="0.15">
      <c r="A692" s="1">
        <v>39398</v>
      </c>
      <c r="B692">
        <v>4916.82</v>
      </c>
      <c r="C692">
        <v>5018.1099999999997</v>
      </c>
      <c r="D692" s="22">
        <v>4795.43</v>
      </c>
      <c r="E692" s="22">
        <v>4978.25</v>
      </c>
      <c r="F692" s="16">
        <v>75901042688</v>
      </c>
      <c r="G692" s="3">
        <f t="shared" si="50"/>
        <v>-1.2353884123066705E-2</v>
      </c>
      <c r="H692" s="3">
        <f>1-E692/MAX(E$2:E692)</f>
        <v>0.1529554890083713</v>
      </c>
      <c r="I692" s="44">
        <f>INT((ROW()-2)/计算结果!B$18+1)</f>
        <v>346</v>
      </c>
      <c r="J692" s="3">
        <f ca="1">IF(AND(I692=1,I692&lt;&gt;I691),0,IF(I692&gt;I691,OFFSET(E692,IF(SUM(OFFSET(I692,0,0,计算结果!B$18-1,1))/'000300'!I692=计算结果!B$18,计算结果!B$18-1,SUM(OFFSET(I692,0,0,计算结果!B$18,1))/'000300'!I692-1),0,1,1)/E691-1,J691))</f>
        <v>-2.0093164990913737E-2</v>
      </c>
      <c r="K692" s="34">
        <f ca="1">IF(I692=1,0.02,IF(I692&gt;I691,IF(AND(J692&gt;0,J691&gt;0,MAX(OFFSET(C692,0,0,计算结果!B$18-1,1))&gt;MAX(OFFSET('000300'!C691,0,0,-计算结果!B$18+1,1))),K691+0.02,IF(AND(J692&lt;0,J691&lt;0,MIN(OFFSET(C692,0,0,计算结果!B$18-1,1))&lt;MIN(OFFSET('000300'!C691,0,0,-计算结果!B$18+1,1))),K691+0.02,0.02)),K691))</f>
        <v>0.08</v>
      </c>
      <c r="L692" s="34">
        <f ca="1">IF(I692&lt;&gt;I691,IF(OFFSET(J692,计算结果!B$18,0,1,1)&gt;0,MAX(OFFSET(C692,0,0,计算结果!B$18-1,1)),IF(OFFSET(J692,计算结果!B$18,0,1,1)&lt;0,MIN(OFFSET(D692,0,0,计算结果!B$18-1,1)),L691)),L691)</f>
        <v>5018.1099999999997</v>
      </c>
      <c r="M692" s="34">
        <f t="shared" ca="1" si="54"/>
        <v>4718.8151847866557</v>
      </c>
      <c r="N692" s="33" t="str">
        <f t="shared" ca="1" si="53"/>
        <v>买</v>
      </c>
      <c r="O692" s="4" t="str">
        <f t="shared" ca="1" si="51"/>
        <v/>
      </c>
      <c r="P692" s="3">
        <f ca="1">IF(N691="买",E692/E691-1,0)-IF(O692=1,计算结果!B$17,0)</f>
        <v>-1.2353884123066705E-2</v>
      </c>
      <c r="Q692" s="2">
        <f t="shared" ca="1" si="52"/>
        <v>5.0791959247921339</v>
      </c>
      <c r="R692" s="3">
        <f ca="1">1-Q692/MAX(Q$2:Q692)</f>
        <v>0.15295548900837119</v>
      </c>
    </row>
    <row r="693" spans="1:18" x14ac:dyDescent="0.15">
      <c r="A693" s="1">
        <v>39399</v>
      </c>
      <c r="B693">
        <v>5024.5200000000004</v>
      </c>
      <c r="C693">
        <v>5082.6400000000003</v>
      </c>
      <c r="D693" s="22">
        <v>4866.16</v>
      </c>
      <c r="E693" s="22">
        <v>4939.24</v>
      </c>
      <c r="F693" s="16">
        <v>74714824704</v>
      </c>
      <c r="G693" s="3">
        <f t="shared" si="50"/>
        <v>-7.8360869783559162E-3</v>
      </c>
      <c r="H693" s="3">
        <f>1-E693/MAX(E$2:E693)</f>
        <v>0.15959300347104066</v>
      </c>
      <c r="I693" s="44">
        <f>INT((ROW()-2)/计算结果!B$18+1)</f>
        <v>346</v>
      </c>
      <c r="J693" s="3">
        <f ca="1">IF(AND(I693=1,I693&lt;&gt;I692),0,IF(I693&gt;I692,OFFSET(E693,IF(SUM(OFFSET(I693,0,0,计算结果!B$18-1,1))/'000300'!I693=计算结果!B$18,计算结果!B$18-1,SUM(OFFSET(I693,0,0,计算结果!B$18,1))/'000300'!I693-1),0,1,1)/E692-1,J692))</f>
        <v>-2.0093164990913737E-2</v>
      </c>
      <c r="K693" s="34">
        <f ca="1">IF(I693=1,0.02,IF(I693&gt;I692,IF(AND(J693&gt;0,J692&gt;0,MAX(OFFSET(C693,0,0,计算结果!B$18-1,1))&gt;MAX(OFFSET('000300'!C692,0,0,-计算结果!B$18+1,1))),K692+0.02,IF(AND(J693&lt;0,J692&lt;0,MIN(OFFSET(C693,0,0,计算结果!B$18-1,1))&lt;MIN(OFFSET('000300'!C692,0,0,-计算结果!B$18+1,1))),K692+0.02,0.02)),K692))</f>
        <v>0.08</v>
      </c>
      <c r="L693" s="34">
        <f ca="1">IF(I693&lt;&gt;I692,IF(OFFSET(J693,计算结果!B$18,0,1,1)&gt;0,MAX(OFFSET(C693,0,0,计算结果!B$18-1,1)),IF(OFFSET(J693,计算结果!B$18,0,1,1)&lt;0,MIN(OFFSET(D693,0,0,计算结果!B$18-1,1)),L692)),L692)</f>
        <v>5018.1099999999997</v>
      </c>
      <c r="M693" s="34">
        <f t="shared" ca="1" si="54"/>
        <v>4718.8151847866557</v>
      </c>
      <c r="N693" s="33" t="str">
        <f t="shared" ca="1" si="53"/>
        <v>买</v>
      </c>
      <c r="O693" s="4" t="str">
        <f t="shared" ca="1" si="51"/>
        <v/>
      </c>
      <c r="P693" s="3">
        <f ca="1">IF(N692="买",E693/E692-1,0)-IF(O693=1,计算结果!B$17,0)</f>
        <v>-7.8360869783559162E-3</v>
      </c>
      <c r="Q693" s="2">
        <f t="shared" ca="1" si="52"/>
        <v>5.039394903745352</v>
      </c>
      <c r="R693" s="3">
        <f ca="1">1-Q693/MAX(Q$2:Q693)</f>
        <v>0.15959300347104044</v>
      </c>
    </row>
    <row r="694" spans="1:18" x14ac:dyDescent="0.15">
      <c r="A694" s="1">
        <v>39400</v>
      </c>
      <c r="B694">
        <v>5013.78</v>
      </c>
      <c r="C694">
        <v>5147.01</v>
      </c>
      <c r="D694" s="22">
        <v>4924.82</v>
      </c>
      <c r="E694" s="22">
        <v>5145.8900000000003</v>
      </c>
      <c r="F694" s="16">
        <v>73449660416</v>
      </c>
      <c r="G694" s="3">
        <f t="shared" si="50"/>
        <v>4.1838420485742933E-2</v>
      </c>
      <c r="H694" s="3">
        <f>1-E694/MAX(E$2:E694)</f>
        <v>0.12443170217110178</v>
      </c>
      <c r="I694" s="44">
        <f>INT((ROW()-2)/计算结果!B$18+1)</f>
        <v>347</v>
      </c>
      <c r="J694" s="3">
        <f ca="1">IF(AND(I694=1,I694&lt;&gt;I693),0,IF(I694&gt;I693,OFFSET(E694,IF(SUM(OFFSET(I694,0,0,计算结果!B$18-1,1))/'000300'!I694=计算结果!B$18,计算结果!B$18-1,SUM(OFFSET(I694,0,0,计算结果!B$18,1))/'000300'!I694-1),0,1,1)/E693-1,J693))</f>
        <v>2.8723042411383126E-2</v>
      </c>
      <c r="K694" s="34">
        <f ca="1">IF(I694=1,0.02,IF(I694&gt;I693,IF(AND(J694&gt;0,J693&gt;0,MAX(OFFSET(C694,0,0,计算结果!B$18-1,1))&gt;MAX(OFFSET('000300'!C693,0,0,-计算结果!B$18+1,1))),K693+0.02,IF(AND(J694&lt;0,J693&lt;0,MIN(OFFSET(C694,0,0,计算结果!B$18-1,1))&lt;MIN(OFFSET('000300'!C693,0,0,-计算结果!B$18+1,1))),K693+0.02,0.02)),K693))</f>
        <v>0.02</v>
      </c>
      <c r="L694" s="34">
        <f ca="1">IF(I694&lt;&gt;I693,IF(OFFSET(J694,计算结果!B$18,0,1,1)&gt;0,MAX(OFFSET(C694,0,0,计算结果!B$18-1,1)),IF(OFFSET(J694,计算结果!B$18,0,1,1)&lt;0,MIN(OFFSET(D694,0,0,计算结果!B$18-1,1)),L693)),L693)</f>
        <v>4924.82</v>
      </c>
      <c r="M694" s="34">
        <f t="shared" ca="1" si="54"/>
        <v>4722.9352810909222</v>
      </c>
      <c r="N694" s="33" t="str">
        <f t="shared" ca="1" si="53"/>
        <v>买</v>
      </c>
      <c r="O694" s="4" t="str">
        <f t="shared" ca="1" si="51"/>
        <v/>
      </c>
      <c r="P694" s="3">
        <f ca="1">IF(N693="买",E694/E693-1,0)-IF(O694=1,计算结果!B$17,0)</f>
        <v>4.1838420485742933E-2</v>
      </c>
      <c r="Q694" s="2">
        <f t="shared" ca="1" si="52"/>
        <v>5.2502352267219603</v>
      </c>
      <c r="R694" s="3">
        <f ca="1">1-Q694/MAX(Q$2:Q694)</f>
        <v>0.12443170217110155</v>
      </c>
    </row>
    <row r="695" spans="1:18" x14ac:dyDescent="0.15">
      <c r="A695" s="1">
        <v>39401</v>
      </c>
      <c r="B695">
        <v>5129.8100000000004</v>
      </c>
      <c r="C695">
        <v>5170.97</v>
      </c>
      <c r="D695" s="22">
        <v>5069.5200000000004</v>
      </c>
      <c r="E695" s="22">
        <v>5081.1099999999997</v>
      </c>
      <c r="F695" s="16">
        <v>66609045504</v>
      </c>
      <c r="G695" s="3">
        <f t="shared" si="50"/>
        <v>-1.25886872824722E-2</v>
      </c>
      <c r="H695" s="3">
        <f>1-E695/MAX(E$2:E695)</f>
        <v>0.13545395766691626</v>
      </c>
      <c r="I695" s="44">
        <f>INT((ROW()-2)/计算结果!B$18+1)</f>
        <v>347</v>
      </c>
      <c r="J695" s="3">
        <f ca="1">IF(AND(I695=1,I695&lt;&gt;I694),0,IF(I695&gt;I694,OFFSET(E695,IF(SUM(OFFSET(I695,0,0,计算结果!B$18-1,1))/'000300'!I695=计算结果!B$18,计算结果!B$18-1,SUM(OFFSET(I695,0,0,计算结果!B$18,1))/'000300'!I695-1),0,1,1)/E694-1,J694))</f>
        <v>2.8723042411383126E-2</v>
      </c>
      <c r="K695" s="34">
        <f ca="1">IF(I695=1,0.02,IF(I695&gt;I694,IF(AND(J695&gt;0,J694&gt;0,MAX(OFFSET(C695,0,0,计算结果!B$18-1,1))&gt;MAX(OFFSET('000300'!C694,0,0,-计算结果!B$18+1,1))),K694+0.02,IF(AND(J695&lt;0,J694&lt;0,MIN(OFFSET(C695,0,0,计算结果!B$18-1,1))&lt;MIN(OFFSET('000300'!C694,0,0,-计算结果!B$18+1,1))),K694+0.02,0.02)),K694))</f>
        <v>0.02</v>
      </c>
      <c r="L695" s="34">
        <f ca="1">IF(I695&lt;&gt;I694,IF(OFFSET(J695,计算结果!B$18,0,1,1)&gt;0,MAX(OFFSET(C695,0,0,计算结果!B$18-1,1)),IF(OFFSET(J695,计算结果!B$18,0,1,1)&lt;0,MIN(OFFSET(D695,0,0,计算结果!B$18-1,1)),L694)),L694)</f>
        <v>4924.82</v>
      </c>
      <c r="M695" s="34">
        <f t="shared" ca="1" si="54"/>
        <v>4722.9352810909222</v>
      </c>
      <c r="N695" s="33" t="str">
        <f t="shared" ca="1" si="53"/>
        <v>买</v>
      </c>
      <c r="O695" s="4" t="str">
        <f t="shared" ca="1" si="51"/>
        <v/>
      </c>
      <c r="P695" s="3">
        <f ca="1">IF(N694="买",E695/E694-1,0)-IF(O695=1,计算结果!B$17,0)</f>
        <v>-1.25886872824722E-2</v>
      </c>
      <c r="Q695" s="2">
        <f t="shared" ca="1" si="52"/>
        <v>5.1841416572933383</v>
      </c>
      <c r="R695" s="3">
        <f ca="1">1-Q695/MAX(Q$2:Q695)</f>
        <v>0.13545395766691593</v>
      </c>
    </row>
    <row r="696" spans="1:18" x14ac:dyDescent="0.15">
      <c r="A696" s="1">
        <v>39402</v>
      </c>
      <c r="B696">
        <v>4999.84</v>
      </c>
      <c r="C696">
        <v>5021.71</v>
      </c>
      <c r="D696" s="22">
        <v>4917.49</v>
      </c>
      <c r="E696" s="22">
        <v>5007.66</v>
      </c>
      <c r="F696" s="16">
        <v>47079247872</v>
      </c>
      <c r="G696" s="3">
        <f t="shared" si="50"/>
        <v>-1.4455502833042311E-2</v>
      </c>
      <c r="H696" s="3">
        <f>1-E696/MAX(E$2:E696)</f>
        <v>0.1479514054311577</v>
      </c>
      <c r="I696" s="44">
        <f>INT((ROW()-2)/计算结果!B$18+1)</f>
        <v>348</v>
      </c>
      <c r="J696" s="3">
        <f ca="1">IF(AND(I696=1,I696&lt;&gt;I695),0,IF(I696&gt;I695,OFFSET(E696,IF(SUM(OFFSET(I696,0,0,计算结果!B$18-1,1))/'000300'!I696=计算结果!B$18,计算结果!B$18-1,SUM(OFFSET(I696,0,0,计算结果!B$18,1))/'000300'!I696-1),0,1,1)/E695-1,J695))</f>
        <v>-1.7061232683409644E-2</v>
      </c>
      <c r="K696" s="34">
        <f ca="1">IF(I696=1,0.02,IF(I696&gt;I695,IF(AND(J696&gt;0,J695&gt;0,MAX(OFFSET(C696,0,0,计算结果!B$18-1,1))&gt;MAX(OFFSET('000300'!C695,0,0,-计算结果!B$18+1,1))),K695+0.02,IF(AND(J696&lt;0,J695&lt;0,MIN(OFFSET(C696,0,0,计算结果!B$18-1,1))&lt;MIN(OFFSET('000300'!C695,0,0,-计算结果!B$18+1,1))),K695+0.02,0.02)),K695))</f>
        <v>0.02</v>
      </c>
      <c r="L696" s="34">
        <f ca="1">IF(I696&lt;&gt;I695,IF(OFFSET(J696,计算结果!B$18,0,1,1)&gt;0,MAX(OFFSET(C696,0,0,计算结果!B$18-1,1)),IF(OFFSET(J696,计算结果!B$18,0,1,1)&lt;0,MIN(OFFSET(D696,0,0,计算结果!B$18-1,1)),L695)),L695)</f>
        <v>5021.71</v>
      </c>
      <c r="M696" s="34">
        <f t="shared" ca="1" si="54"/>
        <v>4728.910775469104</v>
      </c>
      <c r="N696" s="33" t="str">
        <f t="shared" ca="1" si="53"/>
        <v>买</v>
      </c>
      <c r="O696" s="4" t="str">
        <f t="shared" ca="1" si="51"/>
        <v/>
      </c>
      <c r="P696" s="3">
        <f ca="1">IF(N695="买",E696/E695-1,0)-IF(O696=1,计算结果!B$17,0)</f>
        <v>-1.4455502833042311E-2</v>
      </c>
      <c r="Q696" s="2">
        <f t="shared" ca="1" si="52"/>
        <v>5.1092022828794414</v>
      </c>
      <c r="R696" s="3">
        <f ca="1">1-Q696/MAX(Q$2:Q696)</f>
        <v>0.14795140543115748</v>
      </c>
    </row>
    <row r="697" spans="1:18" x14ac:dyDescent="0.15">
      <c r="A697" s="1">
        <v>39405</v>
      </c>
      <c r="B697">
        <v>5017.3999999999996</v>
      </c>
      <c r="C697">
        <v>5033.95</v>
      </c>
      <c r="D697" s="22">
        <v>4968.7299999999996</v>
      </c>
      <c r="E697" s="22">
        <v>4994.42</v>
      </c>
      <c r="F697" s="16">
        <v>48969994240</v>
      </c>
      <c r="G697" s="3">
        <f t="shared" si="50"/>
        <v>-2.6439494694128207E-3</v>
      </c>
      <c r="H697" s="3">
        <f>1-E697/MAX(E$2:E697)</f>
        <v>0.15020417886068194</v>
      </c>
      <c r="I697" s="44">
        <f>INT((ROW()-2)/计算结果!B$18+1)</f>
        <v>348</v>
      </c>
      <c r="J697" s="3">
        <f ca="1">IF(AND(I697=1,I697&lt;&gt;I696),0,IF(I697&gt;I696,OFFSET(E697,IF(SUM(OFFSET(I697,0,0,计算结果!B$18-1,1))/'000300'!I697=计算结果!B$18,计算结果!B$18-1,SUM(OFFSET(I697,0,0,计算结果!B$18,1))/'000300'!I697-1),0,1,1)/E696-1,J696))</f>
        <v>-1.7061232683409644E-2</v>
      </c>
      <c r="K697" s="34">
        <f ca="1">IF(I697=1,0.02,IF(I697&gt;I696,IF(AND(J697&gt;0,J696&gt;0,MAX(OFFSET(C697,0,0,计算结果!B$18-1,1))&gt;MAX(OFFSET('000300'!C696,0,0,-计算结果!B$18+1,1))),K696+0.02,IF(AND(J697&lt;0,J696&lt;0,MIN(OFFSET(C697,0,0,计算结果!B$18-1,1))&lt;MIN(OFFSET('000300'!C696,0,0,-计算结果!B$18+1,1))),K696+0.02,0.02)),K696))</f>
        <v>0.02</v>
      </c>
      <c r="L697" s="34">
        <f ca="1">IF(I697&lt;&gt;I696,IF(OFFSET(J697,计算结果!B$18,0,1,1)&gt;0,MAX(OFFSET(C697,0,0,计算结果!B$18-1,1)),IF(OFFSET(J697,计算结果!B$18,0,1,1)&lt;0,MIN(OFFSET(D697,0,0,计算结果!B$18-1,1)),L696)),L696)</f>
        <v>5021.71</v>
      </c>
      <c r="M697" s="34">
        <f t="shared" ca="1" si="54"/>
        <v>4728.910775469104</v>
      </c>
      <c r="N697" s="33" t="str">
        <f t="shared" ca="1" si="53"/>
        <v>买</v>
      </c>
      <c r="O697" s="4" t="str">
        <f t="shared" ca="1" si="51"/>
        <v/>
      </c>
      <c r="P697" s="3">
        <f ca="1">IF(N696="买",E697/E696-1,0)-IF(O697=1,计算结果!B$17,0)</f>
        <v>-2.6439494694128207E-3</v>
      </c>
      <c r="Q697" s="2">
        <f t="shared" ca="1" si="52"/>
        <v>5.0956938102144997</v>
      </c>
      <c r="R697" s="3">
        <f ca="1">1-Q697/MAX(Q$2:Q697)</f>
        <v>0.1502041788606816</v>
      </c>
    </row>
    <row r="698" spans="1:18" x14ac:dyDescent="0.15">
      <c r="A698" s="1">
        <v>39406</v>
      </c>
      <c r="B698">
        <v>4964.5600000000004</v>
      </c>
      <c r="C698">
        <v>5099.5200000000004</v>
      </c>
      <c r="D698" s="22">
        <v>4916.47</v>
      </c>
      <c r="E698" s="22">
        <v>5069.38</v>
      </c>
      <c r="F698" s="16">
        <v>66536136704</v>
      </c>
      <c r="G698" s="3">
        <f t="shared" si="50"/>
        <v>1.5008749764737539E-2</v>
      </c>
      <c r="H698" s="3">
        <f>1-E698/MAX(E$2:E698)</f>
        <v>0.13744980603008228</v>
      </c>
      <c r="I698" s="44">
        <f>INT((ROW()-2)/计算结果!B$18+1)</f>
        <v>349</v>
      </c>
      <c r="J698" s="3">
        <f ca="1">IF(AND(I698=1,I698&lt;&gt;I697),0,IF(I698&gt;I697,OFFSET(E698,IF(SUM(OFFSET(I698,0,0,计算结果!B$18-1,1))/'000300'!I698=计算结果!B$18,计算结果!B$18-1,SUM(OFFSET(I698,0,0,计算结果!B$18,1))/'000300'!I698-1),0,1,1)/E697-1,J697))</f>
        <v>6.4071503798235341E-4</v>
      </c>
      <c r="K698" s="34">
        <f ca="1">IF(I698=1,0.02,IF(I698&gt;I697,IF(AND(J698&gt;0,J697&gt;0,MAX(OFFSET(C698,0,0,计算结果!B$18-1,1))&gt;MAX(OFFSET('000300'!C697,0,0,-计算结果!B$18+1,1))),K697+0.02,IF(AND(J698&lt;0,J697&lt;0,MIN(OFFSET(C698,0,0,计算结果!B$18-1,1))&lt;MIN(OFFSET('000300'!C697,0,0,-计算结果!B$18+1,1))),K697+0.02,0.02)),K697))</f>
        <v>0.02</v>
      </c>
      <c r="L698" s="34">
        <f ca="1">IF(I698&lt;&gt;I697,IF(OFFSET(J698,计算结果!B$18,0,1,1)&gt;0,MAX(OFFSET(C698,0,0,计算结果!B$18-1,1)),IF(OFFSET(J698,计算结果!B$18,0,1,1)&lt;0,MIN(OFFSET(D698,0,0,计算结果!B$18-1,1)),L697)),L697)</f>
        <v>4916.47</v>
      </c>
      <c r="M698" s="34">
        <f t="shared" ca="1" si="54"/>
        <v>4732.6619599597216</v>
      </c>
      <c r="N698" s="33" t="str">
        <f t="shared" ca="1" si="53"/>
        <v>买</v>
      </c>
      <c r="O698" s="4" t="str">
        <f t="shared" ca="1" si="51"/>
        <v/>
      </c>
      <c r="P698" s="3">
        <f ca="1">IF(N697="买",E698/E697-1,0)-IF(O698=1,计算结果!B$17,0)</f>
        <v>1.5008749764737539E-2</v>
      </c>
      <c r="Q698" s="2">
        <f t="shared" ca="1" si="52"/>
        <v>5.1721738034897315</v>
      </c>
      <c r="R698" s="3">
        <f ca="1">1-Q698/MAX(Q$2:Q698)</f>
        <v>0.13744980603008183</v>
      </c>
    </row>
    <row r="699" spans="1:18" x14ac:dyDescent="0.15">
      <c r="A699" s="1">
        <v>39407</v>
      </c>
      <c r="B699">
        <v>5087.25</v>
      </c>
      <c r="C699">
        <v>5135.25</v>
      </c>
      <c r="D699" s="22">
        <v>4993.29</v>
      </c>
      <c r="E699" s="22">
        <v>4997.62</v>
      </c>
      <c r="F699" s="16">
        <v>53059452928</v>
      </c>
      <c r="G699" s="3">
        <f t="shared" si="50"/>
        <v>-1.4155577210625436E-2</v>
      </c>
      <c r="H699" s="3">
        <f>1-E699/MAX(E$2:E699)</f>
        <v>0.14965970189886335</v>
      </c>
      <c r="I699" s="44">
        <f>INT((ROW()-2)/计算结果!B$18+1)</f>
        <v>349</v>
      </c>
      <c r="J699" s="3">
        <f ca="1">IF(AND(I699=1,I699&lt;&gt;I698),0,IF(I699&gt;I698,OFFSET(E699,IF(SUM(OFFSET(I699,0,0,计算结果!B$18-1,1))/'000300'!I699=计算结果!B$18,计算结果!B$18-1,SUM(OFFSET(I699,0,0,计算结果!B$18,1))/'000300'!I699-1),0,1,1)/E698-1,J698))</f>
        <v>6.4071503798235341E-4</v>
      </c>
      <c r="K699" s="34">
        <f ca="1">IF(I699=1,0.02,IF(I699&gt;I698,IF(AND(J699&gt;0,J698&gt;0,MAX(OFFSET(C699,0,0,计算结果!B$18-1,1))&gt;MAX(OFFSET('000300'!C698,0,0,-计算结果!B$18+1,1))),K698+0.02,IF(AND(J699&lt;0,J698&lt;0,MIN(OFFSET(C699,0,0,计算结果!B$18-1,1))&lt;MIN(OFFSET('000300'!C698,0,0,-计算结果!B$18+1,1))),K698+0.02,0.02)),K698))</f>
        <v>0.02</v>
      </c>
      <c r="L699" s="34">
        <f ca="1">IF(I699&lt;&gt;I698,IF(OFFSET(J699,计算结果!B$18,0,1,1)&gt;0,MAX(OFFSET(C699,0,0,计算结果!B$18-1,1)),IF(OFFSET(J699,计算结果!B$18,0,1,1)&lt;0,MIN(OFFSET(D699,0,0,计算结果!B$18-1,1)),L698)),L698)</f>
        <v>4916.47</v>
      </c>
      <c r="M699" s="34">
        <f t="shared" ca="1" si="54"/>
        <v>4732.6619599597216</v>
      </c>
      <c r="N699" s="33" t="str">
        <f t="shared" ca="1" si="53"/>
        <v>买</v>
      </c>
      <c r="O699" s="4" t="str">
        <f t="shared" ca="1" si="51"/>
        <v/>
      </c>
      <c r="P699" s="3">
        <f ca="1">IF(N698="买",E699/E698-1,0)-IF(O699=1,计算结果!B$17,0)</f>
        <v>-1.4155577210625436E-2</v>
      </c>
      <c r="Q699" s="2">
        <f t="shared" ca="1" si="52"/>
        <v>5.0989586978676584</v>
      </c>
      <c r="R699" s="3">
        <f ca="1">1-Q699/MAX(Q$2:Q699)</f>
        <v>0.14965970189886302</v>
      </c>
    </row>
    <row r="700" spans="1:18" x14ac:dyDescent="0.15">
      <c r="A700" s="1">
        <v>39408</v>
      </c>
      <c r="B700">
        <v>4902.63</v>
      </c>
      <c r="C700">
        <v>4949.33</v>
      </c>
      <c r="D700" s="22">
        <v>4759.91</v>
      </c>
      <c r="E700" s="22">
        <v>4772.62</v>
      </c>
      <c r="F700" s="16">
        <v>53714124800</v>
      </c>
      <c r="G700" s="3">
        <f t="shared" si="50"/>
        <v>-4.5021430200775536E-2</v>
      </c>
      <c r="H700" s="3">
        <f>1-E700/MAX(E$2:E700)</f>
        <v>0.18794323827673043</v>
      </c>
      <c r="I700" s="44">
        <f>INT((ROW()-2)/计算结果!B$18+1)</f>
        <v>350</v>
      </c>
      <c r="J700" s="3">
        <f ca="1">IF(AND(I700=1,I700&lt;&gt;I699),0,IF(I700&gt;I699,OFFSET(E700,IF(SUM(OFFSET(I700,0,0,计算结果!B$18-1,1))/'000300'!I700=计算结果!B$18,计算结果!B$18-1,SUM(OFFSET(I700,0,0,计算结果!B$18,1))/'000300'!I700-1),0,1,1)/E699-1,J699))</f>
        <v>-2.8305473405340953E-2</v>
      </c>
      <c r="K700" s="34">
        <f ca="1">IF(I700=1,0.02,IF(I700&gt;I699,IF(AND(J700&gt;0,J699&gt;0,MAX(OFFSET(C700,0,0,计算结果!B$18-1,1))&gt;MAX(OFFSET('000300'!C699,0,0,-计算结果!B$18+1,1))),K699+0.02,IF(AND(J700&lt;0,J699&lt;0,MIN(OFFSET(C700,0,0,计算结果!B$18-1,1))&lt;MIN(OFFSET('000300'!C699,0,0,-计算结果!B$18+1,1))),K699+0.02,0.02)),K699))</f>
        <v>0.02</v>
      </c>
      <c r="L700" s="34">
        <f ca="1">IF(I700&lt;&gt;I699,IF(OFFSET(J700,计算结果!B$18,0,1,1)&gt;0,MAX(OFFSET(C700,0,0,计算结果!B$18-1,1)),IF(OFFSET(J700,计算结果!B$18,0,1,1)&lt;0,MIN(OFFSET(D700,0,0,计算结果!B$18-1,1)),L699)),L699)</f>
        <v>4759.91</v>
      </c>
      <c r="M700" s="34">
        <f t="shared" ca="1" si="54"/>
        <v>4733.2069207605273</v>
      </c>
      <c r="N700" s="33" t="str">
        <f t="shared" ca="1" si="53"/>
        <v>买</v>
      </c>
      <c r="O700" s="4" t="str">
        <f t="shared" ca="1" si="51"/>
        <v/>
      </c>
      <c r="P700" s="3">
        <f ca="1">IF(N699="买",E700/E699-1,0)-IF(O700=1,计算结果!B$17,0)</f>
        <v>-4.5021430200775536E-2</v>
      </c>
      <c r="Q700" s="2">
        <f t="shared" ca="1" si="52"/>
        <v>4.8693962847549725</v>
      </c>
      <c r="R700" s="3">
        <f ca="1">1-Q700/MAX(Q$2:Q700)</f>
        <v>0.18794323827672998</v>
      </c>
    </row>
    <row r="701" spans="1:18" x14ac:dyDescent="0.15">
      <c r="A701" s="1">
        <v>39409</v>
      </c>
      <c r="B701">
        <v>4733.37</v>
      </c>
      <c r="C701">
        <v>4857.05</v>
      </c>
      <c r="D701" s="22">
        <v>4711.79</v>
      </c>
      <c r="E701" s="22">
        <v>4856.16</v>
      </c>
      <c r="F701" s="16">
        <v>41174110208</v>
      </c>
      <c r="G701" s="3">
        <f t="shared" si="50"/>
        <v>1.750401247113742E-2</v>
      </c>
      <c r="H701" s="3">
        <f>1-E701/MAX(E$2:E701)</f>
        <v>0.17372898659225477</v>
      </c>
      <c r="I701" s="44">
        <f>INT((ROW()-2)/计算结果!B$18+1)</f>
        <v>350</v>
      </c>
      <c r="J701" s="3">
        <f ca="1">IF(AND(I701=1,I701&lt;&gt;I700),0,IF(I701&gt;I700,OFFSET(E701,IF(SUM(OFFSET(I701,0,0,计算结果!B$18-1,1))/'000300'!I701=计算结果!B$18,计算结果!B$18-1,SUM(OFFSET(I701,0,0,计算结果!B$18,1))/'000300'!I701-1),0,1,1)/E700-1,J700))</f>
        <v>-2.8305473405340953E-2</v>
      </c>
      <c r="K701" s="34">
        <f ca="1">IF(I701=1,0.02,IF(I701&gt;I700,IF(AND(J701&gt;0,J700&gt;0,MAX(OFFSET(C701,0,0,计算结果!B$18-1,1))&gt;MAX(OFFSET('000300'!C700,0,0,-计算结果!B$18+1,1))),K700+0.02,IF(AND(J701&lt;0,J700&lt;0,MIN(OFFSET(C701,0,0,计算结果!B$18-1,1))&lt;MIN(OFFSET('000300'!C700,0,0,-计算结果!B$18+1,1))),K700+0.02,0.02)),K700))</f>
        <v>0.02</v>
      </c>
      <c r="L701" s="34">
        <f ca="1">IF(I701&lt;&gt;I700,IF(OFFSET(J701,计算结果!B$18,0,1,1)&gt;0,MAX(OFFSET(C701,0,0,计算结果!B$18-1,1)),IF(OFFSET(J701,计算结果!B$18,0,1,1)&lt;0,MIN(OFFSET(D701,0,0,计算结果!B$18-1,1)),L700)),L700)</f>
        <v>4759.91</v>
      </c>
      <c r="M701" s="34">
        <f t="shared" ca="1" si="54"/>
        <v>4733.2069207605273</v>
      </c>
      <c r="N701" s="33" t="str">
        <f t="shared" ca="1" si="53"/>
        <v>买</v>
      </c>
      <c r="O701" s="4" t="str">
        <f t="shared" ca="1" si="51"/>
        <v/>
      </c>
      <c r="P701" s="3">
        <f ca="1">IF(N700="买",E701/E700-1,0)-IF(O701=1,计算结果!B$17,0)</f>
        <v>1.750401247113742E-2</v>
      </c>
      <c r="Q701" s="2">
        <f t="shared" ca="1" si="52"/>
        <v>4.9546302580502335</v>
      </c>
      <c r="R701" s="3">
        <f ca="1">1-Q701/MAX(Q$2:Q701)</f>
        <v>0.17372898659225444</v>
      </c>
    </row>
    <row r="702" spans="1:18" x14ac:dyDescent="0.15">
      <c r="A702" s="1">
        <v>39412</v>
      </c>
      <c r="B702">
        <v>4931.6000000000004</v>
      </c>
      <c r="C702">
        <v>4954.18</v>
      </c>
      <c r="D702" s="22">
        <v>4795.3500000000004</v>
      </c>
      <c r="E702" s="22">
        <v>4800.08</v>
      </c>
      <c r="F702" s="16">
        <v>48427044864</v>
      </c>
      <c r="G702" s="3">
        <f t="shared" si="50"/>
        <v>-1.1548219169055352E-2</v>
      </c>
      <c r="H702" s="3">
        <f>1-E702/MAX(E$2:E702)</f>
        <v>0.18327094534812494</v>
      </c>
      <c r="I702" s="44">
        <f>INT((ROW()-2)/计算结果!B$18+1)</f>
        <v>351</v>
      </c>
      <c r="J702" s="3">
        <f ca="1">IF(AND(I702=1,I702&lt;&gt;I701),0,IF(I702&gt;I701,OFFSET(E702,IF(SUM(OFFSET(I702,0,0,计算结果!B$18-1,1))/'000300'!I702=计算结果!B$18,计算结果!B$18-1,SUM(OFFSET(I702,0,0,计算结果!B$18,1))/'000300'!I702-1),0,1,1)/E701-1,J701))</f>
        <v>-2.9861042469770394E-2</v>
      </c>
      <c r="K702" s="34">
        <f ca="1">IF(I702=1,0.02,IF(I702&gt;I701,IF(AND(J702&gt;0,J701&gt;0,MAX(OFFSET(C702,0,0,计算结果!B$18-1,1))&gt;MAX(OFFSET('000300'!C701,0,0,-计算结果!B$18+1,1))),K701+0.02,IF(AND(J702&lt;0,J701&lt;0,MIN(OFFSET(C702,0,0,计算结果!B$18-1,1))&lt;MIN(OFFSET('000300'!C701,0,0,-计算结果!B$18+1,1))),K701+0.02,0.02)),K701))</f>
        <v>0.02</v>
      </c>
      <c r="L702" s="34">
        <f ca="1">IF(I702&lt;&gt;I701,IF(OFFSET(J702,计算结果!B$18,0,1,1)&gt;0,MAX(OFFSET(C702,0,0,计算结果!B$18-1,1)),IF(OFFSET(J702,计算结果!B$18,0,1,1)&lt;0,MIN(OFFSET(D702,0,0,计算结果!B$18-1,1)),L701)),L701)</f>
        <v>4954.18</v>
      </c>
      <c r="M702" s="34">
        <f t="shared" ca="1" si="54"/>
        <v>4737.6263823453164</v>
      </c>
      <c r="N702" s="33" t="str">
        <f t="shared" ca="1" si="53"/>
        <v>买</v>
      </c>
      <c r="O702" s="4" t="str">
        <f t="shared" ca="1" si="51"/>
        <v/>
      </c>
      <c r="P702" s="3">
        <f ca="1">IF(N701="买",E702/E701-1,0)-IF(O702=1,计算结果!B$17,0)</f>
        <v>-1.1548219169055352E-2</v>
      </c>
      <c r="Q702" s="2">
        <f t="shared" ca="1" si="52"/>
        <v>4.8974131019286364</v>
      </c>
      <c r="R702" s="3">
        <f ca="1">1-Q702/MAX(Q$2:Q702)</f>
        <v>0.18327094534812449</v>
      </c>
    </row>
    <row r="703" spans="1:18" x14ac:dyDescent="0.15">
      <c r="A703" s="1">
        <v>39413</v>
      </c>
      <c r="B703">
        <v>4759.01</v>
      </c>
      <c r="C703">
        <v>4806.83</v>
      </c>
      <c r="D703" s="22">
        <v>4708.8</v>
      </c>
      <c r="E703" s="22">
        <v>4711.1499999999996</v>
      </c>
      <c r="F703" s="16">
        <v>44831911936</v>
      </c>
      <c r="G703" s="3">
        <f t="shared" si="50"/>
        <v>-1.8526774553757508E-2</v>
      </c>
      <c r="H703" s="3">
        <f>1-E703/MAX(E$2:E703)</f>
        <v>0.19840230041516371</v>
      </c>
      <c r="I703" s="44">
        <f>INT((ROW()-2)/计算结果!B$18+1)</f>
        <v>351</v>
      </c>
      <c r="J703" s="3">
        <f ca="1">IF(AND(I703=1,I703&lt;&gt;I702),0,IF(I703&gt;I702,OFFSET(E703,IF(SUM(OFFSET(I703,0,0,计算结果!B$18-1,1))/'000300'!I703=计算结果!B$18,计算结果!B$18-1,SUM(OFFSET(I703,0,0,计算结果!B$18,1))/'000300'!I703-1),0,1,1)/E702-1,J702))</f>
        <v>-2.9861042469770394E-2</v>
      </c>
      <c r="K703" s="34">
        <f ca="1">IF(I703=1,0.02,IF(I703&gt;I702,IF(AND(J703&gt;0,J702&gt;0,MAX(OFFSET(C703,0,0,计算结果!B$18-1,1))&gt;MAX(OFFSET('000300'!C702,0,0,-计算结果!B$18+1,1))),K702+0.02,IF(AND(J703&lt;0,J702&lt;0,MIN(OFFSET(C703,0,0,计算结果!B$18-1,1))&lt;MIN(OFFSET('000300'!C702,0,0,-计算结果!B$18+1,1))),K702+0.02,0.02)),K702))</f>
        <v>0.02</v>
      </c>
      <c r="L703" s="34">
        <f ca="1">IF(I703&lt;&gt;I702,IF(OFFSET(J703,计算结果!B$18,0,1,1)&gt;0,MAX(OFFSET(C703,0,0,计算结果!B$18-1,1)),IF(OFFSET(J703,计算结果!B$18,0,1,1)&lt;0,MIN(OFFSET(D703,0,0,计算结果!B$18-1,1)),L702)),L702)</f>
        <v>4954.18</v>
      </c>
      <c r="M703" s="34">
        <f t="shared" ca="1" si="54"/>
        <v>4737.6263823453164</v>
      </c>
      <c r="N703" s="33" t="str">
        <f t="shared" ca="1" si="53"/>
        <v>卖</v>
      </c>
      <c r="O703" s="4">
        <f t="shared" ca="1" si="51"/>
        <v>1</v>
      </c>
      <c r="P703" s="3">
        <f ca="1">IF(N702="买",E703/E702-1,0)-IF(O703=1,计算结果!B$17,0)</f>
        <v>-1.8526774553757508E-2</v>
      </c>
      <c r="Q703" s="2">
        <f t="shared" ca="1" si="52"/>
        <v>4.806679833492586</v>
      </c>
      <c r="R703" s="3">
        <f ca="1">1-Q703/MAX(Q$2:Q703)</f>
        <v>0.19840230041516338</v>
      </c>
    </row>
    <row r="704" spans="1:18" x14ac:dyDescent="0.15">
      <c r="A704" s="1">
        <v>39414</v>
      </c>
      <c r="B704">
        <v>4724.47</v>
      </c>
      <c r="C704">
        <v>4760.66</v>
      </c>
      <c r="D704" s="22">
        <v>4619.51</v>
      </c>
      <c r="E704" s="22">
        <v>4648.75</v>
      </c>
      <c r="F704" s="16">
        <v>45167304704</v>
      </c>
      <c r="G704" s="3">
        <f t="shared" si="50"/>
        <v>-1.3245173683707701E-2</v>
      </c>
      <c r="H704" s="3">
        <f>1-E704/MAX(E$2:E704)</f>
        <v>0.20901960117062546</v>
      </c>
      <c r="I704" s="44">
        <f>INT((ROW()-2)/计算结果!B$18+1)</f>
        <v>352</v>
      </c>
      <c r="J704" s="3">
        <f ca="1">IF(AND(I704=1,I704&lt;&gt;I703),0,IF(I704&gt;I703,OFFSET(E704,IF(SUM(OFFSET(I704,0,0,计算结果!B$18-1,1))/'000300'!I704=计算结果!B$18,计算结果!B$18-1,SUM(OFFSET(I704,0,0,计算结果!B$18,1))/'000300'!I704-1),0,1,1)/E703-1,J703))</f>
        <v>2.778939324793317E-2</v>
      </c>
      <c r="K704" s="34">
        <f ca="1">IF(I704=1,0.02,IF(I704&gt;I703,IF(AND(J704&gt;0,J703&gt;0,MAX(OFFSET(C704,0,0,计算结果!B$18-1,1))&gt;MAX(OFFSET('000300'!C703,0,0,-计算结果!B$18+1,1))),K703+0.02,IF(AND(J704&lt;0,J703&lt;0,MIN(OFFSET(C704,0,0,计算结果!B$18-1,1))&lt;MIN(OFFSET('000300'!C703,0,0,-计算结果!B$18+1,1))),K703+0.02,0.02)),K703))</f>
        <v>0.02</v>
      </c>
      <c r="L704" s="34">
        <f ca="1">IF(I704&lt;&gt;I703,IF(OFFSET(J704,计算结果!B$18,0,1,1)&gt;0,MAX(OFFSET(C704,0,0,计算结果!B$18-1,1)),IF(OFFSET(J704,计算结果!B$18,0,1,1)&lt;0,MIN(OFFSET(D704,0,0,计算结果!B$18-1,1)),L703)),L703)</f>
        <v>4619.51</v>
      </c>
      <c r="M704" s="34">
        <f t="shared" ca="1" si="54"/>
        <v>4735.2640546984103</v>
      </c>
      <c r="N704" s="33" t="str">
        <f t="shared" ca="1" si="53"/>
        <v>卖</v>
      </c>
      <c r="O704" s="4" t="str">
        <f t="shared" ca="1" si="51"/>
        <v/>
      </c>
      <c r="P704" s="3">
        <f ca="1">IF(N703="买",E704/E703-1,0)-IF(O704=1,计算结果!B$17,0)</f>
        <v>0</v>
      </c>
      <c r="Q704" s="2">
        <f t="shared" ca="1" si="52"/>
        <v>4.806679833492586</v>
      </c>
      <c r="R704" s="3">
        <f ca="1">1-Q704/MAX(Q$2:Q704)</f>
        <v>0.19840230041516338</v>
      </c>
    </row>
    <row r="705" spans="1:18" x14ac:dyDescent="0.15">
      <c r="A705" s="1">
        <v>39415</v>
      </c>
      <c r="B705">
        <v>4708.38</v>
      </c>
      <c r="C705">
        <v>4847.58</v>
      </c>
      <c r="D705" s="22">
        <v>4637.4799999999996</v>
      </c>
      <c r="E705" s="22">
        <v>4842.07</v>
      </c>
      <c r="F705" s="16">
        <v>72895750144</v>
      </c>
      <c r="G705" s="3">
        <f t="shared" si="50"/>
        <v>4.1585372411938604E-2</v>
      </c>
      <c r="H705" s="3">
        <f>1-E705/MAX(E$2:E705)</f>
        <v>0.17612638671476211</v>
      </c>
      <c r="I705" s="44">
        <f>INT((ROW()-2)/计算结果!B$18+1)</f>
        <v>352</v>
      </c>
      <c r="J705" s="3">
        <f ca="1">IF(AND(I705=1,I705&lt;&gt;I704),0,IF(I705&gt;I704,OFFSET(E705,IF(SUM(OFFSET(I705,0,0,计算结果!B$18-1,1))/'000300'!I705=计算结果!B$18,计算结果!B$18-1,SUM(OFFSET(I705,0,0,计算结果!B$18,1))/'000300'!I705-1),0,1,1)/E704-1,J704))</f>
        <v>2.778939324793317E-2</v>
      </c>
      <c r="K705" s="34">
        <f ca="1">IF(I705=1,0.02,IF(I705&gt;I704,IF(AND(J705&gt;0,J704&gt;0,MAX(OFFSET(C705,0,0,计算结果!B$18-1,1))&gt;MAX(OFFSET('000300'!C704,0,0,-计算结果!B$18+1,1))),K704+0.02,IF(AND(J705&lt;0,J704&lt;0,MIN(OFFSET(C705,0,0,计算结果!B$18-1,1))&lt;MIN(OFFSET('000300'!C704,0,0,-计算结果!B$18+1,1))),K704+0.02,0.02)),K704))</f>
        <v>0.02</v>
      </c>
      <c r="L705" s="34">
        <f ca="1">IF(I705&lt;&gt;I704,IF(OFFSET(J705,计算结果!B$18,0,1,1)&gt;0,MAX(OFFSET(C705,0,0,计算结果!B$18-1,1)),IF(OFFSET(J705,计算结果!B$18,0,1,1)&lt;0,MIN(OFFSET(D705,0,0,计算结果!B$18-1,1)),L704)),L704)</f>
        <v>4619.51</v>
      </c>
      <c r="M705" s="34">
        <f t="shared" ca="1" si="54"/>
        <v>4735.2640546984103</v>
      </c>
      <c r="N705" s="33" t="str">
        <f t="shared" ca="1" si="53"/>
        <v>买</v>
      </c>
      <c r="O705" s="4">
        <f t="shared" ca="1" si="51"/>
        <v>1</v>
      </c>
      <c r="P705" s="3">
        <f ca="1">IF(N704="买",E705/E704-1,0)-IF(O705=1,计算结果!B$17,0)</f>
        <v>0</v>
      </c>
      <c r="Q705" s="2">
        <f t="shared" ca="1" si="52"/>
        <v>4.806679833492586</v>
      </c>
      <c r="R705" s="3">
        <f ca="1">1-Q705/MAX(Q$2:Q705)</f>
        <v>0.19840230041516338</v>
      </c>
    </row>
    <row r="706" spans="1:18" x14ac:dyDescent="0.15">
      <c r="A706" s="1">
        <v>39416</v>
      </c>
      <c r="B706">
        <v>4841.08</v>
      </c>
      <c r="C706">
        <v>4841.08</v>
      </c>
      <c r="D706" s="22">
        <v>4723.79</v>
      </c>
      <c r="E706" s="22">
        <v>4737.41</v>
      </c>
      <c r="F706" s="16">
        <v>57402978304</v>
      </c>
      <c r="G706" s="3">
        <f t="shared" si="50"/>
        <v>-2.1614722628958249E-2</v>
      </c>
      <c r="H706" s="3">
        <f>1-E706/MAX(E$2:E706)</f>
        <v>0.19393418634724013</v>
      </c>
      <c r="I706" s="44">
        <f>INT((ROW()-2)/计算结果!B$18+1)</f>
        <v>353</v>
      </c>
      <c r="J706" s="3">
        <f ca="1">IF(AND(I706=1,I706&lt;&gt;I705),0,IF(I706&gt;I705,OFFSET(E706,IF(SUM(OFFSET(I706,0,0,计算结果!B$18-1,1))/'000300'!I706=计算结果!B$18,计算结果!B$18-1,SUM(OFFSET(I706,0,0,计算结果!B$18,1))/'000300'!I706-1),0,1,1)/E705-1,J705))</f>
        <v>-1.4332713075193015E-2</v>
      </c>
      <c r="K706" s="34">
        <f ca="1">IF(I706=1,0.02,IF(I706&gt;I705,IF(AND(J706&gt;0,J705&gt;0,MAX(OFFSET(C706,0,0,计算结果!B$18-1,1))&gt;MAX(OFFSET('000300'!C705,0,0,-计算结果!B$18+1,1))),K705+0.02,IF(AND(J706&lt;0,J705&lt;0,MIN(OFFSET(C706,0,0,计算结果!B$18-1,1))&lt;MIN(OFFSET('000300'!C705,0,0,-计算结果!B$18+1,1))),K705+0.02,0.02)),K705))</f>
        <v>0.02</v>
      </c>
      <c r="L706" s="34">
        <f ca="1">IF(I706&lt;&gt;I705,IF(OFFSET(J706,计算结果!B$18,0,1,1)&gt;0,MAX(OFFSET(C706,0,0,计算结果!B$18-1,1)),IF(OFFSET(J706,计算结果!B$18,0,1,1)&lt;0,MIN(OFFSET(D706,0,0,计算结果!B$18-1,1)),L705)),L705)</f>
        <v>4841.08</v>
      </c>
      <c r="M706" s="34">
        <f t="shared" ca="1" si="54"/>
        <v>4737.380373604442</v>
      </c>
      <c r="N706" s="33" t="str">
        <f t="shared" ca="1" si="53"/>
        <v>买</v>
      </c>
      <c r="O706" s="4" t="str">
        <f t="shared" ca="1" si="51"/>
        <v/>
      </c>
      <c r="P706" s="3">
        <f ca="1">IF(N705="买",E706/E705-1,0)-IF(O706=1,计算结果!B$17,0)</f>
        <v>-2.1614722628958249E-2</v>
      </c>
      <c r="Q706" s="2">
        <f t="shared" ca="1" si="52"/>
        <v>4.7027847821254367</v>
      </c>
      <c r="R706" s="3">
        <f ca="1">1-Q706/MAX(Q$2:Q706)</f>
        <v>0.2157286123517006</v>
      </c>
    </row>
    <row r="707" spans="1:18" x14ac:dyDescent="0.15">
      <c r="A707" s="1">
        <v>39419</v>
      </c>
      <c r="B707">
        <v>4714.92</v>
      </c>
      <c r="C707">
        <v>4809.2700000000004</v>
      </c>
      <c r="D707" s="22">
        <v>4689.5200000000004</v>
      </c>
      <c r="E707" s="22">
        <v>4772.67</v>
      </c>
      <c r="F707" s="16">
        <v>43698298880</v>
      </c>
      <c r="G707" s="3">
        <f t="shared" ref="G707:G770" si="55">E707/E706-1</f>
        <v>7.4428854585100179E-3</v>
      </c>
      <c r="H707" s="3">
        <f>1-E707/MAX(E$2:E707)</f>
        <v>0.18793473082420198</v>
      </c>
      <c r="I707" s="44">
        <f>INT((ROW()-2)/计算结果!B$18+1)</f>
        <v>353</v>
      </c>
      <c r="J707" s="3">
        <f ca="1">IF(AND(I707=1,I707&lt;&gt;I706),0,IF(I707&gt;I706,OFFSET(E707,IF(SUM(OFFSET(I707,0,0,计算结果!B$18-1,1))/'000300'!I707=计算结果!B$18,计算结果!B$18-1,SUM(OFFSET(I707,0,0,计算结果!B$18,1))/'000300'!I707-1),0,1,1)/E706-1,J706))</f>
        <v>-1.4332713075193015E-2</v>
      </c>
      <c r="K707" s="34">
        <f ca="1">IF(I707=1,0.02,IF(I707&gt;I706,IF(AND(J707&gt;0,J706&gt;0,MAX(OFFSET(C707,0,0,计算结果!B$18-1,1))&gt;MAX(OFFSET('000300'!C706,0,0,-计算结果!B$18+1,1))),K706+0.02,IF(AND(J707&lt;0,J706&lt;0,MIN(OFFSET(C707,0,0,计算结果!B$18-1,1))&lt;MIN(OFFSET('000300'!C706,0,0,-计算结果!B$18+1,1))),K706+0.02,0.02)),K706))</f>
        <v>0.02</v>
      </c>
      <c r="L707" s="34">
        <f ca="1">IF(I707&lt;&gt;I706,IF(OFFSET(J707,计算结果!B$18,0,1,1)&gt;0,MAX(OFFSET(C707,0,0,计算结果!B$18-1,1)),IF(OFFSET(J707,计算结果!B$18,0,1,1)&lt;0,MIN(OFFSET(D707,0,0,计算结果!B$18-1,1)),L706)),L706)</f>
        <v>4841.08</v>
      </c>
      <c r="M707" s="34">
        <f t="shared" ca="1" si="54"/>
        <v>4737.380373604442</v>
      </c>
      <c r="N707" s="33" t="str">
        <f t="shared" ca="1" si="53"/>
        <v>买</v>
      </c>
      <c r="O707" s="4" t="str">
        <f t="shared" ca="1" si="51"/>
        <v/>
      </c>
      <c r="P707" s="3">
        <f ca="1">IF(N706="买",E707/E706-1,0)-IF(O707=1,计算结果!B$17,0)</f>
        <v>7.4428854585100179E-3</v>
      </c>
      <c r="Q707" s="2">
        <f t="shared" ca="1" si="52"/>
        <v>4.7377870705948206</v>
      </c>
      <c r="R707" s="3">
        <f ca="1">1-Q707/MAX(Q$2:Q707)</f>
        <v>0.20989137024504756</v>
      </c>
    </row>
    <row r="708" spans="1:18" x14ac:dyDescent="0.15">
      <c r="A708" s="1">
        <v>39420</v>
      </c>
      <c r="B708">
        <v>4786.6400000000003</v>
      </c>
      <c r="C708">
        <v>4886.58</v>
      </c>
      <c r="D708" s="22">
        <v>4786.6400000000003</v>
      </c>
      <c r="E708" s="22">
        <v>4829.21</v>
      </c>
      <c r="F708" s="16">
        <v>43927027712</v>
      </c>
      <c r="G708" s="3">
        <f t="shared" si="55"/>
        <v>1.1846618349896421E-2</v>
      </c>
      <c r="H708" s="3">
        <f>1-E708/MAX(E$2:E708)</f>
        <v>0.17831450350507039</v>
      </c>
      <c r="I708" s="44">
        <f>INT((ROW()-2)/计算结果!B$18+1)</f>
        <v>354</v>
      </c>
      <c r="J708" s="3">
        <f ca="1">IF(AND(I708=1,I708&lt;&gt;I707),0,IF(I708&gt;I707,OFFSET(E708,IF(SUM(OFFSET(I708,0,0,计算结果!B$18-1,1))/'000300'!I708=计算结果!B$18,计算结果!B$18-1,SUM(OFFSET(I708,0,0,计算结果!B$18,1))/'000300'!I708-1),0,1,1)/E707-1,J707))</f>
        <v>4.0497247871736253E-2</v>
      </c>
      <c r="K708" s="34">
        <f ca="1">IF(I708=1,0.02,IF(I708&gt;I707,IF(AND(J708&gt;0,J707&gt;0,MAX(OFFSET(C708,0,0,计算结果!B$18-1,1))&gt;MAX(OFFSET('000300'!C707,0,0,-计算结果!B$18+1,1))),K707+0.02,IF(AND(J708&lt;0,J707&lt;0,MIN(OFFSET(C708,0,0,计算结果!B$18-1,1))&lt;MIN(OFFSET('000300'!C707,0,0,-计算结果!B$18+1,1))),K707+0.02,0.02)),K707))</f>
        <v>0.02</v>
      </c>
      <c r="L708" s="34">
        <f ca="1">IF(I708&lt;&gt;I707,IF(OFFSET(J708,计算结果!B$18,0,1,1)&gt;0,MAX(OFFSET(C708,0,0,计算结果!B$18-1,1)),IF(OFFSET(J708,计算结果!B$18,0,1,1)&lt;0,MIN(OFFSET(D708,0,0,计算结果!B$18-1,1)),L707)),L707)</f>
        <v>4886.58</v>
      </c>
      <c r="M708" s="34">
        <f t="shared" ca="1" si="54"/>
        <v>4740.3643661323531</v>
      </c>
      <c r="N708" s="33" t="str">
        <f t="shared" ca="1" si="53"/>
        <v>买</v>
      </c>
      <c r="O708" s="4" t="str">
        <f t="shared" ref="O708:O771" ca="1" si="56">IF(N707&lt;&gt;N708,1,"")</f>
        <v/>
      </c>
      <c r="P708" s="3">
        <f ca="1">IF(N707="买",E708/E707-1,0)-IF(O708=1,计算结果!B$17,0)</f>
        <v>1.1846618349896421E-2</v>
      </c>
      <c r="Q708" s="2">
        <f t="shared" ref="Q708:Q771" ca="1" si="57">IFERROR(Q707*(1+P708),Q707)</f>
        <v>4.793913825843231</v>
      </c>
      <c r="R708" s="3">
        <f ca="1">1-Q708/MAX(Q$2:Q708)</f>
        <v>0.20053125485338097</v>
      </c>
    </row>
    <row r="709" spans="1:18" x14ac:dyDescent="0.15">
      <c r="A709" s="1">
        <v>39421</v>
      </c>
      <c r="B709">
        <v>4829.95</v>
      </c>
      <c r="C709">
        <v>4970.17</v>
      </c>
      <c r="D709" s="22">
        <v>4815.6099999999997</v>
      </c>
      <c r="E709" s="22">
        <v>4965.95</v>
      </c>
      <c r="F709" s="16">
        <v>61090181120</v>
      </c>
      <c r="G709" s="3">
        <f t="shared" si="55"/>
        <v>2.8315190269215806E-2</v>
      </c>
      <c r="H709" s="3">
        <f>1-E709/MAX(E$2:E709)</f>
        <v>0.15504832233036137</v>
      </c>
      <c r="I709" s="44">
        <f>INT((ROW()-2)/计算结果!B$18+1)</f>
        <v>354</v>
      </c>
      <c r="J709" s="3">
        <f ca="1">IF(AND(I709=1,I709&lt;&gt;I708),0,IF(I709&gt;I708,OFFSET(E709,IF(SUM(OFFSET(I709,0,0,计算结果!B$18-1,1))/'000300'!I709=计算结果!B$18,计算结果!B$18-1,SUM(OFFSET(I709,0,0,计算结果!B$18,1))/'000300'!I709-1),0,1,1)/E708-1,J708))</f>
        <v>4.0497247871736253E-2</v>
      </c>
      <c r="K709" s="34">
        <f ca="1">IF(I709=1,0.02,IF(I709&gt;I708,IF(AND(J709&gt;0,J708&gt;0,MAX(OFFSET(C709,0,0,计算结果!B$18-1,1))&gt;MAX(OFFSET('000300'!C708,0,0,-计算结果!B$18+1,1))),K708+0.02,IF(AND(J709&lt;0,J708&lt;0,MIN(OFFSET(C709,0,0,计算结果!B$18-1,1))&lt;MIN(OFFSET('000300'!C708,0,0,-计算结果!B$18+1,1))),K708+0.02,0.02)),K708))</f>
        <v>0.02</v>
      </c>
      <c r="L709" s="34">
        <f ca="1">IF(I709&lt;&gt;I708,IF(OFFSET(J709,计算结果!B$18,0,1,1)&gt;0,MAX(OFFSET(C709,0,0,计算结果!B$18-1,1)),IF(OFFSET(J709,计算结果!B$18,0,1,1)&lt;0,MIN(OFFSET(D709,0,0,计算结果!B$18-1,1)),L708)),L708)</f>
        <v>4886.58</v>
      </c>
      <c r="M709" s="34">
        <f t="shared" ca="1" si="54"/>
        <v>4740.3643661323531</v>
      </c>
      <c r="N709" s="33" t="str">
        <f t="shared" ca="1" si="53"/>
        <v>买</v>
      </c>
      <c r="O709" s="4" t="str">
        <f t="shared" ca="1" si="56"/>
        <v/>
      </c>
      <c r="P709" s="3">
        <f ca="1">IF(N708="买",E709/E708-1,0)-IF(O709=1,计算结果!B$17,0)</f>
        <v>2.8315190269215806E-2</v>
      </c>
      <c r="Q709" s="2">
        <f t="shared" ca="1" si="57"/>
        <v>4.9296544079562068</v>
      </c>
      <c r="R709" s="3">
        <f ca="1">1-Q709/MAX(Q$2:Q709)</f>
        <v>0.17789414522026326</v>
      </c>
    </row>
    <row r="710" spans="1:18" x14ac:dyDescent="0.15">
      <c r="A710" s="1">
        <v>39422</v>
      </c>
      <c r="B710">
        <v>4986.25</v>
      </c>
      <c r="C710">
        <v>4999.93</v>
      </c>
      <c r="D710" s="22">
        <v>4928.13</v>
      </c>
      <c r="E710" s="22">
        <v>4971.0600000000004</v>
      </c>
      <c r="F710" s="16">
        <v>47436271616</v>
      </c>
      <c r="G710" s="3">
        <f t="shared" si="55"/>
        <v>1.0290075413568189E-3</v>
      </c>
      <c r="H710" s="3">
        <f>1-E710/MAX(E$2:E710)</f>
        <v>0.1541788606819573</v>
      </c>
      <c r="I710" s="44">
        <f>INT((ROW()-2)/计算结果!B$18+1)</f>
        <v>355</v>
      </c>
      <c r="J710" s="3">
        <f ca="1">IF(AND(I710=1,I710&lt;&gt;I709),0,IF(I710&gt;I709,OFFSET(E710,IF(SUM(OFFSET(I710,0,0,计算结果!B$18-1,1))/'000300'!I710=计算结果!B$18,计算结果!B$18-1,SUM(OFFSET(I710,0,0,计算结果!B$18,1))/'000300'!I710-1),0,1,1)/E709-1,J709))</f>
        <v>1.5183398946827964E-2</v>
      </c>
      <c r="K710" s="34">
        <f ca="1">IF(I710=1,0.02,IF(I710&gt;I709,IF(AND(J710&gt;0,J709&gt;0,MAX(OFFSET(C710,0,0,计算结果!B$18-1,1))&gt;MAX(OFFSET('000300'!C709,0,0,-计算结果!B$18+1,1))),K709+0.02,IF(AND(J710&lt;0,J709&lt;0,MIN(OFFSET(C710,0,0,计算结果!B$18-1,1))&lt;MIN(OFFSET('000300'!C709,0,0,-计算结果!B$18+1,1))),K709+0.02,0.02)),K709))</f>
        <v>0.04</v>
      </c>
      <c r="L710" s="34">
        <f ca="1">IF(I710&lt;&gt;I709,IF(OFFSET(J710,计算结果!B$18,0,1,1)&gt;0,MAX(OFFSET(C710,0,0,计算结果!B$18-1,1)),IF(OFFSET(J710,计算结果!B$18,0,1,1)&lt;0,MIN(OFFSET(D710,0,0,计算结果!B$18-1,1)),L709)),L709)</f>
        <v>4999.93</v>
      </c>
      <c r="M710" s="34">
        <f t="shared" ca="1" si="54"/>
        <v>4750.7469914870589</v>
      </c>
      <c r="N710" s="33" t="str">
        <f t="shared" ref="N710:N773" ca="1" si="58">IF(E710&gt;M710,"买","卖")</f>
        <v>买</v>
      </c>
      <c r="O710" s="4" t="str">
        <f t="shared" ca="1" si="56"/>
        <v/>
      </c>
      <c r="P710" s="3">
        <f ca="1">IF(N709="买",E710/E709-1,0)-IF(O710=1,计算结果!B$17,0)</f>
        <v>1.0290075413568189E-3</v>
      </c>
      <c r="Q710" s="2">
        <f t="shared" ca="1" si="57"/>
        <v>4.9347270595182771</v>
      </c>
      <c r="R710" s="3">
        <f ca="1">1-Q710/MAX(Q$2:Q710)</f>
        <v>0.17704819209590117</v>
      </c>
    </row>
    <row r="711" spans="1:18" x14ac:dyDescent="0.15">
      <c r="A711" s="1">
        <v>39423</v>
      </c>
      <c r="B711">
        <v>4979.84</v>
      </c>
      <c r="C711">
        <v>5041.78</v>
      </c>
      <c r="D711" s="22">
        <v>4977.87</v>
      </c>
      <c r="E711" s="22">
        <v>5041.3500000000004</v>
      </c>
      <c r="F711" s="16">
        <v>50380402688</v>
      </c>
      <c r="G711" s="3">
        <f t="shared" si="55"/>
        <v>1.4139841402035058E-2</v>
      </c>
      <c r="H711" s="3">
        <f>1-E711/MAX(E$2:E711)</f>
        <v>0.1422190839175117</v>
      </c>
      <c r="I711" s="44">
        <f>INT((ROW()-2)/计算结果!B$18+1)</f>
        <v>355</v>
      </c>
      <c r="J711" s="3">
        <f ca="1">IF(AND(I711=1,I711&lt;&gt;I710),0,IF(I711&gt;I710,OFFSET(E711,IF(SUM(OFFSET(I711,0,0,计算结果!B$18-1,1))/'000300'!I711=计算结果!B$18,计算结果!B$18-1,SUM(OFFSET(I711,0,0,计算结果!B$18,1))/'000300'!I711-1),0,1,1)/E710-1,J710))</f>
        <v>1.5183398946827964E-2</v>
      </c>
      <c r="K711" s="34">
        <f ca="1">IF(I711=1,0.02,IF(I711&gt;I710,IF(AND(J711&gt;0,J710&gt;0,MAX(OFFSET(C711,0,0,计算结果!B$18-1,1))&gt;MAX(OFFSET('000300'!C710,0,0,-计算结果!B$18+1,1))),K710+0.02,IF(AND(J711&lt;0,J710&lt;0,MIN(OFFSET(C711,0,0,计算结果!B$18-1,1))&lt;MIN(OFFSET('000300'!C710,0,0,-计算结果!B$18+1,1))),K710+0.02,0.02)),K710))</f>
        <v>0.04</v>
      </c>
      <c r="L711" s="34">
        <f ca="1">IF(I711&lt;&gt;I710,IF(OFFSET(J711,计算结果!B$18,0,1,1)&gt;0,MAX(OFFSET(C711,0,0,计算结果!B$18-1,1)),IF(OFFSET(J711,计算结果!B$18,0,1,1)&lt;0,MIN(OFFSET(D711,0,0,计算结果!B$18-1,1)),L710)),L710)</f>
        <v>4999.93</v>
      </c>
      <c r="M711" s="34">
        <f t="shared" ref="M711:M774" ca="1" si="59">IF(I711&gt;I710,M710+K711*(L711-M710),M710)</f>
        <v>4750.7469914870589</v>
      </c>
      <c r="N711" s="33" t="str">
        <f t="shared" ca="1" si="58"/>
        <v>买</v>
      </c>
      <c r="O711" s="4" t="str">
        <f t="shared" ca="1" si="56"/>
        <v/>
      </c>
      <c r="P711" s="3">
        <f ca="1">IF(N710="买",E711/E710-1,0)-IF(O711=1,计算结果!B$17,0)</f>
        <v>1.4139841402035058E-2</v>
      </c>
      <c r="Q711" s="2">
        <f t="shared" ca="1" si="57"/>
        <v>5.0045033175021967</v>
      </c>
      <c r="R711" s="3">
        <f ca="1">1-Q711/MAX(Q$2:Q711)</f>
        <v>0.16541178405061918</v>
      </c>
    </row>
    <row r="712" spans="1:18" x14ac:dyDescent="0.15">
      <c r="A712" s="1">
        <v>39426</v>
      </c>
      <c r="B712">
        <v>4961.67</v>
      </c>
      <c r="C712">
        <v>5138.6899999999996</v>
      </c>
      <c r="D712" s="22">
        <v>4944.83</v>
      </c>
      <c r="E712" s="22">
        <v>5133.5600000000004</v>
      </c>
      <c r="F712" s="16">
        <v>82898157568</v>
      </c>
      <c r="G712" s="3">
        <f t="shared" si="55"/>
        <v>1.8290735616451892E-2</v>
      </c>
      <c r="H712" s="3">
        <f>1-E712/MAX(E$2:E712)</f>
        <v>0.12652963996460886</v>
      </c>
      <c r="I712" s="44">
        <f>INT((ROW()-2)/计算结果!B$18+1)</f>
        <v>356</v>
      </c>
      <c r="J712" s="3">
        <f ca="1">IF(AND(I712=1,I712&lt;&gt;I711),0,IF(I712&gt;I711,OFFSET(E712,IF(SUM(OFFSET(I712,0,0,计算结果!B$18-1,1))/'000300'!I712=计算结果!B$18,计算结果!B$18-1,SUM(OFFSET(I712,0,0,计算结果!B$18,1))/'000300'!I712-1),0,1,1)/E711-1,J711))</f>
        <v>1.9568171223977693E-2</v>
      </c>
      <c r="K712" s="34">
        <f ca="1">IF(I712=1,0.02,IF(I712&gt;I711,IF(AND(J712&gt;0,J711&gt;0,MAX(OFFSET(C712,0,0,计算结果!B$18-1,1))&gt;MAX(OFFSET('000300'!C711,0,0,-计算结果!B$18+1,1))),K711+0.02,IF(AND(J712&lt;0,J711&lt;0,MIN(OFFSET(C712,0,0,计算结果!B$18-1,1))&lt;MIN(OFFSET('000300'!C711,0,0,-计算结果!B$18+1,1))),K711+0.02,0.02)),K711))</f>
        <v>0.06</v>
      </c>
      <c r="L712" s="34">
        <f ca="1">IF(I712&lt;&gt;I711,IF(OFFSET(J712,计算结果!B$18,0,1,1)&gt;0,MAX(OFFSET(C712,0,0,计算结果!B$18-1,1)),IF(OFFSET(J712,计算结果!B$18,0,1,1)&lt;0,MIN(OFFSET(D712,0,0,计算结果!B$18-1,1)),L711)),L711)</f>
        <v>4944.83</v>
      </c>
      <c r="M712" s="34">
        <f t="shared" ca="1" si="59"/>
        <v>4762.3919719978358</v>
      </c>
      <c r="N712" s="33" t="str">
        <f t="shared" ca="1" si="58"/>
        <v>买</v>
      </c>
      <c r="O712" s="4" t="str">
        <f t="shared" ca="1" si="56"/>
        <v/>
      </c>
      <c r="P712" s="3">
        <f ca="1">IF(N711="买",E712/E711-1,0)-IF(O712=1,计算结果!B$17,0)</f>
        <v>1.8290735616451892E-2</v>
      </c>
      <c r="Q712" s="2">
        <f t="shared" ca="1" si="57"/>
        <v>5.0960393645742856</v>
      </c>
      <c r="R712" s="3">
        <f ca="1">1-Q712/MAX(Q$2:Q712)</f>
        <v>0.15014655164408286</v>
      </c>
    </row>
    <row r="713" spans="1:18" x14ac:dyDescent="0.15">
      <c r="A713" s="1">
        <v>39427</v>
      </c>
      <c r="B713">
        <v>5162.09</v>
      </c>
      <c r="C713">
        <v>5181.41</v>
      </c>
      <c r="D713" s="22">
        <v>5068.03</v>
      </c>
      <c r="E713" s="22">
        <v>5140</v>
      </c>
      <c r="F713" s="16">
        <v>82034384896</v>
      </c>
      <c r="G713" s="3">
        <f t="shared" si="55"/>
        <v>1.2544900614777088E-3</v>
      </c>
      <c r="H713" s="3">
        <f>1-E713/MAX(E$2:E713)</f>
        <v>0.12543388007894918</v>
      </c>
      <c r="I713" s="44">
        <f>INT((ROW()-2)/计算结果!B$18+1)</f>
        <v>356</v>
      </c>
      <c r="J713" s="3">
        <f ca="1">IF(AND(I713=1,I713&lt;&gt;I712),0,IF(I713&gt;I712,OFFSET(E713,IF(SUM(OFFSET(I713,0,0,计算结果!B$18-1,1))/'000300'!I713=计算结果!B$18,计算结果!B$18-1,SUM(OFFSET(I713,0,0,计算结果!B$18,1))/'000300'!I713-1),0,1,1)/E712-1,J712))</f>
        <v>1.9568171223977693E-2</v>
      </c>
      <c r="K713" s="34">
        <f ca="1">IF(I713=1,0.02,IF(I713&gt;I712,IF(AND(J713&gt;0,J712&gt;0,MAX(OFFSET(C713,0,0,计算结果!B$18-1,1))&gt;MAX(OFFSET('000300'!C712,0,0,-计算结果!B$18+1,1))),K712+0.02,IF(AND(J713&lt;0,J712&lt;0,MIN(OFFSET(C713,0,0,计算结果!B$18-1,1))&lt;MIN(OFFSET('000300'!C712,0,0,-计算结果!B$18+1,1))),K712+0.02,0.02)),K712))</f>
        <v>0.06</v>
      </c>
      <c r="L713" s="34">
        <f ca="1">IF(I713&lt;&gt;I712,IF(OFFSET(J713,计算结果!B$18,0,1,1)&gt;0,MAX(OFFSET(C713,0,0,计算结果!B$18-1,1)),IF(OFFSET(J713,计算结果!B$18,0,1,1)&lt;0,MIN(OFFSET(D713,0,0,计算结果!B$18-1,1)),L712)),L712)</f>
        <v>4944.83</v>
      </c>
      <c r="M713" s="34">
        <f t="shared" ca="1" si="59"/>
        <v>4762.3919719978358</v>
      </c>
      <c r="N713" s="33" t="str">
        <f t="shared" ca="1" si="58"/>
        <v>买</v>
      </c>
      <c r="O713" s="4" t="str">
        <f t="shared" ca="1" si="56"/>
        <v/>
      </c>
      <c r="P713" s="3">
        <f ca="1">IF(N712="买",E713/E712-1,0)-IF(O713=1,计算结果!B$17,0)</f>
        <v>1.2544900614777088E-3</v>
      </c>
      <c r="Q713" s="2">
        <f t="shared" ca="1" si="57"/>
        <v>5.1024322953100434</v>
      </c>
      <c r="R713" s="3">
        <f ca="1">1-Q713/MAX(Q$2:Q713)</f>
        <v>0.14908041893940771</v>
      </c>
    </row>
    <row r="714" spans="1:18" x14ac:dyDescent="0.15">
      <c r="A714" s="1">
        <v>39428</v>
      </c>
      <c r="B714">
        <v>5108.58</v>
      </c>
      <c r="C714">
        <v>5130.72</v>
      </c>
      <c r="D714" s="22">
        <v>5033.72</v>
      </c>
      <c r="E714" s="22">
        <v>5077.3900000000003</v>
      </c>
      <c r="F714" s="16">
        <v>83753500672</v>
      </c>
      <c r="G714" s="3">
        <f t="shared" si="55"/>
        <v>-1.218093385214003E-2</v>
      </c>
      <c r="H714" s="3">
        <f>1-E714/MAX(E$2:E714)</f>
        <v>0.13608691213503021</v>
      </c>
      <c r="I714" s="44">
        <f>INT((ROW()-2)/计算结果!B$18+1)</f>
        <v>357</v>
      </c>
      <c r="J714" s="3">
        <f ca="1">IF(AND(I714=1,I714&lt;&gt;I713),0,IF(I714&gt;I713,OFFSET(E714,IF(SUM(OFFSET(I714,0,0,计算结果!B$18-1,1))/'000300'!I714=计算结果!B$18,计算结果!B$18-1,SUM(OFFSET(I714,0,0,计算结果!B$18,1))/'000300'!I714-1),0,1,1)/E713-1,J713))</f>
        <v>-4.9747081712062213E-2</v>
      </c>
      <c r="K714" s="34">
        <f ca="1">IF(I714=1,0.02,IF(I714&gt;I713,IF(AND(J714&gt;0,J713&gt;0,MAX(OFFSET(C714,0,0,计算结果!B$18-1,1))&gt;MAX(OFFSET('000300'!C713,0,0,-计算结果!B$18+1,1))),K713+0.02,IF(AND(J714&lt;0,J713&lt;0,MIN(OFFSET(C714,0,0,计算结果!B$18-1,1))&lt;MIN(OFFSET('000300'!C713,0,0,-计算结果!B$18+1,1))),K713+0.02,0.02)),K713))</f>
        <v>0.02</v>
      </c>
      <c r="L714" s="34">
        <f ca="1">IF(I714&lt;&gt;I713,IF(OFFSET(J714,计算结果!B$18,0,1,1)&gt;0,MAX(OFFSET(C714,0,0,计算结果!B$18-1,1)),IF(OFFSET(J714,计算结果!B$18,0,1,1)&lt;0,MIN(OFFSET(D714,0,0,计算结果!B$18-1,1)),L713)),L713)</f>
        <v>5033.72</v>
      </c>
      <c r="M714" s="34">
        <f t="shared" ca="1" si="59"/>
        <v>4767.8185325578788</v>
      </c>
      <c r="N714" s="33" t="str">
        <f t="shared" ca="1" si="58"/>
        <v>买</v>
      </c>
      <c r="O714" s="4" t="str">
        <f t="shared" ca="1" si="56"/>
        <v/>
      </c>
      <c r="P714" s="3">
        <f ca="1">IF(N713="买",E714/E713-1,0)-IF(O714=1,计算结果!B$17,0)</f>
        <v>-1.218093385214003E-2</v>
      </c>
      <c r="Q714" s="2">
        <f t="shared" ca="1" si="57"/>
        <v>5.0402799050358489</v>
      </c>
      <c r="R714" s="3">
        <f ca="1">1-Q714/MAX(Q$2:Q714)</f>
        <v>0.15944541406979751</v>
      </c>
    </row>
    <row r="715" spans="1:18" x14ac:dyDescent="0.15">
      <c r="A715" s="1">
        <v>39429</v>
      </c>
      <c r="B715">
        <v>5051.78</v>
      </c>
      <c r="C715">
        <v>5067.3900000000003</v>
      </c>
      <c r="D715" s="22">
        <v>4881.34</v>
      </c>
      <c r="E715" s="22">
        <v>4884.3</v>
      </c>
      <c r="F715" s="16">
        <v>77125148672</v>
      </c>
      <c r="G715" s="3">
        <f t="shared" si="55"/>
        <v>-3.8029381237210447E-2</v>
      </c>
      <c r="H715" s="3">
        <f>1-E715/MAX(E$2:E715)</f>
        <v>0.16894099230926285</v>
      </c>
      <c r="I715" s="44">
        <f>INT((ROW()-2)/计算结果!B$18+1)</f>
        <v>357</v>
      </c>
      <c r="J715" s="3">
        <f ca="1">IF(AND(I715=1,I715&lt;&gt;I714),0,IF(I715&gt;I714,OFFSET(E715,IF(SUM(OFFSET(I715,0,0,计算结果!B$18-1,1))/'000300'!I715=计算结果!B$18,计算结果!B$18-1,SUM(OFFSET(I715,0,0,计算结果!B$18,1))/'000300'!I715-1),0,1,1)/E714-1,J714))</f>
        <v>-4.9747081712062213E-2</v>
      </c>
      <c r="K715" s="34">
        <f ca="1">IF(I715=1,0.02,IF(I715&gt;I714,IF(AND(J715&gt;0,J714&gt;0,MAX(OFFSET(C715,0,0,计算结果!B$18-1,1))&gt;MAX(OFFSET('000300'!C714,0,0,-计算结果!B$18+1,1))),K714+0.02,IF(AND(J715&lt;0,J714&lt;0,MIN(OFFSET(C715,0,0,计算结果!B$18-1,1))&lt;MIN(OFFSET('000300'!C714,0,0,-计算结果!B$18+1,1))),K714+0.02,0.02)),K714))</f>
        <v>0.02</v>
      </c>
      <c r="L715" s="34">
        <f ca="1">IF(I715&lt;&gt;I714,IF(OFFSET(J715,计算结果!B$18,0,1,1)&gt;0,MAX(OFFSET(C715,0,0,计算结果!B$18-1,1)),IF(OFFSET(J715,计算结果!B$18,0,1,1)&lt;0,MIN(OFFSET(D715,0,0,计算结果!B$18-1,1)),L714)),L714)</f>
        <v>5033.72</v>
      </c>
      <c r="M715" s="34">
        <f t="shared" ca="1" si="59"/>
        <v>4767.8185325578788</v>
      </c>
      <c r="N715" s="33" t="str">
        <f t="shared" ca="1" si="58"/>
        <v>买</v>
      </c>
      <c r="O715" s="4" t="str">
        <f t="shared" ca="1" si="56"/>
        <v/>
      </c>
      <c r="P715" s="3">
        <f ca="1">IF(N714="买",E715/E714-1,0)-IF(O715=1,计算结果!B$17,0)</f>
        <v>-3.8029381237210447E-2</v>
      </c>
      <c r="Q715" s="2">
        <f t="shared" ca="1" si="57"/>
        <v>4.8486011789849899</v>
      </c>
      <c r="R715" s="3">
        <f ca="1">1-Q715/MAX(Q$2:Q715)</f>
        <v>0.19141118486882269</v>
      </c>
    </row>
    <row r="716" spans="1:18" x14ac:dyDescent="0.15">
      <c r="A716" s="1">
        <v>39430</v>
      </c>
      <c r="B716">
        <v>4827.3900000000003</v>
      </c>
      <c r="C716">
        <v>4979.1899999999996</v>
      </c>
      <c r="D716" s="22">
        <v>4800.24</v>
      </c>
      <c r="E716" s="22">
        <v>4977.6499999999996</v>
      </c>
      <c r="F716" s="16">
        <v>61162569728</v>
      </c>
      <c r="G716" s="3">
        <f t="shared" si="55"/>
        <v>1.9112257641831887E-2</v>
      </c>
      <c r="H716" s="3">
        <f>1-E716/MAX(E$2:E716)</f>
        <v>0.15305757843871237</v>
      </c>
      <c r="I716" s="44">
        <f>INT((ROW()-2)/计算结果!B$18+1)</f>
        <v>358</v>
      </c>
      <c r="J716" s="3">
        <f ca="1">IF(AND(I716=1,I716&lt;&gt;I715),0,IF(I716&gt;I715,OFFSET(E716,IF(SUM(OFFSET(I716,0,0,计算结果!B$18-1,1))/'000300'!I716=计算结果!B$18,计算结果!B$18-1,SUM(OFFSET(I716,0,0,计算结果!B$18,1))/'000300'!I716-1),0,1,1)/E715-1,J715))</f>
        <v>-5.5299633519645397E-3</v>
      </c>
      <c r="K716" s="34">
        <f ca="1">IF(I716=1,0.02,IF(I716&gt;I715,IF(AND(J716&gt;0,J715&gt;0,MAX(OFFSET(C716,0,0,计算结果!B$18-1,1))&gt;MAX(OFFSET('000300'!C715,0,0,-计算结果!B$18+1,1))),K715+0.02,IF(AND(J716&lt;0,J715&lt;0,MIN(OFFSET(C716,0,0,计算结果!B$18-1,1))&lt;MIN(OFFSET('000300'!C715,0,0,-计算结果!B$18+1,1))),K715+0.02,0.02)),K715))</f>
        <v>0.04</v>
      </c>
      <c r="L716" s="34">
        <f ca="1">IF(I716&lt;&gt;I715,IF(OFFSET(J716,计算结果!B$18,0,1,1)&gt;0,MAX(OFFSET(C716,0,0,计算结果!B$18-1,1)),IF(OFFSET(J716,计算结果!B$18,0,1,1)&lt;0,MIN(OFFSET(D716,0,0,计算结果!B$18-1,1)),L715)),L715)</f>
        <v>4979.1899999999996</v>
      </c>
      <c r="M716" s="34">
        <f t="shared" ca="1" si="59"/>
        <v>4776.2733912555641</v>
      </c>
      <c r="N716" s="33" t="str">
        <f t="shared" ca="1" si="58"/>
        <v>买</v>
      </c>
      <c r="O716" s="4" t="str">
        <f t="shared" ca="1" si="56"/>
        <v/>
      </c>
      <c r="P716" s="3">
        <f ca="1">IF(N715="买",E716/E715-1,0)-IF(O716=1,计算结果!B$17,0)</f>
        <v>1.9112257641831887E-2</v>
      </c>
      <c r="Q716" s="2">
        <f t="shared" ca="1" si="57"/>
        <v>4.9412688939202409</v>
      </c>
      <c r="R716" s="3">
        <f ca="1">1-Q716/MAX(Q$2:Q716)</f>
        <v>0.17595722710773209</v>
      </c>
    </row>
    <row r="717" spans="1:18" x14ac:dyDescent="0.15">
      <c r="A717" s="1">
        <v>39433</v>
      </c>
      <c r="B717">
        <v>4976.24</v>
      </c>
      <c r="C717">
        <v>4977.57</v>
      </c>
      <c r="D717" s="22">
        <v>4855.17</v>
      </c>
      <c r="E717" s="22">
        <v>4857.29</v>
      </c>
      <c r="F717" s="16">
        <v>76935380992</v>
      </c>
      <c r="G717" s="3">
        <f t="shared" si="55"/>
        <v>-2.4180084979859906E-2</v>
      </c>
      <c r="H717" s="3">
        <f>1-E717/MAX(E$2:E717)</f>
        <v>0.17353671816511262</v>
      </c>
      <c r="I717" s="44">
        <f>INT((ROW()-2)/计算结果!B$18+1)</f>
        <v>358</v>
      </c>
      <c r="J717" s="3">
        <f ca="1">IF(AND(I717=1,I717&lt;&gt;I716),0,IF(I717&gt;I716,OFFSET(E717,IF(SUM(OFFSET(I717,0,0,计算结果!B$18-1,1))/'000300'!I717=计算结果!B$18,计算结果!B$18-1,SUM(OFFSET(I717,0,0,计算结果!B$18,1))/'000300'!I717-1),0,1,1)/E716-1,J716))</f>
        <v>-5.5299633519645397E-3</v>
      </c>
      <c r="K717" s="34">
        <f ca="1">IF(I717=1,0.02,IF(I717&gt;I716,IF(AND(J717&gt;0,J716&gt;0,MAX(OFFSET(C717,0,0,计算结果!B$18-1,1))&gt;MAX(OFFSET('000300'!C716,0,0,-计算结果!B$18+1,1))),K716+0.02,IF(AND(J717&lt;0,J716&lt;0,MIN(OFFSET(C717,0,0,计算结果!B$18-1,1))&lt;MIN(OFFSET('000300'!C716,0,0,-计算结果!B$18+1,1))),K716+0.02,0.02)),K716))</f>
        <v>0.04</v>
      </c>
      <c r="L717" s="34">
        <f ca="1">IF(I717&lt;&gt;I716,IF(OFFSET(J717,计算结果!B$18,0,1,1)&gt;0,MAX(OFFSET(C717,0,0,计算结果!B$18-1,1)),IF(OFFSET(J717,计算结果!B$18,0,1,1)&lt;0,MIN(OFFSET(D717,0,0,计算结果!B$18-1,1)),L716)),L716)</f>
        <v>4979.1899999999996</v>
      </c>
      <c r="M717" s="34">
        <f t="shared" ca="1" si="59"/>
        <v>4776.2733912555641</v>
      </c>
      <c r="N717" s="33" t="str">
        <f t="shared" ca="1" si="58"/>
        <v>买</v>
      </c>
      <c r="O717" s="4" t="str">
        <f t="shared" ca="1" si="56"/>
        <v/>
      </c>
      <c r="P717" s="3">
        <f ca="1">IF(N716="买",E717/E716-1,0)-IF(O717=1,计算结果!B$17,0)</f>
        <v>-2.4180084979859906E-2</v>
      </c>
      <c r="Q717" s="2">
        <f t="shared" ca="1" si="57"/>
        <v>4.8217885921569108</v>
      </c>
      <c r="R717" s="3">
        <f ca="1">1-Q717/MAX(Q$2:Q717)</f>
        <v>0.19588265138330652</v>
      </c>
    </row>
    <row r="718" spans="1:18" x14ac:dyDescent="0.15">
      <c r="A718" s="1">
        <v>39434</v>
      </c>
      <c r="B718">
        <v>4827.26</v>
      </c>
      <c r="C718">
        <v>4883</v>
      </c>
      <c r="D718" s="22">
        <v>4799</v>
      </c>
      <c r="E718" s="22">
        <v>4829.91</v>
      </c>
      <c r="F718" s="16">
        <v>47447351296</v>
      </c>
      <c r="G718" s="3">
        <f t="shared" si="55"/>
        <v>-5.636888058979439E-3</v>
      </c>
      <c r="H718" s="3">
        <f>1-E718/MAX(E$2:E718)</f>
        <v>0.17819539916967264</v>
      </c>
      <c r="I718" s="44">
        <f>INT((ROW()-2)/计算结果!B$18+1)</f>
        <v>359</v>
      </c>
      <c r="J718" s="3">
        <f ca="1">IF(AND(I718=1,I718&lt;&gt;I717),0,IF(I718&gt;I717,OFFSET(E718,IF(SUM(OFFSET(I718,0,0,计算结果!B$18-1,1))/'000300'!I718=计算结果!B$18,计算结果!B$18-1,SUM(OFFSET(I718,0,0,计算结果!B$18,1))/'000300'!I718-1),0,1,1)/E717-1,J717))</f>
        <v>1.8322974333424558E-2</v>
      </c>
      <c r="K718" s="34">
        <f ca="1">IF(I718=1,0.02,IF(I718&gt;I717,IF(AND(J718&gt;0,J717&gt;0,MAX(OFFSET(C718,0,0,计算结果!B$18-1,1))&gt;MAX(OFFSET('000300'!C717,0,0,-计算结果!B$18+1,1))),K717+0.02,IF(AND(J718&lt;0,J717&lt;0,MIN(OFFSET(C718,0,0,计算结果!B$18-1,1))&lt;MIN(OFFSET('000300'!C717,0,0,-计算结果!B$18+1,1))),K717+0.02,0.02)),K717))</f>
        <v>0.02</v>
      </c>
      <c r="L718" s="34">
        <f ca="1">IF(I718&lt;&gt;I717,IF(OFFSET(J718,计算结果!B$18,0,1,1)&gt;0,MAX(OFFSET(C718,0,0,计算结果!B$18-1,1)),IF(OFFSET(J718,计算结果!B$18,0,1,1)&lt;0,MIN(OFFSET(D718,0,0,计算结果!B$18-1,1)),L717)),L717)</f>
        <v>4883</v>
      </c>
      <c r="M718" s="34">
        <f t="shared" ca="1" si="59"/>
        <v>4778.4079234304527</v>
      </c>
      <c r="N718" s="33" t="str">
        <f t="shared" ca="1" si="58"/>
        <v>买</v>
      </c>
      <c r="O718" s="4" t="str">
        <f t="shared" ca="1" si="56"/>
        <v/>
      </c>
      <c r="P718" s="3">
        <f ca="1">IF(N717="买",E718/E717-1,0)-IF(O718=1,计算结果!B$17,0)</f>
        <v>-5.636888058979439E-3</v>
      </c>
      <c r="Q718" s="2">
        <f t="shared" ca="1" si="57"/>
        <v>4.7946087096188581</v>
      </c>
      <c r="R718" s="3">
        <f ca="1">1-Q718/MAX(Q$2:Q718)</f>
        <v>0.20041537086374217</v>
      </c>
    </row>
    <row r="719" spans="1:18" x14ac:dyDescent="0.15">
      <c r="A719" s="1">
        <v>39435</v>
      </c>
      <c r="B719">
        <v>4877.7700000000004</v>
      </c>
      <c r="C719">
        <v>4961.59</v>
      </c>
      <c r="D719" s="22">
        <v>4865.3500000000004</v>
      </c>
      <c r="E719" s="22">
        <v>4946.29</v>
      </c>
      <c r="F719" s="16">
        <v>60379852800</v>
      </c>
      <c r="G719" s="3">
        <f t="shared" si="55"/>
        <v>2.4095687083196093E-2</v>
      </c>
      <c r="H719" s="3">
        <f>1-E719/MAX(E$2:E719)</f>
        <v>0.15839345266453408</v>
      </c>
      <c r="I719" s="44">
        <f>INT((ROW()-2)/计算结果!B$18+1)</f>
        <v>359</v>
      </c>
      <c r="J719" s="3">
        <f ca="1">IF(AND(I719=1,I719&lt;&gt;I718),0,IF(I719&gt;I718,OFFSET(E719,IF(SUM(OFFSET(I719,0,0,计算结果!B$18-1,1))/'000300'!I719=计算结果!B$18,计算结果!B$18-1,SUM(OFFSET(I719,0,0,计算结果!B$18,1))/'000300'!I719-1),0,1,1)/E718-1,J718))</f>
        <v>1.8322974333424558E-2</v>
      </c>
      <c r="K719" s="34">
        <f ca="1">IF(I719=1,0.02,IF(I719&gt;I718,IF(AND(J719&gt;0,J718&gt;0,MAX(OFFSET(C719,0,0,计算结果!B$18-1,1))&gt;MAX(OFFSET('000300'!C718,0,0,-计算结果!B$18+1,1))),K718+0.02,IF(AND(J719&lt;0,J718&lt;0,MIN(OFFSET(C719,0,0,计算结果!B$18-1,1))&lt;MIN(OFFSET('000300'!C718,0,0,-计算结果!B$18+1,1))),K718+0.02,0.02)),K718))</f>
        <v>0.02</v>
      </c>
      <c r="L719" s="34">
        <f ca="1">IF(I719&lt;&gt;I718,IF(OFFSET(J719,计算结果!B$18,0,1,1)&gt;0,MAX(OFFSET(C719,0,0,计算结果!B$18-1,1)),IF(OFFSET(J719,计算结果!B$18,0,1,1)&lt;0,MIN(OFFSET(D719,0,0,计算结果!B$18-1,1)),L718)),L718)</f>
        <v>4883</v>
      </c>
      <c r="M719" s="34">
        <f t="shared" ca="1" si="59"/>
        <v>4778.4079234304527</v>
      </c>
      <c r="N719" s="33" t="str">
        <f t="shared" ca="1" si="58"/>
        <v>买</v>
      </c>
      <c r="O719" s="4" t="str">
        <f t="shared" ca="1" si="56"/>
        <v/>
      </c>
      <c r="P719" s="3">
        <f ca="1">IF(N718="买",E719/E718-1,0)-IF(O719=1,计算结果!B$17,0)</f>
        <v>2.4095687083196093E-2</v>
      </c>
      <c r="Q719" s="2">
        <f t="shared" ca="1" si="57"/>
        <v>4.9101381007722011</v>
      </c>
      <c r="R719" s="3">
        <f ca="1">1-Q719/MAX(Q$2:Q719)</f>
        <v>0.18114882984354153</v>
      </c>
    </row>
    <row r="720" spans="1:18" x14ac:dyDescent="0.15">
      <c r="A720" s="1">
        <v>39436</v>
      </c>
      <c r="B720">
        <v>4968.03</v>
      </c>
      <c r="C720">
        <v>5048.0600000000004</v>
      </c>
      <c r="D720" s="22">
        <v>4935.3999999999996</v>
      </c>
      <c r="E720" s="22">
        <v>5037.1899999999996</v>
      </c>
      <c r="F720" s="16">
        <v>59927498752</v>
      </c>
      <c r="G720" s="3">
        <f t="shared" si="55"/>
        <v>1.8377410139720718E-2</v>
      </c>
      <c r="H720" s="3">
        <f>1-E720/MAX(E$2:E720)</f>
        <v>0.14292690396787588</v>
      </c>
      <c r="I720" s="44">
        <f>INT((ROW()-2)/计算结果!B$18+1)</f>
        <v>360</v>
      </c>
      <c r="J720" s="3">
        <f ca="1">IF(AND(I720=1,I720&lt;&gt;I719),0,IF(I720&gt;I719,OFFSET(E720,IF(SUM(OFFSET(I720,0,0,计算结果!B$18-1,1))/'000300'!I720=计算结果!B$18,计算结果!B$18-1,SUM(OFFSET(I720,0,0,计算结果!B$18,1))/'000300'!I720-1),0,1,1)/E719-1,J719))</f>
        <v>3.1449834118096653E-2</v>
      </c>
      <c r="K720" s="34">
        <f ca="1">IF(I720=1,0.02,IF(I720&gt;I719,IF(AND(J720&gt;0,J719&gt;0,MAX(OFFSET(C720,0,0,计算结果!B$18-1,1))&gt;MAX(OFFSET('000300'!C719,0,0,-计算结果!B$18+1,1))),K719+0.02,IF(AND(J720&lt;0,J719&lt;0,MIN(OFFSET(C720,0,0,计算结果!B$18-1,1))&lt;MIN(OFFSET('000300'!C719,0,0,-计算结果!B$18+1,1))),K719+0.02,0.02)),K719))</f>
        <v>0.04</v>
      </c>
      <c r="L720" s="34">
        <f ca="1">IF(I720&lt;&gt;I719,IF(OFFSET(J720,计算结果!B$18,0,1,1)&gt;0,MAX(OFFSET(C720,0,0,计算结果!B$18-1,1)),IF(OFFSET(J720,计算结果!B$18,0,1,1)&lt;0,MIN(OFFSET(D720,0,0,计算结果!B$18-1,1)),L719)),L719)</f>
        <v>5048.0600000000004</v>
      </c>
      <c r="M720" s="34">
        <f t="shared" ca="1" si="59"/>
        <v>4789.1940064932342</v>
      </c>
      <c r="N720" s="33" t="str">
        <f t="shared" ca="1" si="58"/>
        <v>买</v>
      </c>
      <c r="O720" s="4" t="str">
        <f t="shared" ca="1" si="56"/>
        <v/>
      </c>
      <c r="P720" s="3">
        <f ca="1">IF(N719="买",E720/E719-1,0)-IF(O720=1,计算结果!B$17,0)</f>
        <v>1.8377410139720718E-2</v>
      </c>
      <c r="Q720" s="2">
        <f t="shared" ca="1" si="57"/>
        <v>5.0003737224927614</v>
      </c>
      <c r="R720" s="3">
        <f ca="1">1-Q720/MAX(Q$2:Q720)</f>
        <v>0.166100466046186</v>
      </c>
    </row>
    <row r="721" spans="1:18" x14ac:dyDescent="0.15">
      <c r="A721" s="1">
        <v>39437</v>
      </c>
      <c r="B721">
        <v>5016.46</v>
      </c>
      <c r="C721">
        <v>5103.7700000000004</v>
      </c>
      <c r="D721" s="22">
        <v>5014.7</v>
      </c>
      <c r="E721" s="22">
        <v>5101.8500000000004</v>
      </c>
      <c r="F721" s="16">
        <v>73549807616</v>
      </c>
      <c r="G721" s="3">
        <f t="shared" si="55"/>
        <v>1.2836521949737945E-2</v>
      </c>
      <c r="H721" s="3">
        <f>1-E721/MAX(E$2:E721)</f>
        <v>0.13192506635812962</v>
      </c>
      <c r="I721" s="44">
        <f>INT((ROW()-2)/计算结果!B$18+1)</f>
        <v>360</v>
      </c>
      <c r="J721" s="3">
        <f ca="1">IF(AND(I721=1,I721&lt;&gt;I720),0,IF(I721&gt;I720,OFFSET(E721,IF(SUM(OFFSET(I721,0,0,计算结果!B$18-1,1))/'000300'!I721=计算结果!B$18,计算结果!B$18-1,SUM(OFFSET(I721,0,0,计算结果!B$18,1))/'000300'!I721-1),0,1,1)/E720-1,J720))</f>
        <v>3.1449834118096653E-2</v>
      </c>
      <c r="K721" s="34">
        <f ca="1">IF(I721=1,0.02,IF(I721&gt;I720,IF(AND(J721&gt;0,J720&gt;0,MAX(OFFSET(C721,0,0,计算结果!B$18-1,1))&gt;MAX(OFFSET('000300'!C720,0,0,-计算结果!B$18+1,1))),K720+0.02,IF(AND(J721&lt;0,J720&lt;0,MIN(OFFSET(C721,0,0,计算结果!B$18-1,1))&lt;MIN(OFFSET('000300'!C720,0,0,-计算结果!B$18+1,1))),K720+0.02,0.02)),K720))</f>
        <v>0.04</v>
      </c>
      <c r="L721" s="34">
        <f ca="1">IF(I721&lt;&gt;I720,IF(OFFSET(J721,计算结果!B$18,0,1,1)&gt;0,MAX(OFFSET(C721,0,0,计算结果!B$18-1,1)),IF(OFFSET(J721,计算结果!B$18,0,1,1)&lt;0,MIN(OFFSET(D721,0,0,计算结果!B$18-1,1)),L720)),L720)</f>
        <v>5048.0600000000004</v>
      </c>
      <c r="M721" s="34">
        <f t="shared" ca="1" si="59"/>
        <v>4789.1940064932342</v>
      </c>
      <c r="N721" s="33" t="str">
        <f t="shared" ca="1" si="58"/>
        <v>买</v>
      </c>
      <c r="O721" s="4" t="str">
        <f t="shared" ca="1" si="56"/>
        <v/>
      </c>
      <c r="P721" s="3">
        <f ca="1">IF(N720="买",E721/E720-1,0)-IF(O721=1,计算结果!B$17,0)</f>
        <v>1.2836521949737945E-2</v>
      </c>
      <c r="Q721" s="2">
        <f t="shared" ca="1" si="57"/>
        <v>5.0645611295384327</v>
      </c>
      <c r="R721" s="3">
        <f ca="1">1-Q721/MAX(Q$2:Q721)</f>
        <v>0.15539609637471152</v>
      </c>
    </row>
    <row r="722" spans="1:18" x14ac:dyDescent="0.15">
      <c r="A722" s="1">
        <v>39440</v>
      </c>
      <c r="B722">
        <v>5142.16</v>
      </c>
      <c r="C722">
        <v>5239.22</v>
      </c>
      <c r="D722" s="22">
        <v>5129.6000000000004</v>
      </c>
      <c r="E722" s="22">
        <v>5207.13</v>
      </c>
      <c r="F722" s="16">
        <v>103969759232</v>
      </c>
      <c r="G722" s="3">
        <f t="shared" si="55"/>
        <v>2.063565177337634E-2</v>
      </c>
      <c r="H722" s="3">
        <f>1-E722/MAX(E$2:E722)</f>
        <v>0.11401177431429932</v>
      </c>
      <c r="I722" s="44">
        <f>INT((ROW()-2)/计算结果!B$18+1)</f>
        <v>361</v>
      </c>
      <c r="J722" s="3">
        <f ca="1">IF(AND(I722=1,I722&lt;&gt;I721),0,IF(I722&gt;I721,OFFSET(E722,IF(SUM(OFFSET(I722,0,0,计算结果!B$18-1,1))/'000300'!I722=计算结果!B$18,计算结果!B$18-1,SUM(OFFSET(I722,0,0,计算结果!B$18,1))/'000300'!I722-1),0,1,1)/E721-1,J721))</f>
        <v>2.2533002734302254E-2</v>
      </c>
      <c r="K722" s="34">
        <f ca="1">IF(I722=1,0.02,IF(I722&gt;I721,IF(AND(J722&gt;0,J721&gt;0,MAX(OFFSET(C722,0,0,计算结果!B$18-1,1))&gt;MAX(OFFSET('000300'!C721,0,0,-计算结果!B$18+1,1))),K721+0.02,IF(AND(J722&lt;0,J721&lt;0,MIN(OFFSET(C722,0,0,计算结果!B$18-1,1))&lt;MIN(OFFSET('000300'!C721,0,0,-计算结果!B$18+1,1))),K721+0.02,0.02)),K721))</f>
        <v>0.06</v>
      </c>
      <c r="L722" s="34">
        <f ca="1">IF(I722&lt;&gt;I721,IF(OFFSET(J722,计算结果!B$18,0,1,1)&gt;0,MAX(OFFSET(C722,0,0,计算结果!B$18-1,1)),IF(OFFSET(J722,计算结果!B$18,0,1,1)&lt;0,MIN(OFFSET(D722,0,0,计算结果!B$18-1,1)),L721)),L721)</f>
        <v>5239.22</v>
      </c>
      <c r="M722" s="34">
        <f t="shared" ca="1" si="59"/>
        <v>4816.19556610364</v>
      </c>
      <c r="N722" s="33" t="str">
        <f t="shared" ca="1" si="58"/>
        <v>买</v>
      </c>
      <c r="O722" s="4" t="str">
        <f t="shared" ca="1" si="56"/>
        <v/>
      </c>
      <c r="P722" s="3">
        <f ca="1">IF(N721="买",E722/E721-1,0)-IF(O722=1,计算结果!B$17,0)</f>
        <v>2.063565177337634E-2</v>
      </c>
      <c r="Q722" s="2">
        <f t="shared" ca="1" si="57"/>
        <v>5.1690716493925652</v>
      </c>
      <c r="R722" s="3">
        <f ca="1">1-Q722/MAX(Q$2:Q722)</f>
        <v>0.13796714433306578</v>
      </c>
    </row>
    <row r="723" spans="1:18" x14ac:dyDescent="0.15">
      <c r="A723" s="1">
        <v>39441</v>
      </c>
      <c r="B723">
        <v>5217.5600000000004</v>
      </c>
      <c r="C723">
        <v>5244.03</v>
      </c>
      <c r="D723" s="22">
        <v>5180.59</v>
      </c>
      <c r="E723" s="22">
        <v>5216.8100000000004</v>
      </c>
      <c r="F723" s="16">
        <v>79333662720</v>
      </c>
      <c r="G723" s="3">
        <f t="shared" si="55"/>
        <v>1.8589895009344382E-3</v>
      </c>
      <c r="H723" s="3">
        <f>1-E723/MAX(E$2:E723)</f>
        <v>0.11236473150479809</v>
      </c>
      <c r="I723" s="44">
        <f>INT((ROW()-2)/计算结果!B$18+1)</f>
        <v>361</v>
      </c>
      <c r="J723" s="3">
        <f ca="1">IF(AND(I723=1,I723&lt;&gt;I722),0,IF(I723&gt;I722,OFFSET(E723,IF(SUM(OFFSET(I723,0,0,计算结果!B$18-1,1))/'000300'!I723=计算结果!B$18,计算结果!B$18-1,SUM(OFFSET(I723,0,0,计算结果!B$18,1))/'000300'!I723-1),0,1,1)/E722-1,J722))</f>
        <v>2.2533002734302254E-2</v>
      </c>
      <c r="K723" s="34">
        <f ca="1">IF(I723=1,0.02,IF(I723&gt;I722,IF(AND(J723&gt;0,J722&gt;0,MAX(OFFSET(C723,0,0,计算结果!B$18-1,1))&gt;MAX(OFFSET('000300'!C722,0,0,-计算结果!B$18+1,1))),K722+0.02,IF(AND(J723&lt;0,J722&lt;0,MIN(OFFSET(C723,0,0,计算结果!B$18-1,1))&lt;MIN(OFFSET('000300'!C722,0,0,-计算结果!B$18+1,1))),K722+0.02,0.02)),K722))</f>
        <v>0.06</v>
      </c>
      <c r="L723" s="34">
        <f ca="1">IF(I723&lt;&gt;I722,IF(OFFSET(J723,计算结果!B$18,0,1,1)&gt;0,MAX(OFFSET(C723,0,0,计算结果!B$18-1,1)),IF(OFFSET(J723,计算结果!B$18,0,1,1)&lt;0,MIN(OFFSET(D723,0,0,计算结果!B$18-1,1)),L722)),L722)</f>
        <v>5239.22</v>
      </c>
      <c r="M723" s="34">
        <f t="shared" ca="1" si="59"/>
        <v>4816.19556610364</v>
      </c>
      <c r="N723" s="33" t="str">
        <f t="shared" ca="1" si="58"/>
        <v>买</v>
      </c>
      <c r="O723" s="4" t="str">
        <f t="shared" ca="1" si="56"/>
        <v/>
      </c>
      <c r="P723" s="3">
        <f ca="1">IF(N722="买",E723/E722-1,0)-IF(O723=1,计算结果!B$17,0)</f>
        <v>1.8589895009344382E-3</v>
      </c>
      <c r="Q723" s="2">
        <f t="shared" ca="1" si="57"/>
        <v>5.1786808993183637</v>
      </c>
      <c r="R723" s="3">
        <f ca="1">1-Q723/MAX(Q$2:Q723)</f>
        <v>0.13636463430492052</v>
      </c>
    </row>
    <row r="724" spans="1:18" x14ac:dyDescent="0.15">
      <c r="A724" s="1">
        <v>39442</v>
      </c>
      <c r="B724">
        <v>5231.97</v>
      </c>
      <c r="C724">
        <v>5273.14</v>
      </c>
      <c r="D724" s="22">
        <v>5194.75</v>
      </c>
      <c r="E724" s="22">
        <v>5265.03</v>
      </c>
      <c r="F724" s="16">
        <v>83694911488</v>
      </c>
      <c r="G724" s="3">
        <f t="shared" si="55"/>
        <v>9.243196512811247E-3</v>
      </c>
      <c r="H724" s="3">
        <f>1-E724/MAX(E$2:E724)</f>
        <v>0.10416014428639486</v>
      </c>
      <c r="I724" s="44">
        <f>INT((ROW()-2)/计算结果!B$18+1)</f>
        <v>362</v>
      </c>
      <c r="J724" s="3">
        <f ca="1">IF(AND(I724=1,I724&lt;&gt;I723),0,IF(I724&gt;I723,OFFSET(E724,IF(SUM(OFFSET(I724,0,0,计算结果!B$18-1,1))/'000300'!I724=计算结果!B$18,计算结果!B$18-1,SUM(OFFSET(I724,0,0,计算结果!B$18,1))/'000300'!I724-1),0,1,1)/E723-1,J723))</f>
        <v>2.8891218963312593E-2</v>
      </c>
      <c r="K724" s="34">
        <f ca="1">IF(I724=1,0.02,IF(I724&gt;I723,IF(AND(J724&gt;0,J723&gt;0,MAX(OFFSET(C724,0,0,计算结果!B$18-1,1))&gt;MAX(OFFSET('000300'!C723,0,0,-计算结果!B$18+1,1))),K723+0.02,IF(AND(J724&lt;0,J723&lt;0,MIN(OFFSET(C724,0,0,计算结果!B$18-1,1))&lt;MIN(OFFSET('000300'!C723,0,0,-计算结果!B$18+1,1))),K723+0.02,0.02)),K723))</f>
        <v>0.08</v>
      </c>
      <c r="L724" s="34">
        <f ca="1">IF(I724&lt;&gt;I723,IF(OFFSET(J724,计算结果!B$18,0,1,1)&gt;0,MAX(OFFSET(C724,0,0,计算结果!B$18-1,1)),IF(OFFSET(J724,计算结果!B$18,0,1,1)&lt;0,MIN(OFFSET(D724,0,0,计算结果!B$18-1,1)),L723)),L723)</f>
        <v>5273.14</v>
      </c>
      <c r="M724" s="34">
        <f t="shared" ca="1" si="59"/>
        <v>4852.7511208153492</v>
      </c>
      <c r="N724" s="33" t="str">
        <f t="shared" ca="1" si="58"/>
        <v>买</v>
      </c>
      <c r="O724" s="4" t="str">
        <f t="shared" ca="1" si="56"/>
        <v/>
      </c>
      <c r="P724" s="3">
        <f ca="1">IF(N723="买",E724/E723-1,0)-IF(O724=1,计算结果!B$17,0)</f>
        <v>9.243196512811247E-3</v>
      </c>
      <c r="Q724" s="2">
        <f t="shared" ca="1" si="57"/>
        <v>5.2265484645479052</v>
      </c>
      <c r="R724" s="3">
        <f ca="1">1-Q724/MAX(Q$2:Q724)</f>
        <v>0.12838188290438735</v>
      </c>
    </row>
    <row r="725" spans="1:18" x14ac:dyDescent="0.15">
      <c r="A725" s="1">
        <v>39443</v>
      </c>
      <c r="B725">
        <v>5286.98</v>
      </c>
      <c r="C725">
        <v>5367.53</v>
      </c>
      <c r="D725" s="22">
        <v>5260.1</v>
      </c>
      <c r="E725" s="22">
        <v>5367.53</v>
      </c>
      <c r="F725" s="16">
        <v>109216833536</v>
      </c>
      <c r="G725" s="3">
        <f t="shared" si="55"/>
        <v>1.9468075205649304E-2</v>
      </c>
      <c r="H725" s="3">
        <f>1-E725/MAX(E$2:E725)</f>
        <v>8.6719866603144347E-2</v>
      </c>
      <c r="I725" s="44">
        <f>INT((ROW()-2)/计算结果!B$18+1)</f>
        <v>362</v>
      </c>
      <c r="J725" s="3">
        <f ca="1">IF(AND(I725=1,I725&lt;&gt;I724),0,IF(I725&gt;I724,OFFSET(E725,IF(SUM(OFFSET(I725,0,0,计算结果!B$18-1,1))/'000300'!I725=计算结果!B$18,计算结果!B$18-1,SUM(OFFSET(I725,0,0,计算结果!B$18,1))/'000300'!I725-1),0,1,1)/E724-1,J724))</f>
        <v>2.8891218963312593E-2</v>
      </c>
      <c r="K725" s="34">
        <f ca="1">IF(I725=1,0.02,IF(I725&gt;I724,IF(AND(J725&gt;0,J724&gt;0,MAX(OFFSET(C725,0,0,计算结果!B$18-1,1))&gt;MAX(OFFSET('000300'!C724,0,0,-计算结果!B$18+1,1))),K724+0.02,IF(AND(J725&lt;0,J724&lt;0,MIN(OFFSET(C725,0,0,计算结果!B$18-1,1))&lt;MIN(OFFSET('000300'!C724,0,0,-计算结果!B$18+1,1))),K724+0.02,0.02)),K724))</f>
        <v>0.08</v>
      </c>
      <c r="L725" s="34">
        <f ca="1">IF(I725&lt;&gt;I724,IF(OFFSET(J725,计算结果!B$18,0,1,1)&gt;0,MAX(OFFSET(C725,0,0,计算结果!B$18-1,1)),IF(OFFSET(J725,计算结果!B$18,0,1,1)&lt;0,MIN(OFFSET(D725,0,0,计算结果!B$18-1,1)),L724)),L724)</f>
        <v>5273.14</v>
      </c>
      <c r="M725" s="34">
        <f t="shared" ca="1" si="59"/>
        <v>4852.7511208153492</v>
      </c>
      <c r="N725" s="33" t="str">
        <f t="shared" ca="1" si="58"/>
        <v>买</v>
      </c>
      <c r="O725" s="4" t="str">
        <f t="shared" ca="1" si="56"/>
        <v/>
      </c>
      <c r="P725" s="3">
        <f ca="1">IF(N724="买",E725/E724-1,0)-IF(O725=1,计算结果!B$17,0)</f>
        <v>1.9468075205649304E-2</v>
      </c>
      <c r="Q725" s="2">
        <f t="shared" ca="1" si="57"/>
        <v>5.3282993031216943</v>
      </c>
      <c r="R725" s="3">
        <f ca="1">1-Q725/MAX(Q$2:Q725)</f>
        <v>0.11141315585016354</v>
      </c>
    </row>
    <row r="726" spans="1:18" x14ac:dyDescent="0.15">
      <c r="A726" s="1">
        <v>39444</v>
      </c>
      <c r="B726">
        <v>5379.52</v>
      </c>
      <c r="C726">
        <v>5391.67</v>
      </c>
      <c r="D726" s="22">
        <v>5323.82</v>
      </c>
      <c r="E726" s="22">
        <v>5338.27</v>
      </c>
      <c r="F726" s="16">
        <v>95056658432</v>
      </c>
      <c r="G726" s="3">
        <f t="shared" si="55"/>
        <v>-5.4512969652706911E-3</v>
      </c>
      <c r="H726" s="3">
        <f>1-E726/MAX(E$2:E726)</f>
        <v>9.1698427822772599E-2</v>
      </c>
      <c r="I726" s="44">
        <f>INT((ROW()-2)/计算结果!B$18+1)</f>
        <v>363</v>
      </c>
      <c r="J726" s="3">
        <f ca="1">IF(AND(I726=1,I726&lt;&gt;I725),0,IF(I726&gt;I725,OFFSET(E726,IF(SUM(OFFSET(I726,0,0,计算结果!B$18-1,1))/'000300'!I726=计算结果!B$18,计算结果!B$18-1,SUM(OFFSET(I726,0,0,计算结果!B$18,1))/'000300'!I726-1),0,1,1)/E725-1,J725))</f>
        <v>3.2733864552225711E-3</v>
      </c>
      <c r="K726" s="34">
        <f ca="1">IF(I726=1,0.02,IF(I726&gt;I725,IF(AND(J726&gt;0,J725&gt;0,MAX(OFFSET(C726,0,0,计算结果!B$18-1,1))&gt;MAX(OFFSET('000300'!C725,0,0,-计算结果!B$18+1,1))),K725+0.02,IF(AND(J726&lt;0,J725&lt;0,MIN(OFFSET(C726,0,0,计算结果!B$18-1,1))&lt;MIN(OFFSET('000300'!C725,0,0,-计算结果!B$18+1,1))),K725+0.02,0.02)),K725))</f>
        <v>0.1</v>
      </c>
      <c r="L726" s="34">
        <f ca="1">IF(I726&lt;&gt;I725,IF(OFFSET(J726,计算结果!B$18,0,1,1)&gt;0,MAX(OFFSET(C726,0,0,计算结果!B$18-1,1)),IF(OFFSET(J726,计算结果!B$18,0,1,1)&lt;0,MIN(OFFSET(D726,0,0,计算结果!B$18-1,1)),L725)),L725)</f>
        <v>5391.67</v>
      </c>
      <c r="M726" s="34">
        <f t="shared" ca="1" si="59"/>
        <v>4906.643008733814</v>
      </c>
      <c r="N726" s="33" t="str">
        <f t="shared" ca="1" si="58"/>
        <v>买</v>
      </c>
      <c r="O726" s="4" t="str">
        <f t="shared" ca="1" si="56"/>
        <v/>
      </c>
      <c r="P726" s="3">
        <f ca="1">IF(N725="买",E726/E725-1,0)-IF(O726=1,计算结果!B$17,0)</f>
        <v>-5.4512969652706911E-3</v>
      </c>
      <c r="Q726" s="2">
        <f t="shared" ca="1" si="57"/>
        <v>5.2992531613005331</v>
      </c>
      <c r="R726" s="3">
        <f ca="1">1-Q726/MAX(Q$2:Q726)</f>
        <v>0.11625710661705702</v>
      </c>
    </row>
    <row r="727" spans="1:18" x14ac:dyDescent="0.15">
      <c r="A727" s="1">
        <v>39449</v>
      </c>
      <c r="B727">
        <v>5349.76</v>
      </c>
      <c r="C727">
        <v>5404.93</v>
      </c>
      <c r="D727" s="22">
        <v>5283.45</v>
      </c>
      <c r="E727" s="22">
        <v>5385.1</v>
      </c>
      <c r="F727" s="16">
        <v>98886434816</v>
      </c>
      <c r="G727" s="3">
        <f t="shared" si="55"/>
        <v>8.7725049501055086E-3</v>
      </c>
      <c r="H727" s="3">
        <f>1-E727/MAX(E$2:E727)</f>
        <v>8.3730347784659265E-2</v>
      </c>
      <c r="I727" s="44">
        <f>INT((ROW()-2)/计算结果!B$18+1)</f>
        <v>363</v>
      </c>
      <c r="J727" s="3">
        <f ca="1">IF(AND(I727=1,I727&lt;&gt;I726),0,IF(I727&gt;I726,OFFSET(E727,IF(SUM(OFFSET(I727,0,0,计算结果!B$18-1,1))/'000300'!I727=计算结果!B$18,计算结果!B$18-1,SUM(OFFSET(I727,0,0,计算结果!B$18,1))/'000300'!I727-1),0,1,1)/E726-1,J726))</f>
        <v>3.2733864552225711E-3</v>
      </c>
      <c r="K727" s="34">
        <f ca="1">IF(I727=1,0.02,IF(I727&gt;I726,IF(AND(J727&gt;0,J726&gt;0,MAX(OFFSET(C727,0,0,计算结果!B$18-1,1))&gt;MAX(OFFSET('000300'!C726,0,0,-计算结果!B$18+1,1))),K726+0.02,IF(AND(J727&lt;0,J726&lt;0,MIN(OFFSET(C727,0,0,计算结果!B$18-1,1))&lt;MIN(OFFSET('000300'!C726,0,0,-计算结果!B$18+1,1))),K726+0.02,0.02)),K726))</f>
        <v>0.1</v>
      </c>
      <c r="L727" s="34">
        <f ca="1">IF(I727&lt;&gt;I726,IF(OFFSET(J727,计算结果!B$18,0,1,1)&gt;0,MAX(OFFSET(C727,0,0,计算结果!B$18-1,1)),IF(OFFSET(J727,计算结果!B$18,0,1,1)&lt;0,MIN(OFFSET(D727,0,0,计算结果!B$18-1,1)),L726)),L726)</f>
        <v>5391.67</v>
      </c>
      <c r="M727" s="34">
        <f t="shared" ca="1" si="59"/>
        <v>4906.643008733814</v>
      </c>
      <c r="N727" s="33" t="str">
        <f t="shared" ca="1" si="58"/>
        <v>买</v>
      </c>
      <c r="O727" s="4" t="str">
        <f t="shared" ca="1" si="56"/>
        <v/>
      </c>
      <c r="P727" s="3">
        <f ca="1">IF(N726="买",E727/E726-1,0)-IF(O727=1,计算结果!B$17,0)</f>
        <v>8.7725049501055086E-3</v>
      </c>
      <c r="Q727" s="2">
        <f t="shared" ca="1" si="57"/>
        <v>5.3457408858899047</v>
      </c>
      <c r="R727" s="3">
        <f ca="1">1-Q727/MAX(Q$2:Q727)</f>
        <v>0.10850446771023448</v>
      </c>
    </row>
    <row r="728" spans="1:18" x14ac:dyDescent="0.15">
      <c r="A728" s="1">
        <v>39450</v>
      </c>
      <c r="B728">
        <v>5381.15</v>
      </c>
      <c r="C728">
        <v>5422.67</v>
      </c>
      <c r="D728" s="22">
        <v>5315.95</v>
      </c>
      <c r="E728" s="22">
        <v>5422.03</v>
      </c>
      <c r="F728" s="16">
        <v>135983357952</v>
      </c>
      <c r="G728" s="3">
        <f t="shared" si="55"/>
        <v>6.8578113684052422E-3</v>
      </c>
      <c r="H728" s="3">
        <f>1-E728/MAX(E$2:E728)</f>
        <v>7.7446743347172164E-2</v>
      </c>
      <c r="I728" s="44">
        <f>INT((ROW()-2)/计算结果!B$18+1)</f>
        <v>364</v>
      </c>
      <c r="J728" s="3">
        <f ca="1">IF(AND(I728=1,I728&lt;&gt;I727),0,IF(I728&gt;I727,OFFSET(E728,IF(SUM(OFFSET(I728,0,0,计算结果!B$18-1,1))/'000300'!I728=计算结果!B$18,计算结果!B$18-1,SUM(OFFSET(I728,0,0,计算结果!B$18,1))/'000300'!I728-1),0,1,1)/E727-1,J727))</f>
        <v>1.830049581251969E-2</v>
      </c>
      <c r="K728" s="34">
        <f ca="1">IF(I728=1,0.02,IF(I728&gt;I727,IF(AND(J728&gt;0,J727&gt;0,MAX(OFFSET(C728,0,0,计算结果!B$18-1,1))&gt;MAX(OFFSET('000300'!C727,0,0,-计算结果!B$18+1,1))),K727+0.02,IF(AND(J728&lt;0,J727&lt;0,MIN(OFFSET(C728,0,0,计算结果!B$18-1,1))&lt;MIN(OFFSET('000300'!C727,0,0,-计算结果!B$18+1,1))),K727+0.02,0.02)),K727))</f>
        <v>0.12000000000000001</v>
      </c>
      <c r="L728" s="34">
        <f ca="1">IF(I728&lt;&gt;I727,IF(OFFSET(J728,计算结果!B$18,0,1,1)&gt;0,MAX(OFFSET(C728,0,0,计算结果!B$18-1,1)),IF(OFFSET(J728,计算结果!B$18,0,1,1)&lt;0,MIN(OFFSET(D728,0,0,计算结果!B$18-1,1)),L727)),L727)</f>
        <v>5422.67</v>
      </c>
      <c r="M728" s="34">
        <f t="shared" ca="1" si="59"/>
        <v>4968.566247685756</v>
      </c>
      <c r="N728" s="33" t="str">
        <f t="shared" ca="1" si="58"/>
        <v>买</v>
      </c>
      <c r="O728" s="4" t="str">
        <f t="shared" ca="1" si="56"/>
        <v/>
      </c>
      <c r="P728" s="3">
        <f ca="1">IF(N727="买",E728/E727-1,0)-IF(O728=1,计算结果!B$17,0)</f>
        <v>6.8578113684052422E-3</v>
      </c>
      <c r="Q728" s="2">
        <f t="shared" ca="1" si="57"/>
        <v>5.3824009685097094</v>
      </c>
      <c r="R728" s="3">
        <f ca="1">1-Q728/MAX(Q$2:Q728)</f>
        <v>0.10239075951401522</v>
      </c>
    </row>
    <row r="729" spans="1:18" x14ac:dyDescent="0.15">
      <c r="A729" s="1">
        <v>39451</v>
      </c>
      <c r="B729">
        <v>5430.63</v>
      </c>
      <c r="C729">
        <v>5499.08</v>
      </c>
      <c r="D729" s="22">
        <v>5422.46</v>
      </c>
      <c r="E729" s="22">
        <v>5483.65</v>
      </c>
      <c r="F729" s="16">
        <v>118866231296</v>
      </c>
      <c r="G729" s="3">
        <f t="shared" si="55"/>
        <v>1.1364747151896948E-2</v>
      </c>
      <c r="H729" s="3">
        <f>1-E729/MAX(E$2:E729)</f>
        <v>6.6962158851153641E-2</v>
      </c>
      <c r="I729" s="44">
        <f>INT((ROW()-2)/计算结果!B$18+1)</f>
        <v>364</v>
      </c>
      <c r="J729" s="3">
        <f ca="1">IF(AND(I729=1,I729&lt;&gt;I728),0,IF(I729&gt;I728,OFFSET(E729,IF(SUM(OFFSET(I729,0,0,计算结果!B$18-1,1))/'000300'!I729=计算结果!B$18,计算结果!B$18-1,SUM(OFFSET(I729,0,0,计算结果!B$18,1))/'000300'!I729-1),0,1,1)/E728-1,J728))</f>
        <v>1.830049581251969E-2</v>
      </c>
      <c r="K729" s="34">
        <f ca="1">IF(I729=1,0.02,IF(I729&gt;I728,IF(AND(J729&gt;0,J728&gt;0,MAX(OFFSET(C729,0,0,计算结果!B$18-1,1))&gt;MAX(OFFSET('000300'!C728,0,0,-计算结果!B$18+1,1))),K728+0.02,IF(AND(J729&lt;0,J728&lt;0,MIN(OFFSET(C729,0,0,计算结果!B$18-1,1))&lt;MIN(OFFSET('000300'!C728,0,0,-计算结果!B$18+1,1))),K728+0.02,0.02)),K728))</f>
        <v>0.12000000000000001</v>
      </c>
      <c r="L729" s="34">
        <f ca="1">IF(I729&lt;&gt;I728,IF(OFFSET(J729,计算结果!B$18,0,1,1)&gt;0,MAX(OFFSET(C729,0,0,计算结果!B$18-1,1)),IF(OFFSET(J729,计算结果!B$18,0,1,1)&lt;0,MIN(OFFSET(D729,0,0,计算结果!B$18-1,1)),L728)),L728)</f>
        <v>5422.67</v>
      </c>
      <c r="M729" s="34">
        <f t="shared" ca="1" si="59"/>
        <v>4968.566247685756</v>
      </c>
      <c r="N729" s="33" t="str">
        <f t="shared" ca="1" si="58"/>
        <v>买</v>
      </c>
      <c r="O729" s="4" t="str">
        <f t="shared" ca="1" si="56"/>
        <v/>
      </c>
      <c r="P729" s="3">
        <f ca="1">IF(N728="买",E729/E728-1,0)-IF(O729=1,计算结果!B$17,0)</f>
        <v>1.1364747151896948E-2</v>
      </c>
      <c r="Q729" s="2">
        <f t="shared" ca="1" si="57"/>
        <v>5.4435705945869479</v>
      </c>
      <c r="R729" s="3">
        <f ca="1">1-Q729/MAX(Q$2:Q729)</f>
        <v>9.2189657454685658E-2</v>
      </c>
    </row>
    <row r="730" spans="1:18" x14ac:dyDescent="0.15">
      <c r="A730" s="1">
        <v>39454</v>
      </c>
      <c r="B730">
        <v>5480.44</v>
      </c>
      <c r="C730">
        <v>5569.15</v>
      </c>
      <c r="D730" s="22">
        <v>5455.5</v>
      </c>
      <c r="E730" s="22">
        <v>5556.59</v>
      </c>
      <c r="F730" s="16">
        <v>123189551104</v>
      </c>
      <c r="G730" s="3">
        <f t="shared" si="55"/>
        <v>1.3301359495956344E-2</v>
      </c>
      <c r="H730" s="3">
        <f>1-E730/MAX(E$2:E730)</f>
        <v>5.4551487102701968E-2</v>
      </c>
      <c r="I730" s="44">
        <f>INT((ROW()-2)/计算结果!B$18+1)</f>
        <v>365</v>
      </c>
      <c r="J730" s="3">
        <f ca="1">IF(AND(I730=1,I730&lt;&gt;I729),0,IF(I730&gt;I729,OFFSET(E730,IF(SUM(OFFSET(I730,0,0,计算结果!B$18-1,1))/'000300'!I730=计算结果!B$18,计算结果!B$18-1,SUM(OFFSET(I730,0,0,计算结果!B$18,1))/'000300'!I730-1),0,1,1)/E729-1,J729))</f>
        <v>8.096796841519982E-3</v>
      </c>
      <c r="K730" s="34">
        <f ca="1">IF(I730=1,0.02,IF(I730&gt;I729,IF(AND(J730&gt;0,J729&gt;0,MAX(OFFSET(C730,0,0,计算结果!B$18-1,1))&gt;MAX(OFFSET('000300'!C729,0,0,-计算结果!B$18+1,1))),K729+0.02,IF(AND(J730&lt;0,J729&lt;0,MIN(OFFSET(C730,0,0,计算结果!B$18-1,1))&lt;MIN(OFFSET('000300'!C729,0,0,-计算结果!B$18+1,1))),K729+0.02,0.02)),K729))</f>
        <v>0.14000000000000001</v>
      </c>
      <c r="L730" s="34">
        <f ca="1">IF(I730&lt;&gt;I729,IF(OFFSET(J730,计算结果!B$18,0,1,1)&gt;0,MAX(OFFSET(C730,0,0,计算结果!B$18-1,1)),IF(OFFSET(J730,计算结果!B$18,0,1,1)&lt;0,MIN(OFFSET(D730,0,0,计算结果!B$18-1,1)),L729)),L729)</f>
        <v>5569.15</v>
      </c>
      <c r="M730" s="34">
        <f t="shared" ca="1" si="59"/>
        <v>5052.6479730097499</v>
      </c>
      <c r="N730" s="33" t="str">
        <f t="shared" ca="1" si="58"/>
        <v>买</v>
      </c>
      <c r="O730" s="4" t="str">
        <f t="shared" ca="1" si="56"/>
        <v/>
      </c>
      <c r="P730" s="3">
        <f ca="1">IF(N729="买",E730/E729-1,0)-IF(O730=1,计算结果!B$17,0)</f>
        <v>1.3301359495956344E-2</v>
      </c>
      <c r="Q730" s="2">
        <f t="shared" ca="1" si="57"/>
        <v>5.5159774840071654</v>
      </c>
      <c r="R730" s="3">
        <f ca="1">1-Q730/MAX(Q$2:Q730)</f>
        <v>8.011454573434329E-2</v>
      </c>
    </row>
    <row r="731" spans="1:18" x14ac:dyDescent="0.15">
      <c r="A731" s="1">
        <v>39455</v>
      </c>
      <c r="B731">
        <v>5575.95</v>
      </c>
      <c r="C731">
        <v>5630.62</v>
      </c>
      <c r="D731" s="22">
        <v>5485.23</v>
      </c>
      <c r="E731" s="22">
        <v>5528.05</v>
      </c>
      <c r="F731" s="16">
        <v>147975749632</v>
      </c>
      <c r="G731" s="3">
        <f t="shared" si="55"/>
        <v>-5.1362436314358328E-3</v>
      </c>
      <c r="H731" s="3">
        <f>1-E731/MAX(E$2:E731)</f>
        <v>5.9407541005921161E-2</v>
      </c>
      <c r="I731" s="44">
        <f>INT((ROW()-2)/计算结果!B$18+1)</f>
        <v>365</v>
      </c>
      <c r="J731" s="3">
        <f ca="1">IF(AND(I731=1,I731&lt;&gt;I730),0,IF(I731&gt;I730,OFFSET(E731,IF(SUM(OFFSET(I731,0,0,计算结果!B$18-1,1))/'000300'!I731=计算结果!B$18,计算结果!B$18-1,SUM(OFFSET(I731,0,0,计算结果!B$18,1))/'000300'!I731-1),0,1,1)/E730-1,J730))</f>
        <v>8.096796841519982E-3</v>
      </c>
      <c r="K731" s="34">
        <f ca="1">IF(I731=1,0.02,IF(I731&gt;I730,IF(AND(J731&gt;0,J730&gt;0,MAX(OFFSET(C731,0,0,计算结果!B$18-1,1))&gt;MAX(OFFSET('000300'!C730,0,0,-计算结果!B$18+1,1))),K730+0.02,IF(AND(J731&lt;0,J730&lt;0,MIN(OFFSET(C731,0,0,计算结果!B$18-1,1))&lt;MIN(OFFSET('000300'!C730,0,0,-计算结果!B$18+1,1))),K730+0.02,0.02)),K730))</f>
        <v>0.14000000000000001</v>
      </c>
      <c r="L731" s="34">
        <f ca="1">IF(I731&lt;&gt;I730,IF(OFFSET(J731,计算结果!B$18,0,1,1)&gt;0,MAX(OFFSET(C731,0,0,计算结果!B$18-1,1)),IF(OFFSET(J731,计算结果!B$18,0,1,1)&lt;0,MIN(OFFSET(D731,0,0,计算结果!B$18-1,1)),L730)),L730)</f>
        <v>5569.15</v>
      </c>
      <c r="M731" s="34">
        <f t="shared" ca="1" si="59"/>
        <v>5052.6479730097499</v>
      </c>
      <c r="N731" s="33" t="str">
        <f t="shared" ca="1" si="58"/>
        <v>买</v>
      </c>
      <c r="O731" s="4" t="str">
        <f t="shared" ca="1" si="56"/>
        <v/>
      </c>
      <c r="P731" s="3">
        <f ca="1">IF(N730="买",E731/E730-1,0)-IF(O731=1,计算结果!B$17,0)</f>
        <v>-5.1362436314358328E-3</v>
      </c>
      <c r="Q731" s="2">
        <f t="shared" ca="1" si="57"/>
        <v>5.48764607978379</v>
      </c>
      <c r="R731" s="3">
        <f ca="1">1-Q731/MAX(Q$2:Q731)</f>
        <v>8.4839301540465706E-2</v>
      </c>
    </row>
    <row r="732" spans="1:18" x14ac:dyDescent="0.15">
      <c r="A732" s="1">
        <v>39456</v>
      </c>
      <c r="B732">
        <v>5507.12</v>
      </c>
      <c r="C732">
        <v>5614.68</v>
      </c>
      <c r="D732" s="22">
        <v>5490.31</v>
      </c>
      <c r="E732" s="22">
        <v>5613.76</v>
      </c>
      <c r="F732" s="16">
        <v>108368101376</v>
      </c>
      <c r="G732" s="3">
        <f t="shared" si="55"/>
        <v>1.5504563091867762E-2</v>
      </c>
      <c r="H732" s="3">
        <f>1-E732/MAX(E$2:E732)</f>
        <v>4.4824065881712283E-2</v>
      </c>
      <c r="I732" s="44">
        <f>INT((ROW()-2)/计算结果!B$18+1)</f>
        <v>366</v>
      </c>
      <c r="J732" s="3">
        <f ca="1">IF(AND(I732=1,I732&lt;&gt;I731),0,IF(I732&gt;I731,OFFSET(E732,IF(SUM(OFFSET(I732,0,0,计算结果!B$18-1,1))/'000300'!I732=计算结果!B$18,计算结果!B$18-1,SUM(OFFSET(I732,0,0,计算结果!B$18,1))/'000300'!I732-1),0,1,1)/E731-1,J731))</f>
        <v>2.6067058004178634E-2</v>
      </c>
      <c r="K732" s="34">
        <f ca="1">IF(I732=1,0.02,IF(I732&gt;I731,IF(AND(J732&gt;0,J731&gt;0,MAX(OFFSET(C732,0,0,计算结果!B$18-1,1))&gt;MAX(OFFSET('000300'!C731,0,0,-计算结果!B$18+1,1))),K731+0.02,IF(AND(J732&lt;0,J731&lt;0,MIN(OFFSET(C732,0,0,计算结果!B$18-1,1))&lt;MIN(OFFSET('000300'!C731,0,0,-计算结果!B$18+1,1))),K731+0.02,0.02)),K731))</f>
        <v>0.02</v>
      </c>
      <c r="L732" s="34">
        <f ca="1">IF(I732&lt;&gt;I731,IF(OFFSET(J732,计算结果!B$18,0,1,1)&gt;0,MAX(OFFSET(C732,0,0,计算结果!B$18-1,1)),IF(OFFSET(J732,计算结果!B$18,0,1,1)&lt;0,MIN(OFFSET(D732,0,0,计算结果!B$18-1,1)),L731)),L731)</f>
        <v>5614.68</v>
      </c>
      <c r="M732" s="34">
        <f t="shared" ca="1" si="59"/>
        <v>5063.888613549555</v>
      </c>
      <c r="N732" s="33" t="str">
        <f t="shared" ca="1" si="58"/>
        <v>买</v>
      </c>
      <c r="O732" s="4" t="str">
        <f t="shared" ca="1" si="56"/>
        <v/>
      </c>
      <c r="P732" s="3">
        <f ca="1">IF(N731="买",E732/E731-1,0)-IF(O732=1,计算结果!B$17,0)</f>
        <v>1.5504563091867762E-2</v>
      </c>
      <c r="Q732" s="2">
        <f t="shared" ca="1" si="57"/>
        <v>5.5727296346536388</v>
      </c>
      <c r="R732" s="3">
        <f ca="1">1-Q732/MAX(Q$2:Q732)</f>
        <v>7.0650134752001992E-2</v>
      </c>
    </row>
    <row r="733" spans="1:18" x14ac:dyDescent="0.15">
      <c r="A733" s="1">
        <v>39457</v>
      </c>
      <c r="B733">
        <v>5631.65</v>
      </c>
      <c r="C733">
        <v>5707.67</v>
      </c>
      <c r="D733" s="22">
        <v>5602.59</v>
      </c>
      <c r="E733" s="22">
        <v>5672.15</v>
      </c>
      <c r="F733" s="16">
        <v>144316448768</v>
      </c>
      <c r="G733" s="3">
        <f t="shared" si="55"/>
        <v>1.0401228410191976E-2</v>
      </c>
      <c r="H733" s="3">
        <f>1-E733/MAX(E$2:E733)</f>
        <v>3.4889062819029482E-2</v>
      </c>
      <c r="I733" s="44">
        <f>INT((ROW()-2)/计算结果!B$18+1)</f>
        <v>366</v>
      </c>
      <c r="J733" s="3">
        <f ca="1">IF(AND(I733=1,I733&lt;&gt;I732),0,IF(I733&gt;I732,OFFSET(E733,IF(SUM(OFFSET(I733,0,0,计算结果!B$18-1,1))/'000300'!I733=计算结果!B$18,计算结果!B$18-1,SUM(OFFSET(I733,0,0,计算结果!B$18,1))/'000300'!I733-1),0,1,1)/E732-1,J732))</f>
        <v>2.6067058004178634E-2</v>
      </c>
      <c r="K733" s="34">
        <f ca="1">IF(I733=1,0.02,IF(I733&gt;I732,IF(AND(J733&gt;0,J732&gt;0,MAX(OFFSET(C733,0,0,计算结果!B$18-1,1))&gt;MAX(OFFSET('000300'!C732,0,0,-计算结果!B$18+1,1))),K732+0.02,IF(AND(J733&lt;0,J732&lt;0,MIN(OFFSET(C733,0,0,计算结果!B$18-1,1))&lt;MIN(OFFSET('000300'!C732,0,0,-计算结果!B$18+1,1))),K732+0.02,0.02)),K732))</f>
        <v>0.02</v>
      </c>
      <c r="L733" s="34">
        <f ca="1">IF(I733&lt;&gt;I732,IF(OFFSET(J733,计算结果!B$18,0,1,1)&gt;0,MAX(OFFSET(C733,0,0,计算结果!B$18-1,1)),IF(OFFSET(J733,计算结果!B$18,0,1,1)&lt;0,MIN(OFFSET(D733,0,0,计算结果!B$18-1,1)),L732)),L732)</f>
        <v>5614.68</v>
      </c>
      <c r="M733" s="34">
        <f t="shared" ca="1" si="59"/>
        <v>5063.888613549555</v>
      </c>
      <c r="N733" s="33" t="str">
        <f t="shared" ca="1" si="58"/>
        <v>买</v>
      </c>
      <c r="O733" s="4" t="str">
        <f t="shared" ca="1" si="56"/>
        <v/>
      </c>
      <c r="P733" s="3">
        <f ca="1">IF(N732="买",E733/E732-1,0)-IF(O733=1,计算结果!B$17,0)</f>
        <v>1.0401228410191976E-2</v>
      </c>
      <c r="Q733" s="2">
        <f t="shared" ca="1" si="57"/>
        <v>5.6306928684519173</v>
      </c>
      <c r="R733" s="3">
        <f ca="1">1-Q733/MAX(Q$2:Q733)</f>
        <v>6.0983754530576473E-2</v>
      </c>
    </row>
    <row r="734" spans="1:18" x14ac:dyDescent="0.15">
      <c r="A734" s="1">
        <v>39458</v>
      </c>
      <c r="B734">
        <v>5688.56</v>
      </c>
      <c r="C734">
        <v>5702.57</v>
      </c>
      <c r="D734" s="22">
        <v>5629.64</v>
      </c>
      <c r="E734" s="22">
        <v>5699.15</v>
      </c>
      <c r="F734" s="16">
        <v>122241531904</v>
      </c>
      <c r="G734" s="3">
        <f t="shared" si="55"/>
        <v>4.7600997857955019E-3</v>
      </c>
      <c r="H734" s="3">
        <f>1-E734/MAX(E$2:E734)</f>
        <v>3.0295038453685419E-2</v>
      </c>
      <c r="I734" s="44">
        <f>INT((ROW()-2)/计算结果!B$18+1)</f>
        <v>367</v>
      </c>
      <c r="J734" s="3">
        <f ca="1">IF(AND(I734=1,I734&lt;&gt;I733),0,IF(I734&gt;I733,OFFSET(E734,IF(SUM(OFFSET(I734,0,0,计算结果!B$18-1,1))/'000300'!I734=计算结果!B$18,计算结果!B$18-1,SUM(OFFSET(I734,0,0,计算结果!B$18,1))/'000300'!I734-1),0,1,1)/E733-1,J733))</f>
        <v>1.0509242527084295E-2</v>
      </c>
      <c r="K734" s="34">
        <f ca="1">IF(I734=1,0.02,IF(I734&gt;I733,IF(AND(J734&gt;0,J733&gt;0,MAX(OFFSET(C734,0,0,计算结果!B$18-1,1))&gt;MAX(OFFSET('000300'!C733,0,0,-计算结果!B$18+1,1))),K733+0.02,IF(AND(J734&lt;0,J733&lt;0,MIN(OFFSET(C734,0,0,计算结果!B$18-1,1))&lt;MIN(OFFSET('000300'!C733,0,0,-计算结果!B$18+1,1))),K733+0.02,0.02)),K733))</f>
        <v>0.02</v>
      </c>
      <c r="L734" s="34">
        <f ca="1">IF(I734&lt;&gt;I733,IF(OFFSET(J734,计算结果!B$18,0,1,1)&gt;0,MAX(OFFSET(C734,0,0,计算结果!B$18-1,1)),IF(OFFSET(J734,计算结果!B$18,0,1,1)&lt;0,MIN(OFFSET(D734,0,0,计算结果!B$18-1,1)),L733)),L733)</f>
        <v>5629.64</v>
      </c>
      <c r="M734" s="34">
        <f t="shared" ca="1" si="59"/>
        <v>5075.2036412785637</v>
      </c>
      <c r="N734" s="33" t="str">
        <f t="shared" ca="1" si="58"/>
        <v>买</v>
      </c>
      <c r="O734" s="4" t="str">
        <f t="shared" ca="1" si="56"/>
        <v/>
      </c>
      <c r="P734" s="3">
        <f ca="1">IF(N733="买",E734/E733-1,0)-IF(O734=1,计算结果!B$17,0)</f>
        <v>4.7600997857955019E-3</v>
      </c>
      <c r="Q734" s="2">
        <f t="shared" ca="1" si="57"/>
        <v>5.6574955283689157</v>
      </c>
      <c r="R734" s="3">
        <f ca="1">1-Q734/MAX(Q$2:Q734)</f>
        <v>5.6513943501658948E-2</v>
      </c>
    </row>
    <row r="735" spans="1:18" x14ac:dyDescent="0.15">
      <c r="A735" s="1">
        <v>39461</v>
      </c>
      <c r="B735">
        <v>5717.52</v>
      </c>
      <c r="C735">
        <v>5756.92</v>
      </c>
      <c r="D735" s="22">
        <v>5679.29</v>
      </c>
      <c r="E735" s="22">
        <v>5731.76</v>
      </c>
      <c r="F735" s="16">
        <v>109356400640</v>
      </c>
      <c r="G735" s="3">
        <f t="shared" si="55"/>
        <v>5.7219058982480586E-3</v>
      </c>
      <c r="H735" s="3">
        <f>1-E735/MAX(E$2:E735)</f>
        <v>2.474647791465312E-2</v>
      </c>
      <c r="I735" s="44">
        <f>INT((ROW()-2)/计算结果!B$18+1)</f>
        <v>367</v>
      </c>
      <c r="J735" s="3">
        <f ca="1">IF(AND(I735=1,I735&lt;&gt;I734),0,IF(I735&gt;I734,OFFSET(E735,IF(SUM(OFFSET(I735,0,0,计算结果!B$18-1,1))/'000300'!I735=计算结果!B$18,计算结果!B$18-1,SUM(OFFSET(I735,0,0,计算结果!B$18,1))/'000300'!I735-1),0,1,1)/E734-1,J734))</f>
        <v>1.0509242527084295E-2</v>
      </c>
      <c r="K735" s="34">
        <f ca="1">IF(I735=1,0.02,IF(I735&gt;I734,IF(AND(J735&gt;0,J734&gt;0,MAX(OFFSET(C735,0,0,计算结果!B$18-1,1))&gt;MAX(OFFSET('000300'!C734,0,0,-计算结果!B$18+1,1))),K734+0.02,IF(AND(J735&lt;0,J734&lt;0,MIN(OFFSET(C735,0,0,计算结果!B$18-1,1))&lt;MIN(OFFSET('000300'!C734,0,0,-计算结果!B$18+1,1))),K734+0.02,0.02)),K734))</f>
        <v>0.02</v>
      </c>
      <c r="L735" s="34">
        <f ca="1">IF(I735&lt;&gt;I734,IF(OFFSET(J735,计算结果!B$18,0,1,1)&gt;0,MAX(OFFSET(C735,0,0,计算结果!B$18-1,1)),IF(OFFSET(J735,计算结果!B$18,0,1,1)&lt;0,MIN(OFFSET(D735,0,0,计算结果!B$18-1,1)),L734)),L734)</f>
        <v>5629.64</v>
      </c>
      <c r="M735" s="34">
        <f t="shared" ca="1" si="59"/>
        <v>5075.2036412785637</v>
      </c>
      <c r="N735" s="33" t="str">
        <f t="shared" ca="1" si="58"/>
        <v>买</v>
      </c>
      <c r="O735" s="4" t="str">
        <f t="shared" ca="1" si="56"/>
        <v/>
      </c>
      <c r="P735" s="3">
        <f ca="1">IF(N734="买",E735/E734-1,0)-IF(O735=1,计算结果!B$17,0)</f>
        <v>5.7219058982480586E-3</v>
      </c>
      <c r="Q735" s="2">
        <f t="shared" ca="1" si="57"/>
        <v>5.6898671854020018</v>
      </c>
      <c r="R735" s="3">
        <f ca="1">1-Q735/MAX(Q$2:Q735)</f>
        <v>5.1115405070066289E-2</v>
      </c>
    </row>
    <row r="736" spans="1:18" x14ac:dyDescent="0.15">
      <c r="A736" s="1">
        <v>39462</v>
      </c>
      <c r="B736">
        <v>5743.43</v>
      </c>
      <c r="C736">
        <v>5754.11</v>
      </c>
      <c r="D736" s="22">
        <v>5652.04</v>
      </c>
      <c r="E736" s="22">
        <v>5696.45</v>
      </c>
      <c r="F736" s="16">
        <v>119673143296</v>
      </c>
      <c r="G736" s="3">
        <f t="shared" si="55"/>
        <v>-6.1604114617500594E-3</v>
      </c>
      <c r="H736" s="3">
        <f>1-E736/MAX(E$2:E736)</f>
        <v>3.0754440890219836E-2</v>
      </c>
      <c r="I736" s="44">
        <f>INT((ROW()-2)/计算结果!B$18+1)</f>
        <v>368</v>
      </c>
      <c r="J736" s="3">
        <f ca="1">IF(AND(I736=1,I736&lt;&gt;I735),0,IF(I736&gt;I735,OFFSET(E736,IF(SUM(OFFSET(I736,0,0,计算结果!B$18-1,1))/'000300'!I736=计算结果!B$18,计算结果!B$18-1,SUM(OFFSET(I736,0,0,计算结果!B$18,1))/'000300'!I736-1),0,1,1)/E735-1,J735))</f>
        <v>-3.9436403478163795E-2</v>
      </c>
      <c r="K736" s="34">
        <f ca="1">IF(I736=1,0.02,IF(I736&gt;I735,IF(AND(J736&gt;0,J735&gt;0,MAX(OFFSET(C736,0,0,计算结果!B$18-1,1))&gt;MAX(OFFSET('000300'!C735,0,0,-计算结果!B$18+1,1))),K735+0.02,IF(AND(J736&lt;0,J735&lt;0,MIN(OFFSET(C736,0,0,计算结果!B$18-1,1))&lt;MIN(OFFSET('000300'!C735,0,0,-计算结果!B$18+1,1))),K735+0.02,0.02)),K735))</f>
        <v>0.02</v>
      </c>
      <c r="L736" s="34">
        <f ca="1">IF(I736&lt;&gt;I735,IF(OFFSET(J736,计算结果!B$18,0,1,1)&gt;0,MAX(OFFSET(C736,0,0,计算结果!B$18-1,1)),IF(OFFSET(J736,计算结果!B$18,0,1,1)&lt;0,MIN(OFFSET(D736,0,0,计算结果!B$18-1,1)),L735)),L735)</f>
        <v>5652.04</v>
      </c>
      <c r="M736" s="34">
        <f t="shared" ca="1" si="59"/>
        <v>5086.7403684529927</v>
      </c>
      <c r="N736" s="33" t="str">
        <f t="shared" ca="1" si="58"/>
        <v>买</v>
      </c>
      <c r="O736" s="4" t="str">
        <f t="shared" ca="1" si="56"/>
        <v/>
      </c>
      <c r="P736" s="3">
        <f ca="1">IF(N735="买",E736/E735-1,0)-IF(O736=1,计算结果!B$17,0)</f>
        <v>-6.1604114617500594E-3</v>
      </c>
      <c r="Q736" s="2">
        <f t="shared" ca="1" si="57"/>
        <v>5.6548152623772161</v>
      </c>
      <c r="R736" s="3">
        <f ca="1">1-Q736/MAX(Q$2:Q736)</f>
        <v>5.69609246045506E-2</v>
      </c>
    </row>
    <row r="737" spans="1:18" x14ac:dyDescent="0.15">
      <c r="A737" s="1">
        <v>39463</v>
      </c>
      <c r="B737">
        <v>5642.57</v>
      </c>
      <c r="C737">
        <v>5642.57</v>
      </c>
      <c r="D737" s="22">
        <v>5498.39</v>
      </c>
      <c r="E737" s="22">
        <v>5505.72</v>
      </c>
      <c r="F737" s="16">
        <v>126634975232</v>
      </c>
      <c r="G737" s="3">
        <f t="shared" si="55"/>
        <v>-3.3482256493078899E-2</v>
      </c>
      <c r="H737" s="3">
        <f>1-E737/MAX(E$2:E737)</f>
        <v>6.320696930511116E-2</v>
      </c>
      <c r="I737" s="44">
        <f>INT((ROW()-2)/计算结果!B$18+1)</f>
        <v>368</v>
      </c>
      <c r="J737" s="3">
        <f ca="1">IF(AND(I737=1,I737&lt;&gt;I736),0,IF(I737&gt;I736,OFFSET(E737,IF(SUM(OFFSET(I737,0,0,计算结果!B$18-1,1))/'000300'!I737=计算结果!B$18,计算结果!B$18-1,SUM(OFFSET(I737,0,0,计算结果!B$18,1))/'000300'!I737-1),0,1,1)/E736-1,J736))</f>
        <v>-3.9436403478163795E-2</v>
      </c>
      <c r="K737" s="34">
        <f ca="1">IF(I737=1,0.02,IF(I737&gt;I736,IF(AND(J737&gt;0,J736&gt;0,MAX(OFFSET(C737,0,0,计算结果!B$18-1,1))&gt;MAX(OFFSET('000300'!C736,0,0,-计算结果!B$18+1,1))),K736+0.02,IF(AND(J737&lt;0,J736&lt;0,MIN(OFFSET(C737,0,0,计算结果!B$18-1,1))&lt;MIN(OFFSET('000300'!C736,0,0,-计算结果!B$18+1,1))),K736+0.02,0.02)),K736))</f>
        <v>0.02</v>
      </c>
      <c r="L737" s="34">
        <f ca="1">IF(I737&lt;&gt;I736,IF(OFFSET(J737,计算结果!B$18,0,1,1)&gt;0,MAX(OFFSET(C737,0,0,计算结果!B$18-1,1)),IF(OFFSET(J737,计算结果!B$18,0,1,1)&lt;0,MIN(OFFSET(D737,0,0,计算结果!B$18-1,1)),L736)),L736)</f>
        <v>5652.04</v>
      </c>
      <c r="M737" s="34">
        <f t="shared" ca="1" si="59"/>
        <v>5086.7403684529927</v>
      </c>
      <c r="N737" s="33" t="str">
        <f t="shared" ca="1" si="58"/>
        <v>买</v>
      </c>
      <c r="O737" s="4" t="str">
        <f t="shared" ca="1" si="56"/>
        <v/>
      </c>
      <c r="P737" s="3">
        <f ca="1">IF(N736="买",E737/E736-1,0)-IF(O737=1,计算结果!B$17,0)</f>
        <v>-3.3482256493078899E-2</v>
      </c>
      <c r="Q737" s="2">
        <f t="shared" ca="1" si="57"/>
        <v>5.4654792873413252</v>
      </c>
      <c r="R737" s="3">
        <f ca="1">1-Q737/MAX(Q$2:Q737)</f>
        <v>8.8536000809936954E-2</v>
      </c>
    </row>
    <row r="738" spans="1:18" x14ac:dyDescent="0.15">
      <c r="A738" s="1">
        <v>39464</v>
      </c>
      <c r="B738">
        <v>5445.8</v>
      </c>
      <c r="C738">
        <v>5533.65</v>
      </c>
      <c r="D738" s="22">
        <v>5226.6400000000003</v>
      </c>
      <c r="E738" s="22">
        <v>5365.62</v>
      </c>
      <c r="F738" s="16">
        <v>136052424704</v>
      </c>
      <c r="G738" s="3">
        <f t="shared" si="55"/>
        <v>-2.5446263159041971E-2</v>
      </c>
      <c r="H738" s="3">
        <f>1-E738/MAX(E$2:E738)</f>
        <v>8.704485128972983E-2</v>
      </c>
      <c r="I738" s="44">
        <f>INT((ROW()-2)/计算结果!B$18+1)</f>
        <v>369</v>
      </c>
      <c r="J738" s="3">
        <f ca="1">IF(AND(I738=1,I738&lt;&gt;I737),0,IF(I738&gt;I737,OFFSET(E738,IF(SUM(OFFSET(I738,0,0,计算结果!B$18-1,1))/'000300'!I738=计算结果!B$18,计算结果!B$18-1,SUM(OFFSET(I738,0,0,计算结果!B$18,1))/'000300'!I738-1),0,1,1)/E737-1,J737))</f>
        <v>-1.6573672471538736E-2</v>
      </c>
      <c r="K738" s="34">
        <f ca="1">IF(I738=1,0.02,IF(I738&gt;I737,IF(AND(J738&gt;0,J737&gt;0,MAX(OFFSET(C738,0,0,计算结果!B$18-1,1))&gt;MAX(OFFSET('000300'!C737,0,0,-计算结果!B$18+1,1))),K737+0.02,IF(AND(J738&lt;0,J737&lt;0,MIN(OFFSET(C738,0,0,计算结果!B$18-1,1))&lt;MIN(OFFSET('000300'!C737,0,0,-计算结果!B$18+1,1))),K737+0.02,0.02)),K737))</f>
        <v>0.04</v>
      </c>
      <c r="L738" s="34">
        <f ca="1">IF(I738&lt;&gt;I737,IF(OFFSET(J738,计算结果!B$18,0,1,1)&gt;0,MAX(OFFSET(C738,0,0,计算结果!B$18-1,1)),IF(OFFSET(J738,计算结果!B$18,0,1,1)&lt;0,MIN(OFFSET(D738,0,0,计算结果!B$18-1,1)),L737)),L737)</f>
        <v>5226.6400000000003</v>
      </c>
      <c r="M738" s="34">
        <f t="shared" ca="1" si="59"/>
        <v>5092.3363537148734</v>
      </c>
      <c r="N738" s="33" t="str">
        <f t="shared" ca="1" si="58"/>
        <v>买</v>
      </c>
      <c r="O738" s="4" t="str">
        <f t="shared" ca="1" si="56"/>
        <v/>
      </c>
      <c r="P738" s="3">
        <f ca="1">IF(N737="买",E738/E737-1,0)-IF(O738=1,计算结果!B$17,0)</f>
        <v>-2.5446263159041971E-2</v>
      </c>
      <c r="Q738" s="2">
        <f t="shared" ca="1" si="57"/>
        <v>5.3264032631053446</v>
      </c>
      <c r="R738" s="3">
        <f ca="1">1-Q738/MAX(Q$2:Q738)</f>
        <v>0.11172935359332015</v>
      </c>
    </row>
    <row r="739" spans="1:18" x14ac:dyDescent="0.15">
      <c r="A739" s="1">
        <v>39465</v>
      </c>
      <c r="B739">
        <v>5358.18</v>
      </c>
      <c r="C739">
        <v>5419.57</v>
      </c>
      <c r="D739" s="22">
        <v>5307.5</v>
      </c>
      <c r="E739" s="22">
        <v>5414.47</v>
      </c>
      <c r="F739" s="16">
        <v>95080873984</v>
      </c>
      <c r="G739" s="3">
        <f t="shared" si="55"/>
        <v>9.1042600855073541E-3</v>
      </c>
      <c r="H739" s="3">
        <f>1-E739/MAX(E$2:E739)</f>
        <v>7.87330701694684E-2</v>
      </c>
      <c r="I739" s="44">
        <f>INT((ROW()-2)/计算结果!B$18+1)</f>
        <v>369</v>
      </c>
      <c r="J739" s="3">
        <f ca="1">IF(AND(I739=1,I739&lt;&gt;I738),0,IF(I739&gt;I738,OFFSET(E739,IF(SUM(OFFSET(I739,0,0,计算结果!B$18-1,1))/'000300'!I739=计算结果!B$18,计算结果!B$18-1,SUM(OFFSET(I739,0,0,计算结果!B$18,1))/'000300'!I739-1),0,1,1)/E738-1,J738))</f>
        <v>-1.6573672471538736E-2</v>
      </c>
      <c r="K739" s="34">
        <f ca="1">IF(I739=1,0.02,IF(I739&gt;I738,IF(AND(J739&gt;0,J738&gt;0,MAX(OFFSET(C739,0,0,计算结果!B$18-1,1))&gt;MAX(OFFSET('000300'!C738,0,0,-计算结果!B$18+1,1))),K738+0.02,IF(AND(J739&lt;0,J738&lt;0,MIN(OFFSET(C739,0,0,计算结果!B$18-1,1))&lt;MIN(OFFSET('000300'!C738,0,0,-计算结果!B$18+1,1))),K738+0.02,0.02)),K738))</f>
        <v>0.04</v>
      </c>
      <c r="L739" s="34">
        <f ca="1">IF(I739&lt;&gt;I738,IF(OFFSET(J739,计算结果!B$18,0,1,1)&gt;0,MAX(OFFSET(C739,0,0,计算结果!B$18-1,1)),IF(OFFSET(J739,计算结果!B$18,0,1,1)&lt;0,MIN(OFFSET(D739,0,0,计算结果!B$18-1,1)),L738)),L738)</f>
        <v>5226.6400000000003</v>
      </c>
      <c r="M739" s="34">
        <f t="shared" ca="1" si="59"/>
        <v>5092.3363537148734</v>
      </c>
      <c r="N739" s="33" t="str">
        <f t="shared" ca="1" si="58"/>
        <v>买</v>
      </c>
      <c r="O739" s="4" t="str">
        <f t="shared" ca="1" si="56"/>
        <v/>
      </c>
      <c r="P739" s="3">
        <f ca="1">IF(N738="买",E739/E738-1,0)-IF(O739=1,计算结果!B$17,0)</f>
        <v>9.1042600855073541E-3</v>
      </c>
      <c r="Q739" s="2">
        <f t="shared" ca="1" si="57"/>
        <v>5.374896223732951</v>
      </c>
      <c r="R739" s="3">
        <f ca="1">1-Q739/MAX(Q$2:Q739)</f>
        <v>0.10364230660211193</v>
      </c>
    </row>
    <row r="740" spans="1:18" x14ac:dyDescent="0.15">
      <c r="A740" s="1">
        <v>39468</v>
      </c>
      <c r="B740">
        <v>5424.64</v>
      </c>
      <c r="C740">
        <v>5434.35</v>
      </c>
      <c r="D740" s="22">
        <v>5122.46</v>
      </c>
      <c r="E740" s="22">
        <v>5145.7299999999996</v>
      </c>
      <c r="F740" s="16">
        <v>101540052992</v>
      </c>
      <c r="G740" s="3">
        <f t="shared" si="55"/>
        <v>-4.9633666822422318E-2</v>
      </c>
      <c r="H740" s="3">
        <f>1-E740/MAX(E$2:E740)</f>
        <v>0.12445892601919284</v>
      </c>
      <c r="I740" s="44">
        <f>INT((ROW()-2)/计算结果!B$18+1)</f>
        <v>370</v>
      </c>
      <c r="J740" s="3">
        <f ca="1">IF(AND(I740=1,I740&lt;&gt;I739),0,IF(I740&gt;I739,OFFSET(E740,IF(SUM(OFFSET(I740,0,0,计算结果!B$18-1,1))/'000300'!I740=计算结果!B$18,计算结果!B$18-1,SUM(OFFSET(I740,0,0,计算结果!B$18,1))/'000300'!I740-1),0,1,1)/E739-1,J739))</f>
        <v>-0.12200640136523067</v>
      </c>
      <c r="K740" s="34">
        <f ca="1">IF(I740=1,0.02,IF(I740&gt;I739,IF(AND(J740&gt;0,J739&gt;0,MAX(OFFSET(C740,0,0,计算结果!B$18-1,1))&gt;MAX(OFFSET('000300'!C739,0,0,-计算结果!B$18+1,1))),K739+0.02,IF(AND(J740&lt;0,J739&lt;0,MIN(OFFSET(C740,0,0,计算结果!B$18-1,1))&lt;MIN(OFFSET('000300'!C739,0,0,-计算结果!B$18+1,1))),K739+0.02,0.02)),K739))</f>
        <v>0.02</v>
      </c>
      <c r="L740" s="34">
        <f ca="1">IF(I740&lt;&gt;I739,IF(OFFSET(J740,计算结果!B$18,0,1,1)&gt;0,MAX(OFFSET(C740,0,0,计算结果!B$18-1,1)),IF(OFFSET(J740,计算结果!B$18,0,1,1)&lt;0,MIN(OFFSET(D740,0,0,计算结果!B$18-1,1)),L739)),L739)</f>
        <v>5434.35</v>
      </c>
      <c r="M740" s="34">
        <f t="shared" ca="1" si="59"/>
        <v>5099.1766266405757</v>
      </c>
      <c r="N740" s="33" t="str">
        <f t="shared" ca="1" si="58"/>
        <v>买</v>
      </c>
      <c r="O740" s="4" t="str">
        <f t="shared" ca="1" si="56"/>
        <v/>
      </c>
      <c r="P740" s="3">
        <f ca="1">IF(N739="买",E740/E739-1,0)-IF(O740=1,计算结果!B$17,0)</f>
        <v>-4.9633666822422318E-2</v>
      </c>
      <c r="Q740" s="2">
        <f t="shared" ca="1" si="57"/>
        <v>5.1081204153590942</v>
      </c>
      <c r="R740" s="3">
        <f ca="1">1-Q740/MAX(Q$2:Q740)</f>
        <v>0.14813182570993766</v>
      </c>
    </row>
    <row r="741" spans="1:18" x14ac:dyDescent="0.15">
      <c r="A741" s="1">
        <v>39469</v>
      </c>
      <c r="B741">
        <v>5015.43</v>
      </c>
      <c r="C741">
        <v>5032.25</v>
      </c>
      <c r="D741" s="22">
        <v>4708.3900000000003</v>
      </c>
      <c r="E741" s="22">
        <v>4753.87</v>
      </c>
      <c r="F741" s="16">
        <v>126029340672</v>
      </c>
      <c r="G741" s="3">
        <f t="shared" si="55"/>
        <v>-7.6152460389487975E-2</v>
      </c>
      <c r="H741" s="3">
        <f>1-E741/MAX(E$2:E741)</f>
        <v>0.191133532974886</v>
      </c>
      <c r="I741" s="44">
        <f>INT((ROW()-2)/计算结果!B$18+1)</f>
        <v>370</v>
      </c>
      <c r="J741" s="3">
        <f ca="1">IF(AND(I741=1,I741&lt;&gt;I740),0,IF(I741&gt;I740,OFFSET(E741,IF(SUM(OFFSET(I741,0,0,计算结果!B$18-1,1))/'000300'!I741=计算结果!B$18,计算结果!B$18-1,SUM(OFFSET(I741,0,0,计算结果!B$18,1))/'000300'!I741-1),0,1,1)/E740-1,J740))</f>
        <v>-0.12200640136523067</v>
      </c>
      <c r="K741" s="34">
        <f ca="1">IF(I741=1,0.02,IF(I741&gt;I740,IF(AND(J741&gt;0,J740&gt;0,MAX(OFFSET(C741,0,0,计算结果!B$18-1,1))&gt;MAX(OFFSET('000300'!C740,0,0,-计算结果!B$18+1,1))),K740+0.02,IF(AND(J741&lt;0,J740&lt;0,MIN(OFFSET(C741,0,0,计算结果!B$18-1,1))&lt;MIN(OFFSET('000300'!C740,0,0,-计算结果!B$18+1,1))),K740+0.02,0.02)),K740))</f>
        <v>0.02</v>
      </c>
      <c r="L741" s="34">
        <f ca="1">IF(I741&lt;&gt;I740,IF(OFFSET(J741,计算结果!B$18,0,1,1)&gt;0,MAX(OFFSET(C741,0,0,计算结果!B$18-1,1)),IF(OFFSET(J741,计算结果!B$18,0,1,1)&lt;0,MIN(OFFSET(D741,0,0,计算结果!B$18-1,1)),L740)),L740)</f>
        <v>5434.35</v>
      </c>
      <c r="M741" s="34">
        <f t="shared" ca="1" si="59"/>
        <v>5099.1766266405757</v>
      </c>
      <c r="N741" s="33" t="str">
        <f t="shared" ca="1" si="58"/>
        <v>卖</v>
      </c>
      <c r="O741" s="4">
        <f t="shared" ca="1" si="56"/>
        <v>1</v>
      </c>
      <c r="P741" s="3">
        <f ca="1">IF(N740="买",E741/E740-1,0)-IF(O741=1,计算结果!B$17,0)</f>
        <v>-7.6152460389487975E-2</v>
      </c>
      <c r="Q741" s="2">
        <f t="shared" ca="1" si="57"/>
        <v>4.7191244777637262</v>
      </c>
      <c r="R741" s="3">
        <f ca="1">1-Q741/MAX(Q$2:Q741)</f>
        <v>0.21300368310962703</v>
      </c>
    </row>
    <row r="742" spans="1:18" x14ac:dyDescent="0.15">
      <c r="A742" s="1">
        <v>39470</v>
      </c>
      <c r="B742">
        <v>4787.17</v>
      </c>
      <c r="C742">
        <v>4976.2700000000004</v>
      </c>
      <c r="D742" s="22">
        <v>4751.5</v>
      </c>
      <c r="E742" s="22">
        <v>4975.1099999999997</v>
      </c>
      <c r="F742" s="16">
        <v>111006130176</v>
      </c>
      <c r="G742" s="3">
        <f t="shared" si="55"/>
        <v>4.6538925128368991E-2</v>
      </c>
      <c r="H742" s="3">
        <f>1-E742/MAX(E$2:E742)</f>
        <v>0.15348975702715584</v>
      </c>
      <c r="I742" s="44">
        <f>INT((ROW()-2)/计算结果!B$18+1)</f>
        <v>371</v>
      </c>
      <c r="J742" s="3">
        <f ca="1">IF(AND(I742=1,I742&lt;&gt;I741),0,IF(I742&gt;I741,OFFSET(E742,IF(SUM(OFFSET(I742,0,0,计算结果!B$18-1,1))/'000300'!I742=计算结果!B$18,计算结果!B$18-1,SUM(OFFSET(I742,0,0,计算结果!B$18,1))/'000300'!I742-1),0,1,1)/E741-1,J741))</f>
        <v>5.749841707913772E-2</v>
      </c>
      <c r="K742" s="34">
        <f ca="1">IF(I742=1,0.02,IF(I742&gt;I741,IF(AND(J742&gt;0,J741&gt;0,MAX(OFFSET(C742,0,0,计算结果!B$18-1,1))&gt;MAX(OFFSET('000300'!C741,0,0,-计算结果!B$18+1,1))),K741+0.02,IF(AND(J742&lt;0,J741&lt;0,MIN(OFFSET(C742,0,0,计算结果!B$18-1,1))&lt;MIN(OFFSET('000300'!C741,0,0,-计算结果!B$18+1,1))),K741+0.02,0.02)),K741))</f>
        <v>0.02</v>
      </c>
      <c r="L742" s="34">
        <f ca="1">IF(I742&lt;&gt;I741,IF(OFFSET(J742,计算结果!B$18,0,1,1)&gt;0,MAX(OFFSET(C742,0,0,计算结果!B$18-1,1)),IF(OFFSET(J742,计算结果!B$18,0,1,1)&lt;0,MIN(OFFSET(D742,0,0,计算结果!B$18-1,1)),L741)),L741)</f>
        <v>4751.5</v>
      </c>
      <c r="M742" s="34">
        <f t="shared" ca="1" si="59"/>
        <v>5092.2230941077642</v>
      </c>
      <c r="N742" s="33" t="str">
        <f t="shared" ca="1" si="58"/>
        <v>卖</v>
      </c>
      <c r="O742" s="4" t="str">
        <f t="shared" ca="1" si="56"/>
        <v/>
      </c>
      <c r="P742" s="3">
        <f ca="1">IF(N741="买",E742/E741-1,0)-IF(O742=1,计算结果!B$17,0)</f>
        <v>0</v>
      </c>
      <c r="Q742" s="2">
        <f t="shared" ca="1" si="57"/>
        <v>4.7191244777637262</v>
      </c>
      <c r="R742" s="3">
        <f ca="1">1-Q742/MAX(Q$2:Q742)</f>
        <v>0.21300368310962703</v>
      </c>
    </row>
    <row r="743" spans="1:18" x14ac:dyDescent="0.15">
      <c r="A743" s="1">
        <v>39471</v>
      </c>
      <c r="B743">
        <v>5034.53</v>
      </c>
      <c r="C743">
        <v>5079.8</v>
      </c>
      <c r="D743" s="22">
        <v>4926.37</v>
      </c>
      <c r="E743" s="22">
        <v>5027.21</v>
      </c>
      <c r="F743" s="16">
        <v>114169077760</v>
      </c>
      <c r="G743" s="3">
        <f t="shared" si="55"/>
        <v>1.0472130264456592E-2</v>
      </c>
      <c r="H743" s="3">
        <f>1-E743/MAX(E$2:E743)</f>
        <v>0.14462499149254748</v>
      </c>
      <c r="I743" s="44">
        <f>INT((ROW()-2)/计算结果!B$18+1)</f>
        <v>371</v>
      </c>
      <c r="J743" s="3">
        <f ca="1">IF(AND(I743=1,I743&lt;&gt;I742),0,IF(I743&gt;I742,OFFSET(E743,IF(SUM(OFFSET(I743,0,0,计算结果!B$18-1,1))/'000300'!I743=计算结果!B$18,计算结果!B$18-1,SUM(OFFSET(I743,0,0,计算结果!B$18,1))/'000300'!I743-1),0,1,1)/E742-1,J742))</f>
        <v>5.749841707913772E-2</v>
      </c>
      <c r="K743" s="34">
        <f ca="1">IF(I743=1,0.02,IF(I743&gt;I742,IF(AND(J743&gt;0,J742&gt;0,MAX(OFFSET(C743,0,0,计算结果!B$18-1,1))&gt;MAX(OFFSET('000300'!C742,0,0,-计算结果!B$18+1,1))),K742+0.02,IF(AND(J743&lt;0,J742&lt;0,MIN(OFFSET(C743,0,0,计算结果!B$18-1,1))&lt;MIN(OFFSET('000300'!C742,0,0,-计算结果!B$18+1,1))),K742+0.02,0.02)),K742))</f>
        <v>0.02</v>
      </c>
      <c r="L743" s="34">
        <f ca="1">IF(I743&lt;&gt;I742,IF(OFFSET(J743,计算结果!B$18,0,1,1)&gt;0,MAX(OFFSET(C743,0,0,计算结果!B$18-1,1)),IF(OFFSET(J743,计算结果!B$18,0,1,1)&lt;0,MIN(OFFSET(D743,0,0,计算结果!B$18-1,1)),L742)),L742)</f>
        <v>4751.5</v>
      </c>
      <c r="M743" s="34">
        <f t="shared" ca="1" si="59"/>
        <v>5092.2230941077642</v>
      </c>
      <c r="N743" s="33" t="str">
        <f t="shared" ca="1" si="58"/>
        <v>卖</v>
      </c>
      <c r="O743" s="4" t="str">
        <f t="shared" ca="1" si="56"/>
        <v/>
      </c>
      <c r="P743" s="3">
        <f ca="1">IF(N742="买",E743/E742-1,0)-IF(O743=1,计算结果!B$17,0)</f>
        <v>0</v>
      </c>
      <c r="Q743" s="2">
        <f t="shared" ca="1" si="57"/>
        <v>4.7191244777637262</v>
      </c>
      <c r="R743" s="3">
        <f ca="1">1-Q743/MAX(Q$2:Q743)</f>
        <v>0.21300368310962703</v>
      </c>
    </row>
    <row r="744" spans="1:18" x14ac:dyDescent="0.15">
      <c r="A744" s="1">
        <v>39472</v>
      </c>
      <c r="B744">
        <v>5022.8999999999996</v>
      </c>
      <c r="C744">
        <v>5121.41</v>
      </c>
      <c r="D744" s="22">
        <v>4966.5200000000004</v>
      </c>
      <c r="E744" s="22">
        <v>5077.43</v>
      </c>
      <c r="F744" s="16">
        <v>100680073216</v>
      </c>
      <c r="G744" s="3">
        <f t="shared" si="55"/>
        <v>9.9896363987181935E-3</v>
      </c>
      <c r="H744" s="3">
        <f>1-E744/MAX(E$2:E744)</f>
        <v>0.13608010617300748</v>
      </c>
      <c r="I744" s="44">
        <f>INT((ROW()-2)/计算结果!B$18+1)</f>
        <v>372</v>
      </c>
      <c r="J744" s="3">
        <f ca="1">IF(AND(I744=1,I744&lt;&gt;I743),0,IF(I744&gt;I743,OFFSET(E744,IF(SUM(OFFSET(I744,0,0,计算结果!B$18-1,1))/'000300'!I744=计算结果!B$18,计算结果!B$18-1,SUM(OFFSET(I744,0,0,计算结果!B$18,1))/'000300'!I744-1),0,1,1)/E743-1,J743))</f>
        <v>-5.8746302621135782E-2</v>
      </c>
      <c r="K744" s="34">
        <f ca="1">IF(I744=1,0.02,IF(I744&gt;I743,IF(AND(J744&gt;0,J743&gt;0,MAX(OFFSET(C744,0,0,计算结果!B$18-1,1))&gt;MAX(OFFSET('000300'!C743,0,0,-计算结果!B$18+1,1))),K743+0.02,IF(AND(J744&lt;0,J743&lt;0,MIN(OFFSET(C744,0,0,计算结果!B$18-1,1))&lt;MIN(OFFSET('000300'!C743,0,0,-计算结果!B$18+1,1))),K743+0.02,0.02)),K743))</f>
        <v>0.02</v>
      </c>
      <c r="L744" s="34">
        <f ca="1">IF(I744&lt;&gt;I743,IF(OFFSET(J744,计算结果!B$18,0,1,1)&gt;0,MAX(OFFSET(C744,0,0,计算结果!B$18-1,1)),IF(OFFSET(J744,计算结果!B$18,0,1,1)&lt;0,MIN(OFFSET(D744,0,0,计算结果!B$18-1,1)),L743)),L743)</f>
        <v>4966.5200000000004</v>
      </c>
      <c r="M744" s="34">
        <f t="shared" ca="1" si="59"/>
        <v>5089.709032225609</v>
      </c>
      <c r="N744" s="33" t="str">
        <f t="shared" ca="1" si="58"/>
        <v>卖</v>
      </c>
      <c r="O744" s="4" t="str">
        <f t="shared" ca="1" si="56"/>
        <v/>
      </c>
      <c r="P744" s="3">
        <f ca="1">IF(N743="买",E744/E743-1,0)-IF(O744=1,计算结果!B$17,0)</f>
        <v>0</v>
      </c>
      <c r="Q744" s="2">
        <f t="shared" ca="1" si="57"/>
        <v>4.7191244777637262</v>
      </c>
      <c r="R744" s="3">
        <f ca="1">1-Q744/MAX(Q$2:Q744)</f>
        <v>0.21300368310962703</v>
      </c>
    </row>
    <row r="745" spans="1:18" x14ac:dyDescent="0.15">
      <c r="A745" s="1">
        <v>39475</v>
      </c>
      <c r="B745">
        <v>5038.51</v>
      </c>
      <c r="C745">
        <v>5038.51</v>
      </c>
      <c r="D745" s="22">
        <v>4711.28</v>
      </c>
      <c r="E745" s="22">
        <v>4731.88</v>
      </c>
      <c r="F745" s="16">
        <v>81460740096</v>
      </c>
      <c r="G745" s="3">
        <f t="shared" si="55"/>
        <v>-6.8056083491057517E-2</v>
      </c>
      <c r="H745" s="3">
        <f>1-E745/MAX(E$2:E745)</f>
        <v>0.19487511059688278</v>
      </c>
      <c r="I745" s="44">
        <f>INT((ROW()-2)/计算结果!B$18+1)</f>
        <v>372</v>
      </c>
      <c r="J745" s="3">
        <f ca="1">IF(AND(I745=1,I745&lt;&gt;I744),0,IF(I745&gt;I744,OFFSET(E745,IF(SUM(OFFSET(I745,0,0,计算结果!B$18-1,1))/'000300'!I745=计算结果!B$18,计算结果!B$18-1,SUM(OFFSET(I745,0,0,计算结果!B$18,1))/'000300'!I745-1),0,1,1)/E744-1,J744))</f>
        <v>-5.8746302621135782E-2</v>
      </c>
      <c r="K745" s="34">
        <f ca="1">IF(I745=1,0.02,IF(I745&gt;I744,IF(AND(J745&gt;0,J744&gt;0,MAX(OFFSET(C745,0,0,计算结果!B$18-1,1))&gt;MAX(OFFSET('000300'!C744,0,0,-计算结果!B$18+1,1))),K744+0.02,IF(AND(J745&lt;0,J744&lt;0,MIN(OFFSET(C745,0,0,计算结果!B$18-1,1))&lt;MIN(OFFSET('000300'!C744,0,0,-计算结果!B$18+1,1))),K744+0.02,0.02)),K744))</f>
        <v>0.02</v>
      </c>
      <c r="L745" s="34">
        <f ca="1">IF(I745&lt;&gt;I744,IF(OFFSET(J745,计算结果!B$18,0,1,1)&gt;0,MAX(OFFSET(C745,0,0,计算结果!B$18-1,1)),IF(OFFSET(J745,计算结果!B$18,0,1,1)&lt;0,MIN(OFFSET(D745,0,0,计算结果!B$18-1,1)),L744)),L744)</f>
        <v>4966.5200000000004</v>
      </c>
      <c r="M745" s="34">
        <f t="shared" ca="1" si="59"/>
        <v>5089.709032225609</v>
      </c>
      <c r="N745" s="33" t="str">
        <f t="shared" ca="1" si="58"/>
        <v>卖</v>
      </c>
      <c r="O745" s="4" t="str">
        <f t="shared" ca="1" si="56"/>
        <v/>
      </c>
      <c r="P745" s="3">
        <f ca="1">IF(N744="买",E745/E744-1,0)-IF(O745=1,计算结果!B$17,0)</f>
        <v>0</v>
      </c>
      <c r="Q745" s="2">
        <f t="shared" ca="1" si="57"/>
        <v>4.7191244777637262</v>
      </c>
      <c r="R745" s="3">
        <f ca="1">1-Q745/MAX(Q$2:Q745)</f>
        <v>0.21300368310962703</v>
      </c>
    </row>
    <row r="746" spans="1:18" x14ac:dyDescent="0.15">
      <c r="A746" s="1">
        <v>39476</v>
      </c>
      <c r="B746">
        <v>4742.8999999999996</v>
      </c>
      <c r="C746">
        <v>4845.66</v>
      </c>
      <c r="D746" s="22">
        <v>4688.7299999999996</v>
      </c>
      <c r="E746" s="22">
        <v>4762.08</v>
      </c>
      <c r="F746" s="16">
        <v>58040614912</v>
      </c>
      <c r="G746" s="3">
        <f t="shared" si="55"/>
        <v>6.3822413078944429E-3</v>
      </c>
      <c r="H746" s="3">
        <f>1-E746/MAX(E$2:E746)</f>
        <v>0.18973660926972025</v>
      </c>
      <c r="I746" s="44">
        <f>INT((ROW()-2)/计算结果!B$18+1)</f>
        <v>373</v>
      </c>
      <c r="J746" s="3">
        <f ca="1">IF(AND(I746=1,I746&lt;&gt;I745),0,IF(I746&gt;I745,OFFSET(E746,IF(SUM(OFFSET(I746,0,0,计算结果!B$18-1,1))/'000300'!I746=计算结果!B$18,计算结果!B$18-1,SUM(OFFSET(I746,0,0,计算结果!B$18,1))/'000300'!I746-1),0,1,1)/E745-1,J745))</f>
        <v>-4.4865888399537868E-3</v>
      </c>
      <c r="K746" s="34">
        <f ca="1">IF(I746=1,0.02,IF(I746&gt;I745,IF(AND(J746&gt;0,J745&gt;0,MAX(OFFSET(C746,0,0,计算结果!B$18-1,1))&gt;MAX(OFFSET('000300'!C745,0,0,-计算结果!B$18+1,1))),K745+0.02,IF(AND(J746&lt;0,J745&lt;0,MIN(OFFSET(C746,0,0,计算结果!B$18-1,1))&lt;MIN(OFFSET('000300'!C745,0,0,-计算结果!B$18+1,1))),K745+0.02,0.02)),K745))</f>
        <v>0.04</v>
      </c>
      <c r="L746" s="34">
        <f ca="1">IF(I746&lt;&gt;I745,IF(OFFSET(J746,计算结果!B$18,0,1,1)&gt;0,MAX(OFFSET(C746,0,0,计算结果!B$18-1,1)),IF(OFFSET(J746,计算结果!B$18,0,1,1)&lt;0,MIN(OFFSET(D746,0,0,计算结果!B$18-1,1)),L745)),L745)</f>
        <v>4688.7299999999996</v>
      </c>
      <c r="M746" s="34">
        <f t="shared" ca="1" si="59"/>
        <v>5073.6698709365846</v>
      </c>
      <c r="N746" s="33" t="str">
        <f t="shared" ca="1" si="58"/>
        <v>卖</v>
      </c>
      <c r="O746" s="4" t="str">
        <f t="shared" ca="1" si="56"/>
        <v/>
      </c>
      <c r="P746" s="3">
        <f ca="1">IF(N745="买",E746/E745-1,0)-IF(O746=1,计算结果!B$17,0)</f>
        <v>0</v>
      </c>
      <c r="Q746" s="2">
        <f t="shared" ca="1" si="57"/>
        <v>4.7191244777637262</v>
      </c>
      <c r="R746" s="3">
        <f ca="1">1-Q746/MAX(Q$2:Q746)</f>
        <v>0.21300368310962703</v>
      </c>
    </row>
    <row r="747" spans="1:18" x14ac:dyDescent="0.15">
      <c r="A747" s="1">
        <v>39477</v>
      </c>
      <c r="B747">
        <v>4817.16</v>
      </c>
      <c r="C747">
        <v>4858.1000000000004</v>
      </c>
      <c r="D747" s="22">
        <v>4606.1400000000003</v>
      </c>
      <c r="E747" s="22">
        <v>4710.6499999999996</v>
      </c>
      <c r="F747" s="16">
        <v>72219230208</v>
      </c>
      <c r="G747" s="3">
        <f t="shared" si="55"/>
        <v>-1.0799902563585762E-2</v>
      </c>
      <c r="H747" s="3">
        <f>1-E747/MAX(E$2:E747)</f>
        <v>0.19848737494044788</v>
      </c>
      <c r="I747" s="44">
        <f>INT((ROW()-2)/计算结果!B$18+1)</f>
        <v>373</v>
      </c>
      <c r="J747" s="3">
        <f ca="1">IF(AND(I747=1,I747&lt;&gt;I746),0,IF(I747&gt;I746,OFFSET(E747,IF(SUM(OFFSET(I747,0,0,计算结果!B$18-1,1))/'000300'!I747=计算结果!B$18,计算结果!B$18-1,SUM(OFFSET(I747,0,0,计算结果!B$18,1))/'000300'!I747-1),0,1,1)/E746-1,J746))</f>
        <v>-4.4865888399537868E-3</v>
      </c>
      <c r="K747" s="34">
        <f ca="1">IF(I747=1,0.02,IF(I747&gt;I746,IF(AND(J747&gt;0,J746&gt;0,MAX(OFFSET(C747,0,0,计算结果!B$18-1,1))&gt;MAX(OFFSET('000300'!C746,0,0,-计算结果!B$18+1,1))),K746+0.02,IF(AND(J747&lt;0,J746&lt;0,MIN(OFFSET(C747,0,0,计算结果!B$18-1,1))&lt;MIN(OFFSET('000300'!C746,0,0,-计算结果!B$18+1,1))),K746+0.02,0.02)),K746))</f>
        <v>0.04</v>
      </c>
      <c r="L747" s="34">
        <f ca="1">IF(I747&lt;&gt;I746,IF(OFFSET(J747,计算结果!B$18,0,1,1)&gt;0,MAX(OFFSET(C747,0,0,计算结果!B$18-1,1)),IF(OFFSET(J747,计算结果!B$18,0,1,1)&lt;0,MIN(OFFSET(D747,0,0,计算结果!B$18-1,1)),L746)),L746)</f>
        <v>4688.7299999999996</v>
      </c>
      <c r="M747" s="34">
        <f t="shared" ca="1" si="59"/>
        <v>5073.6698709365846</v>
      </c>
      <c r="N747" s="33" t="str">
        <f t="shared" ca="1" si="58"/>
        <v>卖</v>
      </c>
      <c r="O747" s="4" t="str">
        <f t="shared" ca="1" si="56"/>
        <v/>
      </c>
      <c r="P747" s="3">
        <f ca="1">IF(N746="买",E747/E746-1,0)-IF(O747=1,计算结果!B$17,0)</f>
        <v>0</v>
      </c>
      <c r="Q747" s="2">
        <f t="shared" ca="1" si="57"/>
        <v>4.7191244777637262</v>
      </c>
      <c r="R747" s="3">
        <f ca="1">1-Q747/MAX(Q$2:Q747)</f>
        <v>0.21300368310962703</v>
      </c>
    </row>
    <row r="748" spans="1:18" x14ac:dyDescent="0.15">
      <c r="A748" s="1">
        <v>39478</v>
      </c>
      <c r="B748">
        <v>4693.6099999999997</v>
      </c>
      <c r="C748">
        <v>4733.7</v>
      </c>
      <c r="D748" s="22">
        <v>4614.28</v>
      </c>
      <c r="E748" s="22">
        <v>4620.3999999999996</v>
      </c>
      <c r="F748" s="16">
        <v>64311668736</v>
      </c>
      <c r="G748" s="3">
        <f t="shared" si="55"/>
        <v>-1.9158714827040901E-2</v>
      </c>
      <c r="H748" s="3">
        <f>1-E748/MAX(E$2:E748)</f>
        <v>0.21384332675423678</v>
      </c>
      <c r="I748" s="44">
        <f>INT((ROW()-2)/计算结果!B$18+1)</f>
        <v>374</v>
      </c>
      <c r="J748" s="3">
        <f ca="1">IF(AND(I748=1,I748&lt;&gt;I747),0,IF(I748&gt;I747,OFFSET(E748,IF(SUM(OFFSET(I748,0,0,计算结果!B$18-1,1))/'000300'!I748=计算结果!B$18,计算结果!B$18-1,SUM(OFFSET(I748,0,0,计算结果!B$18,1))/'000300'!I748-1),0,1,1)/E747-1,J747))</f>
        <v>-2.9446042478214252E-2</v>
      </c>
      <c r="K748" s="34">
        <f ca="1">IF(I748=1,0.02,IF(I748&gt;I747,IF(AND(J748&gt;0,J747&gt;0,MAX(OFFSET(C748,0,0,计算结果!B$18-1,1))&gt;MAX(OFFSET('000300'!C747,0,0,-计算结果!B$18+1,1))),K747+0.02,IF(AND(J748&lt;0,J747&lt;0,MIN(OFFSET(C748,0,0,计算结果!B$18-1,1))&lt;MIN(OFFSET('000300'!C747,0,0,-计算结果!B$18+1,1))),K747+0.02,0.02)),K747))</f>
        <v>0.06</v>
      </c>
      <c r="L748" s="34">
        <f ca="1">IF(I748&lt;&gt;I747,IF(OFFSET(J748,计算结果!B$18,0,1,1)&gt;0,MAX(OFFSET(C748,0,0,计算结果!B$18-1,1)),IF(OFFSET(J748,计算结果!B$18,0,1,1)&lt;0,MIN(OFFSET(D748,0,0,计算结果!B$18-1,1)),L747)),L747)</f>
        <v>4733.7</v>
      </c>
      <c r="M748" s="34">
        <f t="shared" ca="1" si="59"/>
        <v>5053.2716786803894</v>
      </c>
      <c r="N748" s="33" t="str">
        <f t="shared" ca="1" si="58"/>
        <v>卖</v>
      </c>
      <c r="O748" s="4" t="str">
        <f t="shared" ca="1" si="56"/>
        <v/>
      </c>
      <c r="P748" s="3">
        <f ca="1">IF(N747="买",E748/E747-1,0)-IF(O748=1,计算结果!B$17,0)</f>
        <v>0</v>
      </c>
      <c r="Q748" s="2">
        <f t="shared" ca="1" si="57"/>
        <v>4.7191244777637262</v>
      </c>
      <c r="R748" s="3">
        <f ca="1">1-Q748/MAX(Q$2:Q748)</f>
        <v>0.21300368310962703</v>
      </c>
    </row>
    <row r="749" spans="1:18" x14ac:dyDescent="0.15">
      <c r="A749" s="1">
        <v>39479</v>
      </c>
      <c r="B749">
        <v>4623.62</v>
      </c>
      <c r="C749">
        <v>4660.99</v>
      </c>
      <c r="D749" s="22">
        <v>4414.12</v>
      </c>
      <c r="E749" s="22">
        <v>4571.9399999999996</v>
      </c>
      <c r="F749" s="16">
        <v>67941470208</v>
      </c>
      <c r="G749" s="3">
        <f t="shared" si="55"/>
        <v>-1.0488269413903573E-2</v>
      </c>
      <c r="H749" s="3">
        <f>1-E749/MAX(E$2:E749)</f>
        <v>0.22208874974477644</v>
      </c>
      <c r="I749" s="44">
        <f>INT((ROW()-2)/计算结果!B$18+1)</f>
        <v>374</v>
      </c>
      <c r="J749" s="3">
        <f ca="1">IF(AND(I749=1,I749&lt;&gt;I748),0,IF(I749&gt;I748,OFFSET(E749,IF(SUM(OFFSET(I749,0,0,计算结果!B$18-1,1))/'000300'!I749=计算结果!B$18,计算结果!B$18-1,SUM(OFFSET(I749,0,0,计算结果!B$18,1))/'000300'!I749-1),0,1,1)/E748-1,J748))</f>
        <v>-2.9446042478214252E-2</v>
      </c>
      <c r="K749" s="34">
        <f ca="1">IF(I749=1,0.02,IF(I749&gt;I748,IF(AND(J749&gt;0,J748&gt;0,MAX(OFFSET(C749,0,0,计算结果!B$18-1,1))&gt;MAX(OFFSET('000300'!C748,0,0,-计算结果!B$18+1,1))),K748+0.02,IF(AND(J749&lt;0,J748&lt;0,MIN(OFFSET(C749,0,0,计算结果!B$18-1,1))&lt;MIN(OFFSET('000300'!C748,0,0,-计算结果!B$18+1,1))),K748+0.02,0.02)),K748))</f>
        <v>0.06</v>
      </c>
      <c r="L749" s="34">
        <f ca="1">IF(I749&lt;&gt;I748,IF(OFFSET(J749,计算结果!B$18,0,1,1)&gt;0,MAX(OFFSET(C749,0,0,计算结果!B$18-1,1)),IF(OFFSET(J749,计算结果!B$18,0,1,1)&lt;0,MIN(OFFSET(D749,0,0,计算结果!B$18-1,1)),L748)),L748)</f>
        <v>4733.7</v>
      </c>
      <c r="M749" s="34">
        <f t="shared" ca="1" si="59"/>
        <v>5053.2716786803894</v>
      </c>
      <c r="N749" s="33" t="str">
        <f t="shared" ca="1" si="58"/>
        <v>卖</v>
      </c>
      <c r="O749" s="4" t="str">
        <f t="shared" ca="1" si="56"/>
        <v/>
      </c>
      <c r="P749" s="3">
        <f ca="1">IF(N748="买",E749/E748-1,0)-IF(O749=1,计算结果!B$17,0)</f>
        <v>0</v>
      </c>
      <c r="Q749" s="2">
        <f t="shared" ca="1" si="57"/>
        <v>4.7191244777637262</v>
      </c>
      <c r="R749" s="3">
        <f ca="1">1-Q749/MAX(Q$2:Q749)</f>
        <v>0.21300368310962703</v>
      </c>
    </row>
    <row r="750" spans="1:18" x14ac:dyDescent="0.15">
      <c r="A750" s="1">
        <v>39482</v>
      </c>
      <c r="B750">
        <v>4695.55</v>
      </c>
      <c r="C750">
        <v>4951.25</v>
      </c>
      <c r="D750" s="22">
        <v>4695.55</v>
      </c>
      <c r="E750" s="22">
        <v>4950.12</v>
      </c>
      <c r="F750" s="16">
        <v>85660385280</v>
      </c>
      <c r="G750" s="3">
        <f t="shared" si="55"/>
        <v>8.2717620966154426E-2</v>
      </c>
      <c r="H750" s="3">
        <f>1-E750/MAX(E$2:E750)</f>
        <v>0.15774178180085752</v>
      </c>
      <c r="I750" s="44">
        <f>INT((ROW()-2)/计算结果!B$18+1)</f>
        <v>375</v>
      </c>
      <c r="J750" s="3">
        <f ca="1">IF(AND(I750=1,I750&lt;&gt;I749),0,IF(I750&gt;I749,OFFSET(E750,IF(SUM(OFFSET(I750,0,0,计算结果!B$18-1,1))/'000300'!I750=计算结果!B$18,计算结果!B$18-1,SUM(OFFSET(I750,0,0,计算结果!B$18,1))/'000300'!I750-1),0,1,1)/E749-1,J749))</f>
        <v>7.6529875720153795E-2</v>
      </c>
      <c r="K750" s="34">
        <f ca="1">IF(I750=1,0.02,IF(I750&gt;I749,IF(AND(J750&gt;0,J749&gt;0,MAX(OFFSET(C750,0,0,计算结果!B$18-1,1))&gt;MAX(OFFSET('000300'!C749,0,0,-计算结果!B$18+1,1))),K749+0.02,IF(AND(J750&lt;0,J749&lt;0,MIN(OFFSET(C750,0,0,计算结果!B$18-1,1))&lt;MIN(OFFSET('000300'!C749,0,0,-计算结果!B$18+1,1))),K749+0.02,0.02)),K749))</f>
        <v>0.02</v>
      </c>
      <c r="L750" s="34">
        <f ca="1">IF(I750&lt;&gt;I749,IF(OFFSET(J750,计算结果!B$18,0,1,1)&gt;0,MAX(OFFSET(C750,0,0,计算结果!B$18-1,1)),IF(OFFSET(J750,计算结果!B$18,0,1,1)&lt;0,MIN(OFFSET(D750,0,0,计算结果!B$18-1,1)),L749)),L749)</f>
        <v>4695.55</v>
      </c>
      <c r="M750" s="34">
        <f t="shared" ca="1" si="59"/>
        <v>5046.1172451067814</v>
      </c>
      <c r="N750" s="33" t="str">
        <f t="shared" ca="1" si="58"/>
        <v>卖</v>
      </c>
      <c r="O750" s="4" t="str">
        <f t="shared" ca="1" si="56"/>
        <v/>
      </c>
      <c r="P750" s="3">
        <f ca="1">IF(N749="买",E750/E749-1,0)-IF(O750=1,计算结果!B$17,0)</f>
        <v>0</v>
      </c>
      <c r="Q750" s="2">
        <f t="shared" ca="1" si="57"/>
        <v>4.7191244777637262</v>
      </c>
      <c r="R750" s="3">
        <f ca="1">1-Q750/MAX(Q$2:Q750)</f>
        <v>0.21300368310962703</v>
      </c>
    </row>
    <row r="751" spans="1:18" x14ac:dyDescent="0.15">
      <c r="A751" s="1">
        <v>39483</v>
      </c>
      <c r="B751">
        <v>4942.88</v>
      </c>
      <c r="C751">
        <v>4995.57</v>
      </c>
      <c r="D751" s="22">
        <v>4878.12</v>
      </c>
      <c r="E751" s="22">
        <v>4921.83</v>
      </c>
      <c r="F751" s="16">
        <v>70626099200</v>
      </c>
      <c r="G751" s="3">
        <f t="shared" si="55"/>
        <v>-5.7150129693825935E-3</v>
      </c>
      <c r="H751" s="3">
        <f>1-E751/MAX(E$2:E751)</f>
        <v>0.16255529844143468</v>
      </c>
      <c r="I751" s="44">
        <f>INT((ROW()-2)/计算结果!B$18+1)</f>
        <v>375</v>
      </c>
      <c r="J751" s="3">
        <f ca="1">IF(AND(I751=1,I751&lt;&gt;I750),0,IF(I751&gt;I750,OFFSET(E751,IF(SUM(OFFSET(I751,0,0,计算结果!B$18-1,1))/'000300'!I751=计算结果!B$18,计算结果!B$18-1,SUM(OFFSET(I751,0,0,计算结果!B$18,1))/'000300'!I751-1),0,1,1)/E750-1,J750))</f>
        <v>7.6529875720153795E-2</v>
      </c>
      <c r="K751" s="34">
        <f ca="1">IF(I751=1,0.02,IF(I751&gt;I750,IF(AND(J751&gt;0,J750&gt;0,MAX(OFFSET(C751,0,0,计算结果!B$18-1,1))&gt;MAX(OFFSET('000300'!C750,0,0,-计算结果!B$18+1,1))),K750+0.02,IF(AND(J751&lt;0,J750&lt;0,MIN(OFFSET(C751,0,0,计算结果!B$18-1,1))&lt;MIN(OFFSET('000300'!C750,0,0,-计算结果!B$18+1,1))),K750+0.02,0.02)),K750))</f>
        <v>0.02</v>
      </c>
      <c r="L751" s="34">
        <f ca="1">IF(I751&lt;&gt;I750,IF(OFFSET(J751,计算结果!B$18,0,1,1)&gt;0,MAX(OFFSET(C751,0,0,计算结果!B$18-1,1)),IF(OFFSET(J751,计算结果!B$18,0,1,1)&lt;0,MIN(OFFSET(D751,0,0,计算结果!B$18-1,1)),L750)),L750)</f>
        <v>4695.55</v>
      </c>
      <c r="M751" s="34">
        <f t="shared" ca="1" si="59"/>
        <v>5046.1172451067814</v>
      </c>
      <c r="N751" s="33" t="str">
        <f t="shared" ca="1" si="58"/>
        <v>卖</v>
      </c>
      <c r="O751" s="4" t="str">
        <f t="shared" ca="1" si="56"/>
        <v/>
      </c>
      <c r="P751" s="3">
        <f ca="1">IF(N750="买",E751/E750-1,0)-IF(O751=1,计算结果!B$17,0)</f>
        <v>0</v>
      </c>
      <c r="Q751" s="2">
        <f t="shared" ca="1" si="57"/>
        <v>4.7191244777637262</v>
      </c>
      <c r="R751" s="3">
        <f ca="1">1-Q751/MAX(Q$2:Q751)</f>
        <v>0.21300368310962703</v>
      </c>
    </row>
    <row r="752" spans="1:18" x14ac:dyDescent="0.15">
      <c r="A752" s="1">
        <v>39491</v>
      </c>
      <c r="B752">
        <v>4858.8100000000004</v>
      </c>
      <c r="C752">
        <v>4883.24</v>
      </c>
      <c r="D752" s="22">
        <v>4785.8</v>
      </c>
      <c r="E752" s="22">
        <v>4816.08</v>
      </c>
      <c r="F752" s="16">
        <v>43271700480</v>
      </c>
      <c r="G752" s="3">
        <f t="shared" si="55"/>
        <v>-2.1485910728326618E-2</v>
      </c>
      <c r="H752" s="3">
        <f>1-E752/MAX(E$2:E752)</f>
        <v>0.18054856053903223</v>
      </c>
      <c r="I752" s="44">
        <f>INT((ROW()-2)/计算结果!B$18+1)</f>
        <v>376</v>
      </c>
      <c r="J752" s="3">
        <f ca="1">IF(AND(I752=1,I752&lt;&gt;I751),0,IF(I752&gt;I751,OFFSET(E752,IF(SUM(OFFSET(I752,0,0,计算结果!B$18-1,1))/'000300'!I752=计算结果!B$18,计算结果!B$18-1,SUM(OFFSET(I752,0,0,计算结果!B$18,1))/'000300'!I752-1),0,1,1)/E751-1,J751))</f>
        <v>-8.4480772395633119E-3</v>
      </c>
      <c r="K752" s="34">
        <f ca="1">IF(I752=1,0.02,IF(I752&gt;I751,IF(AND(J752&gt;0,J751&gt;0,MAX(OFFSET(C752,0,0,计算结果!B$18-1,1))&gt;MAX(OFFSET('000300'!C751,0,0,-计算结果!B$18+1,1))),K751+0.02,IF(AND(J752&lt;0,J751&lt;0,MIN(OFFSET(C752,0,0,计算结果!B$18-1,1))&lt;MIN(OFFSET('000300'!C751,0,0,-计算结果!B$18+1,1))),K751+0.02,0.02)),K751))</f>
        <v>0.02</v>
      </c>
      <c r="L752" s="34">
        <f ca="1">IF(I752&lt;&gt;I751,IF(OFFSET(J752,计算结果!B$18,0,1,1)&gt;0,MAX(OFFSET(C752,0,0,计算结果!B$18-1,1)),IF(OFFSET(J752,计算结果!B$18,0,1,1)&lt;0,MIN(OFFSET(D752,0,0,计算结果!B$18-1,1)),L751)),L751)</f>
        <v>4883.24</v>
      </c>
      <c r="M752" s="34">
        <f t="shared" ca="1" si="59"/>
        <v>5042.8597002046454</v>
      </c>
      <c r="N752" s="33" t="str">
        <f t="shared" ca="1" si="58"/>
        <v>卖</v>
      </c>
      <c r="O752" s="4" t="str">
        <f t="shared" ca="1" si="56"/>
        <v/>
      </c>
      <c r="P752" s="3">
        <f ca="1">IF(N751="买",E752/E751-1,0)-IF(O752=1,计算结果!B$17,0)</f>
        <v>0</v>
      </c>
      <c r="Q752" s="2">
        <f t="shared" ca="1" si="57"/>
        <v>4.7191244777637262</v>
      </c>
      <c r="R752" s="3">
        <f ca="1">1-Q752/MAX(Q$2:Q752)</f>
        <v>0.21300368310962703</v>
      </c>
    </row>
    <row r="753" spans="1:18" x14ac:dyDescent="0.15">
      <c r="A753" s="1">
        <v>39492</v>
      </c>
      <c r="B753">
        <v>4858.8500000000004</v>
      </c>
      <c r="C753">
        <v>4913.32</v>
      </c>
      <c r="D753" s="22">
        <v>4842.8500000000004</v>
      </c>
      <c r="E753" s="22">
        <v>4880.25</v>
      </c>
      <c r="F753" s="16">
        <v>40152821760</v>
      </c>
      <c r="G753" s="3">
        <f t="shared" si="55"/>
        <v>1.3324114217371896E-2</v>
      </c>
      <c r="H753" s="3">
        <f>1-E753/MAX(E$2:E753)</f>
        <v>0.16963009596406453</v>
      </c>
      <c r="I753" s="44">
        <f>INT((ROW()-2)/计算结果!B$18+1)</f>
        <v>376</v>
      </c>
      <c r="J753" s="3">
        <f ca="1">IF(AND(I753=1,I753&lt;&gt;I752),0,IF(I753&gt;I752,OFFSET(E753,IF(SUM(OFFSET(I753,0,0,计算结果!B$18-1,1))/'000300'!I753=计算结果!B$18,计算结果!B$18-1,SUM(OFFSET(I753,0,0,计算结果!B$18,1))/'000300'!I753-1),0,1,1)/E752-1,J752))</f>
        <v>-8.4480772395633119E-3</v>
      </c>
      <c r="K753" s="34">
        <f ca="1">IF(I753=1,0.02,IF(I753&gt;I752,IF(AND(J753&gt;0,J752&gt;0,MAX(OFFSET(C753,0,0,计算结果!B$18-1,1))&gt;MAX(OFFSET('000300'!C752,0,0,-计算结果!B$18+1,1))),K752+0.02,IF(AND(J753&lt;0,J752&lt;0,MIN(OFFSET(C753,0,0,计算结果!B$18-1,1))&lt;MIN(OFFSET('000300'!C752,0,0,-计算结果!B$18+1,1))),K752+0.02,0.02)),K752))</f>
        <v>0.02</v>
      </c>
      <c r="L753" s="34">
        <f ca="1">IF(I753&lt;&gt;I752,IF(OFFSET(J753,计算结果!B$18,0,1,1)&gt;0,MAX(OFFSET(C753,0,0,计算结果!B$18-1,1)),IF(OFFSET(J753,计算结果!B$18,0,1,1)&lt;0,MIN(OFFSET(D753,0,0,计算结果!B$18-1,1)),L752)),L752)</f>
        <v>4883.24</v>
      </c>
      <c r="M753" s="34">
        <f t="shared" ca="1" si="59"/>
        <v>5042.8597002046454</v>
      </c>
      <c r="N753" s="33" t="str">
        <f t="shared" ca="1" si="58"/>
        <v>卖</v>
      </c>
      <c r="O753" s="4" t="str">
        <f t="shared" ca="1" si="56"/>
        <v/>
      </c>
      <c r="P753" s="3">
        <f ca="1">IF(N752="买",E753/E752-1,0)-IF(O753=1,计算结果!B$17,0)</f>
        <v>0</v>
      </c>
      <c r="Q753" s="2">
        <f t="shared" ca="1" si="57"/>
        <v>4.7191244777637262</v>
      </c>
      <c r="R753" s="3">
        <f ca="1">1-Q753/MAX(Q$2:Q753)</f>
        <v>0.21300368310962703</v>
      </c>
    </row>
    <row r="754" spans="1:18" x14ac:dyDescent="0.15">
      <c r="A754" s="1">
        <v>39493</v>
      </c>
      <c r="B754">
        <v>4846.0200000000004</v>
      </c>
      <c r="C754">
        <v>4846.0200000000004</v>
      </c>
      <c r="D754" s="22">
        <v>4742.1000000000004</v>
      </c>
      <c r="E754" s="22">
        <v>4813.3100000000004</v>
      </c>
      <c r="F754" s="16">
        <v>47298764800</v>
      </c>
      <c r="G754" s="3">
        <f t="shared" si="55"/>
        <v>-1.3716510424670814E-2</v>
      </c>
      <c r="H754" s="3">
        <f>1-E754/MAX(E$2:E754)</f>
        <v>0.1810198734091063</v>
      </c>
      <c r="I754" s="44">
        <f>INT((ROW()-2)/计算结果!B$18+1)</f>
        <v>377</v>
      </c>
      <c r="J754" s="3">
        <f ca="1">IF(AND(I754=1,I754&lt;&gt;I753),0,IF(I754&gt;I753,OFFSET(E754,IF(SUM(OFFSET(I754,0,0,计算结果!B$18-1,1))/'000300'!I754=计算结果!B$18,计算结果!B$18-1,SUM(OFFSET(I754,0,0,计算结果!B$18,1))/'000300'!I754-1),0,1,1)/E753-1,J753))</f>
        <v>6.2988576404896524E-3</v>
      </c>
      <c r="K754" s="34">
        <f ca="1">IF(I754=1,0.02,IF(I754&gt;I753,IF(AND(J754&gt;0,J753&gt;0,MAX(OFFSET(C754,0,0,计算结果!B$18-1,1))&gt;MAX(OFFSET('000300'!C753,0,0,-计算结果!B$18+1,1))),K753+0.02,IF(AND(J754&lt;0,J753&lt;0,MIN(OFFSET(C754,0,0,计算结果!B$18-1,1))&lt;MIN(OFFSET('000300'!C753,0,0,-计算结果!B$18+1,1))),K753+0.02,0.02)),K753))</f>
        <v>0.02</v>
      </c>
      <c r="L754" s="34">
        <f ca="1">IF(I754&lt;&gt;I753,IF(OFFSET(J754,计算结果!B$18,0,1,1)&gt;0,MAX(OFFSET(C754,0,0,计算结果!B$18-1,1)),IF(OFFSET(J754,计算结果!B$18,0,1,1)&lt;0,MIN(OFFSET(D754,0,0,计算结果!B$18-1,1)),L753)),L753)</f>
        <v>4742.1000000000004</v>
      </c>
      <c r="M754" s="34">
        <f t="shared" ca="1" si="59"/>
        <v>5036.8445062005521</v>
      </c>
      <c r="N754" s="33" t="str">
        <f t="shared" ca="1" si="58"/>
        <v>卖</v>
      </c>
      <c r="O754" s="4" t="str">
        <f t="shared" ca="1" si="56"/>
        <v/>
      </c>
      <c r="P754" s="3">
        <f ca="1">IF(N753="买",E754/E753-1,0)-IF(O754=1,计算结果!B$17,0)</f>
        <v>0</v>
      </c>
      <c r="Q754" s="2">
        <f t="shared" ca="1" si="57"/>
        <v>4.7191244777637262</v>
      </c>
      <c r="R754" s="3">
        <f ca="1">1-Q754/MAX(Q$2:Q754)</f>
        <v>0.21300368310962703</v>
      </c>
    </row>
    <row r="755" spans="1:18" x14ac:dyDescent="0.15">
      <c r="A755" s="1">
        <v>39496</v>
      </c>
      <c r="B755">
        <v>4875.21</v>
      </c>
      <c r="C755">
        <v>4944.88</v>
      </c>
      <c r="D755" s="22">
        <v>4845.3100000000004</v>
      </c>
      <c r="E755" s="22">
        <v>4910.99</v>
      </c>
      <c r="F755" s="16">
        <v>61844631552</v>
      </c>
      <c r="G755" s="3">
        <f t="shared" si="55"/>
        <v>2.0293727185658028E-2</v>
      </c>
      <c r="H755" s="3">
        <f>1-E755/MAX(E$2:E755)</f>
        <v>0.16439971414959509</v>
      </c>
      <c r="I755" s="44">
        <f>INT((ROW()-2)/计算结果!B$18+1)</f>
        <v>377</v>
      </c>
      <c r="J755" s="3">
        <f ca="1">IF(AND(I755=1,I755&lt;&gt;I754),0,IF(I755&gt;I754,OFFSET(E755,IF(SUM(OFFSET(I755,0,0,计算结果!B$18-1,1))/'000300'!I755=计算结果!B$18,计算结果!B$18-1,SUM(OFFSET(I755,0,0,计算结果!B$18,1))/'000300'!I755-1),0,1,1)/E754-1,J754))</f>
        <v>6.2988576404896524E-3</v>
      </c>
      <c r="K755" s="34">
        <f ca="1">IF(I755=1,0.02,IF(I755&gt;I754,IF(AND(J755&gt;0,J754&gt;0,MAX(OFFSET(C755,0,0,计算结果!B$18-1,1))&gt;MAX(OFFSET('000300'!C754,0,0,-计算结果!B$18+1,1))),K754+0.02,IF(AND(J755&lt;0,J754&lt;0,MIN(OFFSET(C755,0,0,计算结果!B$18-1,1))&lt;MIN(OFFSET('000300'!C754,0,0,-计算结果!B$18+1,1))),K754+0.02,0.02)),K754))</f>
        <v>0.02</v>
      </c>
      <c r="L755" s="34">
        <f ca="1">IF(I755&lt;&gt;I754,IF(OFFSET(J755,计算结果!B$18,0,1,1)&gt;0,MAX(OFFSET(C755,0,0,计算结果!B$18-1,1)),IF(OFFSET(J755,计算结果!B$18,0,1,1)&lt;0,MIN(OFFSET(D755,0,0,计算结果!B$18-1,1)),L754)),L754)</f>
        <v>4742.1000000000004</v>
      </c>
      <c r="M755" s="34">
        <f t="shared" ca="1" si="59"/>
        <v>5036.8445062005521</v>
      </c>
      <c r="N755" s="33" t="str">
        <f t="shared" ca="1" si="58"/>
        <v>卖</v>
      </c>
      <c r="O755" s="4" t="str">
        <f t="shared" ca="1" si="56"/>
        <v/>
      </c>
      <c r="P755" s="3">
        <f ca="1">IF(N754="买",E755/E754-1,0)-IF(O755=1,计算结果!B$17,0)</f>
        <v>0</v>
      </c>
      <c r="Q755" s="2">
        <f t="shared" ca="1" si="57"/>
        <v>4.7191244777637262</v>
      </c>
      <c r="R755" s="3">
        <f ca="1">1-Q755/MAX(Q$2:Q755)</f>
        <v>0.21300368310962703</v>
      </c>
    </row>
    <row r="756" spans="1:18" x14ac:dyDescent="0.15">
      <c r="A756" s="1">
        <v>39497</v>
      </c>
      <c r="B756">
        <v>4926.84</v>
      </c>
      <c r="C756">
        <v>5020.75</v>
      </c>
      <c r="D756" s="22">
        <v>4885.6899999999996</v>
      </c>
      <c r="E756" s="22">
        <v>5020.75</v>
      </c>
      <c r="F756" s="16">
        <v>74207772672</v>
      </c>
      <c r="G756" s="3">
        <f t="shared" si="55"/>
        <v>2.2349872428980788E-2</v>
      </c>
      <c r="H756" s="3">
        <f>1-E756/MAX(E$2:E756)</f>
        <v>0.14572415435921859</v>
      </c>
      <c r="I756" s="44">
        <f>INT((ROW()-2)/计算结果!B$18+1)</f>
        <v>378</v>
      </c>
      <c r="J756" s="3">
        <f ca="1">IF(AND(I756=1,I756&lt;&gt;I755),0,IF(I756&gt;I755,OFFSET(E756,IF(SUM(OFFSET(I756,0,0,计算结果!B$18-1,1))/'000300'!I756=计算结果!B$18,计算结果!B$18-1,SUM(OFFSET(I756,0,0,计算结果!B$18,1))/'000300'!I756-1),0,1,1)/E755-1,J755))</f>
        <v>-4.6222859341993328E-4</v>
      </c>
      <c r="K756" s="34">
        <f ca="1">IF(I756=1,0.02,IF(I756&gt;I755,IF(AND(J756&gt;0,J755&gt;0,MAX(OFFSET(C756,0,0,计算结果!B$18-1,1))&gt;MAX(OFFSET('000300'!C755,0,0,-计算结果!B$18+1,1))),K755+0.02,IF(AND(J756&lt;0,J755&lt;0,MIN(OFFSET(C756,0,0,计算结果!B$18-1,1))&lt;MIN(OFFSET('000300'!C755,0,0,-计算结果!B$18+1,1))),K755+0.02,0.02)),K755))</f>
        <v>0.02</v>
      </c>
      <c r="L756" s="34">
        <f ca="1">IF(I756&lt;&gt;I755,IF(OFFSET(J756,计算结果!B$18,0,1,1)&gt;0,MAX(OFFSET(C756,0,0,计算结果!B$18-1,1)),IF(OFFSET(J756,计算结果!B$18,0,1,1)&lt;0,MIN(OFFSET(D756,0,0,计算结果!B$18-1,1)),L755)),L755)</f>
        <v>4885.6899999999996</v>
      </c>
      <c r="M756" s="34">
        <f t="shared" ca="1" si="59"/>
        <v>5033.821416076541</v>
      </c>
      <c r="N756" s="33" t="str">
        <f t="shared" ca="1" si="58"/>
        <v>卖</v>
      </c>
      <c r="O756" s="4" t="str">
        <f t="shared" ca="1" si="56"/>
        <v/>
      </c>
      <c r="P756" s="3">
        <f ca="1">IF(N755="买",E756/E755-1,0)-IF(O756=1,计算结果!B$17,0)</f>
        <v>0</v>
      </c>
      <c r="Q756" s="2">
        <f t="shared" ca="1" si="57"/>
        <v>4.7191244777637262</v>
      </c>
      <c r="R756" s="3">
        <f ca="1">1-Q756/MAX(Q$2:Q756)</f>
        <v>0.21300368310962703</v>
      </c>
    </row>
    <row r="757" spans="1:18" x14ac:dyDescent="0.15">
      <c r="A757" s="1">
        <v>39498</v>
      </c>
      <c r="B757">
        <v>5032.78</v>
      </c>
      <c r="C757">
        <v>5062.26</v>
      </c>
      <c r="D757" s="22">
        <v>4901.66</v>
      </c>
      <c r="E757" s="22">
        <v>4908.72</v>
      </c>
      <c r="F757" s="16">
        <v>84980858880</v>
      </c>
      <c r="G757" s="3">
        <f t="shared" si="55"/>
        <v>-2.2313399392520972E-2</v>
      </c>
      <c r="H757" s="3">
        <f>1-E757/MAX(E$2:E757)</f>
        <v>0.16478595249438499</v>
      </c>
      <c r="I757" s="44">
        <f>INT((ROW()-2)/计算结果!B$18+1)</f>
        <v>378</v>
      </c>
      <c r="J757" s="3">
        <f ca="1">IF(AND(I757=1,I757&lt;&gt;I756),0,IF(I757&gt;I756,OFFSET(E757,IF(SUM(OFFSET(I757,0,0,计算结果!B$18-1,1))/'000300'!I757=计算结果!B$18,计算结果!B$18-1,SUM(OFFSET(I757,0,0,计算结果!B$18,1))/'000300'!I757-1),0,1,1)/E756-1,J756))</f>
        <v>-4.6222859341993328E-4</v>
      </c>
      <c r="K757" s="34">
        <f ca="1">IF(I757=1,0.02,IF(I757&gt;I756,IF(AND(J757&gt;0,J756&gt;0,MAX(OFFSET(C757,0,0,计算结果!B$18-1,1))&gt;MAX(OFFSET('000300'!C756,0,0,-计算结果!B$18+1,1))),K756+0.02,IF(AND(J757&lt;0,J756&lt;0,MIN(OFFSET(C757,0,0,计算结果!B$18-1,1))&lt;MIN(OFFSET('000300'!C756,0,0,-计算结果!B$18+1,1))),K756+0.02,0.02)),K756))</f>
        <v>0.02</v>
      </c>
      <c r="L757" s="34">
        <f ca="1">IF(I757&lt;&gt;I756,IF(OFFSET(J757,计算结果!B$18,0,1,1)&gt;0,MAX(OFFSET(C757,0,0,计算结果!B$18-1,1)),IF(OFFSET(J757,计算结果!B$18,0,1,1)&lt;0,MIN(OFFSET(D757,0,0,计算结果!B$18-1,1)),L756)),L756)</f>
        <v>4885.6899999999996</v>
      </c>
      <c r="M757" s="34">
        <f t="shared" ca="1" si="59"/>
        <v>5033.821416076541</v>
      </c>
      <c r="N757" s="33" t="str">
        <f t="shared" ca="1" si="58"/>
        <v>卖</v>
      </c>
      <c r="O757" s="4" t="str">
        <f t="shared" ca="1" si="56"/>
        <v/>
      </c>
      <c r="P757" s="3">
        <f ca="1">IF(N756="买",E757/E756-1,0)-IF(O757=1,计算结果!B$17,0)</f>
        <v>0</v>
      </c>
      <c r="Q757" s="2">
        <f t="shared" ca="1" si="57"/>
        <v>4.7191244777637262</v>
      </c>
      <c r="R757" s="3">
        <f ca="1">1-Q757/MAX(Q$2:Q757)</f>
        <v>0.21300368310962703</v>
      </c>
    </row>
    <row r="758" spans="1:18" x14ac:dyDescent="0.15">
      <c r="A758" s="1">
        <v>39499</v>
      </c>
      <c r="B758">
        <v>4878.57</v>
      </c>
      <c r="C758">
        <v>4924.45</v>
      </c>
      <c r="D758" s="22">
        <v>4796.1000000000004</v>
      </c>
      <c r="E758" s="22">
        <v>4876.03</v>
      </c>
      <c r="F758" s="16">
        <v>67932114944</v>
      </c>
      <c r="G758" s="3">
        <f t="shared" si="55"/>
        <v>-6.6595772421325083E-3</v>
      </c>
      <c r="H758" s="3">
        <f>1-E758/MAX(E$2:E758)</f>
        <v>0.17034812495746277</v>
      </c>
      <c r="I758" s="44">
        <f>INT((ROW()-2)/计算结果!B$18+1)</f>
        <v>379</v>
      </c>
      <c r="J758" s="3">
        <f ca="1">IF(AND(I758=1,I758&lt;&gt;I757),0,IF(I758&gt;I757,OFFSET(E758,IF(SUM(OFFSET(I758,0,0,计算结果!B$18-1,1))/'000300'!I758=计算结果!B$18,计算结果!B$18-1,SUM(OFFSET(I758,0,0,计算结果!B$18,1))/'000300'!I758-1),0,1,1)/E757-1,J757))</f>
        <v>-4.2063918903502473E-2</v>
      </c>
      <c r="K758" s="34">
        <f ca="1">IF(I758=1,0.02,IF(I758&gt;I757,IF(AND(J758&gt;0,J757&gt;0,MAX(OFFSET(C758,0,0,计算结果!B$18-1,1))&gt;MAX(OFFSET('000300'!C757,0,0,-计算结果!B$18+1,1))),K757+0.02,IF(AND(J758&lt;0,J757&lt;0,MIN(OFFSET(C758,0,0,计算结果!B$18-1,1))&lt;MIN(OFFSET('000300'!C757,0,0,-计算结果!B$18+1,1))),K757+0.02,0.02)),K757))</f>
        <v>0.04</v>
      </c>
      <c r="L758" s="34">
        <f ca="1">IF(I758&lt;&gt;I757,IF(OFFSET(J758,计算结果!B$18,0,1,1)&gt;0,MAX(OFFSET(C758,0,0,计算结果!B$18-1,1)),IF(OFFSET(J758,计算结果!B$18,0,1,1)&lt;0,MIN(OFFSET(D758,0,0,计算结果!B$18-1,1)),L757)),L757)</f>
        <v>4796.1000000000004</v>
      </c>
      <c r="M758" s="34">
        <f t="shared" ca="1" si="59"/>
        <v>5024.3125594334797</v>
      </c>
      <c r="N758" s="33" t="str">
        <f t="shared" ca="1" si="58"/>
        <v>卖</v>
      </c>
      <c r="O758" s="4" t="str">
        <f t="shared" ca="1" si="56"/>
        <v/>
      </c>
      <c r="P758" s="3">
        <f ca="1">IF(N757="买",E758/E757-1,0)-IF(O758=1,计算结果!B$17,0)</f>
        <v>0</v>
      </c>
      <c r="Q758" s="2">
        <f t="shared" ca="1" si="57"/>
        <v>4.7191244777637262</v>
      </c>
      <c r="R758" s="3">
        <f ca="1">1-Q758/MAX(Q$2:Q758)</f>
        <v>0.21300368310962703</v>
      </c>
    </row>
    <row r="759" spans="1:18" x14ac:dyDescent="0.15">
      <c r="A759" s="1">
        <v>39500</v>
      </c>
      <c r="B759">
        <v>4850.88</v>
      </c>
      <c r="C759">
        <v>4850.88</v>
      </c>
      <c r="D759" s="22">
        <v>4649.8100000000004</v>
      </c>
      <c r="E759" s="22">
        <v>4702.24</v>
      </c>
      <c r="F759" s="16">
        <v>77110345728</v>
      </c>
      <c r="G759" s="3">
        <f t="shared" si="55"/>
        <v>-3.5641700317676439E-2</v>
      </c>
      <c r="H759" s="3">
        <f>1-E759/MAX(E$2:E759)</f>
        <v>0.19991832845572721</v>
      </c>
      <c r="I759" s="44">
        <f>INT((ROW()-2)/计算结果!B$18+1)</f>
        <v>379</v>
      </c>
      <c r="J759" s="3">
        <f ca="1">IF(AND(I759=1,I759&lt;&gt;I758),0,IF(I759&gt;I758,OFFSET(E759,IF(SUM(OFFSET(I759,0,0,计算结果!B$18-1,1))/'000300'!I759=计算结果!B$18,计算结果!B$18-1,SUM(OFFSET(I759,0,0,计算结果!B$18,1))/'000300'!I759-1),0,1,1)/E758-1,J758))</f>
        <v>-4.2063918903502473E-2</v>
      </c>
      <c r="K759" s="34">
        <f ca="1">IF(I759=1,0.02,IF(I759&gt;I758,IF(AND(J759&gt;0,J758&gt;0,MAX(OFFSET(C759,0,0,计算结果!B$18-1,1))&gt;MAX(OFFSET('000300'!C758,0,0,-计算结果!B$18+1,1))),K758+0.02,IF(AND(J759&lt;0,J758&lt;0,MIN(OFFSET(C759,0,0,计算结果!B$18-1,1))&lt;MIN(OFFSET('000300'!C758,0,0,-计算结果!B$18+1,1))),K758+0.02,0.02)),K758))</f>
        <v>0.04</v>
      </c>
      <c r="L759" s="34">
        <f ca="1">IF(I759&lt;&gt;I758,IF(OFFSET(J759,计算结果!B$18,0,1,1)&gt;0,MAX(OFFSET(C759,0,0,计算结果!B$18-1,1)),IF(OFFSET(J759,计算结果!B$18,0,1,1)&lt;0,MIN(OFFSET(D759,0,0,计算结果!B$18-1,1)),L758)),L758)</f>
        <v>4796.1000000000004</v>
      </c>
      <c r="M759" s="34">
        <f t="shared" ca="1" si="59"/>
        <v>5024.3125594334797</v>
      </c>
      <c r="N759" s="33" t="str">
        <f t="shared" ca="1" si="58"/>
        <v>卖</v>
      </c>
      <c r="O759" s="4" t="str">
        <f t="shared" ca="1" si="56"/>
        <v/>
      </c>
      <c r="P759" s="3">
        <f ca="1">IF(N758="买",E759/E758-1,0)-IF(O759=1,计算结果!B$17,0)</f>
        <v>0</v>
      </c>
      <c r="Q759" s="2">
        <f t="shared" ca="1" si="57"/>
        <v>4.7191244777637262</v>
      </c>
      <c r="R759" s="3">
        <f ca="1">1-Q759/MAX(Q$2:Q759)</f>
        <v>0.21300368310962703</v>
      </c>
    </row>
    <row r="760" spans="1:18" x14ac:dyDescent="0.15">
      <c r="A760" s="1">
        <v>39503</v>
      </c>
      <c r="B760">
        <v>4704.32</v>
      </c>
      <c r="C760">
        <v>4722.6400000000003</v>
      </c>
      <c r="D760" s="22">
        <v>4510.6899999999996</v>
      </c>
      <c r="E760" s="22">
        <v>4519.78</v>
      </c>
      <c r="F760" s="16">
        <v>65323659264</v>
      </c>
      <c r="G760" s="3">
        <f t="shared" si="55"/>
        <v>-3.8802783354316195E-2</v>
      </c>
      <c r="H760" s="3">
        <f>1-E760/MAX(E$2:E760)</f>
        <v>0.23096372422241884</v>
      </c>
      <c r="I760" s="44">
        <f>INT((ROW()-2)/计算结果!B$18+1)</f>
        <v>380</v>
      </c>
      <c r="J760" s="3">
        <f ca="1">IF(AND(I760=1,I760&lt;&gt;I759),0,IF(I760&gt;I759,OFFSET(E760,IF(SUM(OFFSET(I760,0,0,计算结果!B$18-1,1))/'000300'!I760=计算结果!B$18,计算结果!B$18-1,SUM(OFFSET(I760,0,0,计算结果!B$18,1))/'000300'!I760-1),0,1,1)/E759-1,J759))</f>
        <v>-3.9706607914525849E-2</v>
      </c>
      <c r="K760" s="34">
        <f ca="1">IF(I760=1,0.02,IF(I760&gt;I759,IF(AND(J760&gt;0,J759&gt;0,MAX(OFFSET(C760,0,0,计算结果!B$18-1,1))&gt;MAX(OFFSET('000300'!C759,0,0,-计算结果!B$18+1,1))),K759+0.02,IF(AND(J760&lt;0,J759&lt;0,MIN(OFFSET(C760,0,0,计算结果!B$18-1,1))&lt;MIN(OFFSET('000300'!C759,0,0,-计算结果!B$18+1,1))),K759+0.02,0.02)),K759))</f>
        <v>0.06</v>
      </c>
      <c r="L760" s="34">
        <f ca="1">IF(I760&lt;&gt;I759,IF(OFFSET(J760,计算结果!B$18,0,1,1)&gt;0,MAX(OFFSET(C760,0,0,计算结果!B$18-1,1)),IF(OFFSET(J760,计算结果!B$18,0,1,1)&lt;0,MIN(OFFSET(D760,0,0,计算结果!B$18-1,1)),L759)),L759)</f>
        <v>4722.6400000000003</v>
      </c>
      <c r="M760" s="34">
        <f t="shared" ca="1" si="59"/>
        <v>5006.2122058674713</v>
      </c>
      <c r="N760" s="33" t="str">
        <f t="shared" ca="1" si="58"/>
        <v>卖</v>
      </c>
      <c r="O760" s="4" t="str">
        <f t="shared" ca="1" si="56"/>
        <v/>
      </c>
      <c r="P760" s="3">
        <f ca="1">IF(N759="买",E760/E759-1,0)-IF(O760=1,计算结果!B$17,0)</f>
        <v>0</v>
      </c>
      <c r="Q760" s="2">
        <f t="shared" ca="1" si="57"/>
        <v>4.7191244777637262</v>
      </c>
      <c r="R760" s="3">
        <f ca="1">1-Q760/MAX(Q$2:Q760)</f>
        <v>0.21300368310962703</v>
      </c>
    </row>
    <row r="761" spans="1:18" x14ac:dyDescent="0.15">
      <c r="A761" s="1">
        <v>39504</v>
      </c>
      <c r="B761">
        <v>4637.6000000000004</v>
      </c>
      <c r="C761">
        <v>4668.83</v>
      </c>
      <c r="D761" s="22">
        <v>4394.59</v>
      </c>
      <c r="E761" s="22">
        <v>4515.53</v>
      </c>
      <c r="F761" s="16">
        <v>67625963520</v>
      </c>
      <c r="G761" s="3">
        <f t="shared" si="55"/>
        <v>-9.4031125408755578E-4</v>
      </c>
      <c r="H761" s="3">
        <f>1-E761/MAX(E$2:E761)</f>
        <v>0.2316868576873341</v>
      </c>
      <c r="I761" s="44">
        <f>INT((ROW()-2)/计算结果!B$18+1)</f>
        <v>380</v>
      </c>
      <c r="J761" s="3">
        <f ca="1">IF(AND(I761=1,I761&lt;&gt;I760),0,IF(I761&gt;I760,OFFSET(E761,IF(SUM(OFFSET(I761,0,0,计算结果!B$18-1,1))/'000300'!I761=计算结果!B$18,计算结果!B$18-1,SUM(OFFSET(I761,0,0,计算结果!B$18,1))/'000300'!I761-1),0,1,1)/E760-1,J760))</f>
        <v>-3.9706607914525849E-2</v>
      </c>
      <c r="K761" s="34">
        <f ca="1">IF(I761=1,0.02,IF(I761&gt;I760,IF(AND(J761&gt;0,J760&gt;0,MAX(OFFSET(C761,0,0,计算结果!B$18-1,1))&gt;MAX(OFFSET('000300'!C760,0,0,-计算结果!B$18+1,1))),K760+0.02,IF(AND(J761&lt;0,J760&lt;0,MIN(OFFSET(C761,0,0,计算结果!B$18-1,1))&lt;MIN(OFFSET('000300'!C760,0,0,-计算结果!B$18+1,1))),K760+0.02,0.02)),K760))</f>
        <v>0.06</v>
      </c>
      <c r="L761" s="34">
        <f ca="1">IF(I761&lt;&gt;I760,IF(OFFSET(J761,计算结果!B$18,0,1,1)&gt;0,MAX(OFFSET(C761,0,0,计算结果!B$18-1,1)),IF(OFFSET(J761,计算结果!B$18,0,1,1)&lt;0,MIN(OFFSET(D761,0,0,计算结果!B$18-1,1)),L760)),L760)</f>
        <v>4722.6400000000003</v>
      </c>
      <c r="M761" s="34">
        <f t="shared" ca="1" si="59"/>
        <v>5006.2122058674713</v>
      </c>
      <c r="N761" s="33" t="str">
        <f t="shared" ca="1" si="58"/>
        <v>卖</v>
      </c>
      <c r="O761" s="4" t="str">
        <f t="shared" ca="1" si="56"/>
        <v/>
      </c>
      <c r="P761" s="3">
        <f ca="1">IF(N760="买",E761/E760-1,0)-IF(O761=1,计算结果!B$17,0)</f>
        <v>0</v>
      </c>
      <c r="Q761" s="2">
        <f t="shared" ca="1" si="57"/>
        <v>4.7191244777637262</v>
      </c>
      <c r="R761" s="3">
        <f ca="1">1-Q761/MAX(Q$2:Q761)</f>
        <v>0.21300368310962703</v>
      </c>
    </row>
    <row r="762" spans="1:18" x14ac:dyDescent="0.15">
      <c r="A762" s="1">
        <v>39505</v>
      </c>
      <c r="B762">
        <v>4543.1000000000004</v>
      </c>
      <c r="C762">
        <v>4660.41</v>
      </c>
      <c r="D762" s="22">
        <v>4500.8900000000003</v>
      </c>
      <c r="E762" s="22">
        <v>4639.7700000000004</v>
      </c>
      <c r="F762" s="16">
        <v>60311457792</v>
      </c>
      <c r="G762" s="3">
        <f t="shared" si="55"/>
        <v>2.751393524126744E-2</v>
      </c>
      <c r="H762" s="3">
        <f>1-E762/MAX(E$2:E762)</f>
        <v>0.21054753964472872</v>
      </c>
      <c r="I762" s="44">
        <f>INT((ROW()-2)/计算结果!B$18+1)</f>
        <v>381</v>
      </c>
      <c r="J762" s="3">
        <f ca="1">IF(AND(I762=1,I762&lt;&gt;I761),0,IF(I762&gt;I761,OFFSET(E762,IF(SUM(OFFSET(I762,0,0,计算结果!B$18-1,1))/'000300'!I762=计算结果!B$18,计算结果!B$18-1,SUM(OFFSET(I762,0,0,计算结果!B$18,1))/'000300'!I762-1),0,1,1)/E761-1,J761))</f>
        <v>2.3591915013298603E-2</v>
      </c>
      <c r="K762" s="34">
        <f ca="1">IF(I762=1,0.02,IF(I762&gt;I761,IF(AND(J762&gt;0,J761&gt;0,MAX(OFFSET(C762,0,0,计算结果!B$18-1,1))&gt;MAX(OFFSET('000300'!C761,0,0,-计算结果!B$18+1,1))),K761+0.02,IF(AND(J762&lt;0,J761&lt;0,MIN(OFFSET(C762,0,0,计算结果!B$18-1,1))&lt;MIN(OFFSET('000300'!C761,0,0,-计算结果!B$18+1,1))),K761+0.02,0.02)),K761))</f>
        <v>0.02</v>
      </c>
      <c r="L762" s="34">
        <f ca="1">IF(I762&lt;&gt;I761,IF(OFFSET(J762,计算结果!B$18,0,1,1)&gt;0,MAX(OFFSET(C762,0,0,计算结果!B$18-1,1)),IF(OFFSET(J762,计算结果!B$18,0,1,1)&lt;0,MIN(OFFSET(D762,0,0,计算结果!B$18-1,1)),L761)),L761)</f>
        <v>4660.41</v>
      </c>
      <c r="M762" s="34">
        <f t="shared" ca="1" si="59"/>
        <v>4999.2961617501223</v>
      </c>
      <c r="N762" s="33" t="str">
        <f t="shared" ca="1" si="58"/>
        <v>卖</v>
      </c>
      <c r="O762" s="4" t="str">
        <f t="shared" ca="1" si="56"/>
        <v/>
      </c>
      <c r="P762" s="3">
        <f ca="1">IF(N761="买",E762/E761-1,0)-IF(O762=1,计算结果!B$17,0)</f>
        <v>0</v>
      </c>
      <c r="Q762" s="2">
        <f t="shared" ca="1" si="57"/>
        <v>4.7191244777637262</v>
      </c>
      <c r="R762" s="3">
        <f ca="1">1-Q762/MAX(Q$2:Q762)</f>
        <v>0.21300368310962703</v>
      </c>
    </row>
    <row r="763" spans="1:18" x14ac:dyDescent="0.15">
      <c r="A763" s="1">
        <v>39506</v>
      </c>
      <c r="B763">
        <v>4651.16</v>
      </c>
      <c r="C763">
        <v>4670.17</v>
      </c>
      <c r="D763" s="22">
        <v>4582.82</v>
      </c>
      <c r="E763" s="22">
        <v>4622.0600000000004</v>
      </c>
      <c r="F763" s="16">
        <v>50332557312</v>
      </c>
      <c r="G763" s="3">
        <f t="shared" si="55"/>
        <v>-3.816999549546618E-3</v>
      </c>
      <c r="H763" s="3">
        <f>1-E763/MAX(E$2:E763)</f>
        <v>0.21356087933029322</v>
      </c>
      <c r="I763" s="44">
        <f>INT((ROW()-2)/计算结果!B$18+1)</f>
        <v>381</v>
      </c>
      <c r="J763" s="3">
        <f ca="1">IF(AND(I763=1,I763&lt;&gt;I762),0,IF(I763&gt;I762,OFFSET(E763,IF(SUM(OFFSET(I763,0,0,计算结果!B$18-1,1))/'000300'!I763=计算结果!B$18,计算结果!B$18-1,SUM(OFFSET(I763,0,0,计算结果!B$18,1))/'000300'!I763-1),0,1,1)/E762-1,J762))</f>
        <v>2.3591915013298603E-2</v>
      </c>
      <c r="K763" s="34">
        <f ca="1">IF(I763=1,0.02,IF(I763&gt;I762,IF(AND(J763&gt;0,J762&gt;0,MAX(OFFSET(C763,0,0,计算结果!B$18-1,1))&gt;MAX(OFFSET('000300'!C762,0,0,-计算结果!B$18+1,1))),K762+0.02,IF(AND(J763&lt;0,J762&lt;0,MIN(OFFSET(C763,0,0,计算结果!B$18-1,1))&lt;MIN(OFFSET('000300'!C762,0,0,-计算结果!B$18+1,1))),K762+0.02,0.02)),K762))</f>
        <v>0.02</v>
      </c>
      <c r="L763" s="34">
        <f ca="1">IF(I763&lt;&gt;I762,IF(OFFSET(J763,计算结果!B$18,0,1,1)&gt;0,MAX(OFFSET(C763,0,0,计算结果!B$18-1,1)),IF(OFFSET(J763,计算结果!B$18,0,1,1)&lt;0,MIN(OFFSET(D763,0,0,计算结果!B$18-1,1)),L762)),L762)</f>
        <v>4660.41</v>
      </c>
      <c r="M763" s="34">
        <f t="shared" ca="1" si="59"/>
        <v>4999.2961617501223</v>
      </c>
      <c r="N763" s="33" t="str">
        <f t="shared" ca="1" si="58"/>
        <v>卖</v>
      </c>
      <c r="O763" s="4" t="str">
        <f t="shared" ca="1" si="56"/>
        <v/>
      </c>
      <c r="P763" s="3">
        <f ca="1">IF(N762="买",E763/E762-1,0)-IF(O763=1,计算结果!B$17,0)</f>
        <v>0</v>
      </c>
      <c r="Q763" s="2">
        <f t="shared" ca="1" si="57"/>
        <v>4.7191244777637262</v>
      </c>
      <c r="R763" s="3">
        <f ca="1">1-Q763/MAX(Q$2:Q763)</f>
        <v>0.21300368310962703</v>
      </c>
    </row>
    <row r="764" spans="1:18" x14ac:dyDescent="0.15">
      <c r="A764" s="1">
        <v>39507</v>
      </c>
      <c r="B764">
        <v>4616.24</v>
      </c>
      <c r="C764">
        <v>4683.16</v>
      </c>
      <c r="D764" s="22">
        <v>4597.63</v>
      </c>
      <c r="E764" s="22">
        <v>4674.55</v>
      </c>
      <c r="F764" s="16">
        <v>47275048960</v>
      </c>
      <c r="G764" s="3">
        <f t="shared" si="55"/>
        <v>1.1356408181633304E-2</v>
      </c>
      <c r="H764" s="3">
        <f>1-E764/MAX(E$2:E764)</f>
        <v>0.20462975566596331</v>
      </c>
      <c r="I764" s="44">
        <f>INT((ROW()-2)/计算结果!B$18+1)</f>
        <v>382</v>
      </c>
      <c r="J764" s="3">
        <f ca="1">IF(AND(I764=1,I764&lt;&gt;I763),0,IF(I764&gt;I763,OFFSET(E764,IF(SUM(OFFSET(I764,0,0,计算结果!B$18-1,1))/'000300'!I764=计算结果!B$18,计算结果!B$18-1,SUM(OFFSET(I764,0,0,计算结果!B$18,1))/'000300'!I764-1),0,1,1)/E763-1,J763))</f>
        <v>3.6494550049112062E-2</v>
      </c>
      <c r="K764" s="34">
        <f ca="1">IF(I764=1,0.02,IF(I764&gt;I763,IF(AND(J764&gt;0,J763&gt;0,MAX(OFFSET(C764,0,0,计算结果!B$18-1,1))&gt;MAX(OFFSET('000300'!C763,0,0,-计算结果!B$18+1,1))),K763+0.02,IF(AND(J764&lt;0,J763&lt;0,MIN(OFFSET(C764,0,0,计算结果!B$18-1,1))&lt;MIN(OFFSET('000300'!C763,0,0,-计算结果!B$18+1,1))),K763+0.02,0.02)),K763))</f>
        <v>0.04</v>
      </c>
      <c r="L764" s="34">
        <f ca="1">IF(I764&lt;&gt;I763,IF(OFFSET(J764,计算结果!B$18,0,1,1)&gt;0,MAX(OFFSET(C764,0,0,计算结果!B$18-1,1)),IF(OFFSET(J764,计算结果!B$18,0,1,1)&lt;0,MIN(OFFSET(D764,0,0,计算结果!B$18-1,1)),L763)),L763)</f>
        <v>4597.63</v>
      </c>
      <c r="M764" s="34">
        <f t="shared" ca="1" si="59"/>
        <v>4983.2295152801171</v>
      </c>
      <c r="N764" s="33" t="str">
        <f t="shared" ca="1" si="58"/>
        <v>卖</v>
      </c>
      <c r="O764" s="4" t="str">
        <f t="shared" ca="1" si="56"/>
        <v/>
      </c>
      <c r="P764" s="3">
        <f ca="1">IF(N763="买",E764/E763-1,0)-IF(O764=1,计算结果!B$17,0)</f>
        <v>0</v>
      </c>
      <c r="Q764" s="2">
        <f t="shared" ca="1" si="57"/>
        <v>4.7191244777637262</v>
      </c>
      <c r="R764" s="3">
        <f ca="1">1-Q764/MAX(Q$2:Q764)</f>
        <v>0.21300368310962703</v>
      </c>
    </row>
    <row r="765" spans="1:18" x14ac:dyDescent="0.15">
      <c r="A765" s="1">
        <v>39510</v>
      </c>
      <c r="B765">
        <v>4648.7299999999996</v>
      </c>
      <c r="C765">
        <v>4803.8999999999996</v>
      </c>
      <c r="D765" s="22">
        <v>4611.7</v>
      </c>
      <c r="E765" s="22">
        <v>4790.74</v>
      </c>
      <c r="F765" s="16">
        <v>79684960256</v>
      </c>
      <c r="G765" s="3">
        <f t="shared" si="55"/>
        <v>2.4855868479318755E-2</v>
      </c>
      <c r="H765" s="3">
        <f>1-E765/MAX(E$2:E765)</f>
        <v>0.18486013748043284</v>
      </c>
      <c r="I765" s="44">
        <f>INT((ROW()-2)/计算结果!B$18+1)</f>
        <v>382</v>
      </c>
      <c r="J765" s="3">
        <f ca="1">IF(AND(I765=1,I765&lt;&gt;I764),0,IF(I765&gt;I764,OFFSET(E765,IF(SUM(OFFSET(I765,0,0,计算结果!B$18-1,1))/'000300'!I765=计算结果!B$18,计算结果!B$18-1,SUM(OFFSET(I765,0,0,计算结果!B$18,1))/'000300'!I765-1),0,1,1)/E764-1,J764))</f>
        <v>3.6494550049112062E-2</v>
      </c>
      <c r="K765" s="34">
        <f ca="1">IF(I765=1,0.02,IF(I765&gt;I764,IF(AND(J765&gt;0,J764&gt;0,MAX(OFFSET(C765,0,0,计算结果!B$18-1,1))&gt;MAX(OFFSET('000300'!C764,0,0,-计算结果!B$18+1,1))),K764+0.02,IF(AND(J765&lt;0,J764&lt;0,MIN(OFFSET(C765,0,0,计算结果!B$18-1,1))&lt;MIN(OFFSET('000300'!C764,0,0,-计算结果!B$18+1,1))),K764+0.02,0.02)),K764))</f>
        <v>0.04</v>
      </c>
      <c r="L765" s="34">
        <f ca="1">IF(I765&lt;&gt;I764,IF(OFFSET(J765,计算结果!B$18,0,1,1)&gt;0,MAX(OFFSET(C765,0,0,计算结果!B$18-1,1)),IF(OFFSET(J765,计算结果!B$18,0,1,1)&lt;0,MIN(OFFSET(D765,0,0,计算结果!B$18-1,1)),L764)),L764)</f>
        <v>4597.63</v>
      </c>
      <c r="M765" s="34">
        <f t="shared" ca="1" si="59"/>
        <v>4983.2295152801171</v>
      </c>
      <c r="N765" s="33" t="str">
        <f t="shared" ca="1" si="58"/>
        <v>卖</v>
      </c>
      <c r="O765" s="4" t="str">
        <f t="shared" ca="1" si="56"/>
        <v/>
      </c>
      <c r="P765" s="3">
        <f ca="1">IF(N764="买",E765/E764-1,0)-IF(O765=1,计算结果!B$17,0)</f>
        <v>0</v>
      </c>
      <c r="Q765" s="2">
        <f t="shared" ca="1" si="57"/>
        <v>4.7191244777637262</v>
      </c>
      <c r="R765" s="3">
        <f ca="1">1-Q765/MAX(Q$2:Q765)</f>
        <v>0.21300368310962703</v>
      </c>
    </row>
    <row r="766" spans="1:18" x14ac:dyDescent="0.15">
      <c r="A766" s="1">
        <v>39511</v>
      </c>
      <c r="B766">
        <v>4813.3999999999996</v>
      </c>
      <c r="C766">
        <v>4836.66</v>
      </c>
      <c r="D766" s="22">
        <v>4657.38</v>
      </c>
      <c r="E766" s="22">
        <v>4671.1499999999996</v>
      </c>
      <c r="F766" s="16">
        <v>88557682688</v>
      </c>
      <c r="G766" s="3">
        <f t="shared" si="55"/>
        <v>-2.496274062044701E-2</v>
      </c>
      <c r="H766" s="3">
        <f>1-E766/MAX(E$2:E766)</f>
        <v>0.20520826243789558</v>
      </c>
      <c r="I766" s="44">
        <f>INT((ROW()-2)/计算结果!B$18+1)</f>
        <v>383</v>
      </c>
      <c r="J766" s="3">
        <f ca="1">IF(AND(I766=1,I766&lt;&gt;I765),0,IF(I766&gt;I765,OFFSET(E766,IF(SUM(OFFSET(I766,0,0,计算结果!B$18-1,1))/'000300'!I766=计算结果!B$18,计算结果!B$18-1,SUM(OFFSET(I766,0,0,计算结果!B$18,1))/'000300'!I766-1),0,1,1)/E765-1,J765))</f>
        <v>-3.3819409945018863E-2</v>
      </c>
      <c r="K766" s="34">
        <f ca="1">IF(I766=1,0.02,IF(I766&gt;I765,IF(AND(J766&gt;0,J765&gt;0,MAX(OFFSET(C766,0,0,计算结果!B$18-1,1))&gt;MAX(OFFSET('000300'!C765,0,0,-计算结果!B$18+1,1))),K765+0.02,IF(AND(J766&lt;0,J765&lt;0,MIN(OFFSET(C766,0,0,计算结果!B$18-1,1))&lt;MIN(OFFSET('000300'!C765,0,0,-计算结果!B$18+1,1))),K765+0.02,0.02)),K765))</f>
        <v>0.02</v>
      </c>
      <c r="L766" s="34">
        <f ca="1">IF(I766&lt;&gt;I765,IF(OFFSET(J766,计算结果!B$18,0,1,1)&gt;0,MAX(OFFSET(C766,0,0,计算结果!B$18-1,1)),IF(OFFSET(J766,计算结果!B$18,0,1,1)&lt;0,MIN(OFFSET(D766,0,0,计算结果!B$18-1,1)),L765)),L765)</f>
        <v>4657.38</v>
      </c>
      <c r="M766" s="34">
        <f t="shared" ca="1" si="59"/>
        <v>4976.712524974515</v>
      </c>
      <c r="N766" s="33" t="str">
        <f t="shared" ca="1" si="58"/>
        <v>卖</v>
      </c>
      <c r="O766" s="4" t="str">
        <f t="shared" ca="1" si="56"/>
        <v/>
      </c>
      <c r="P766" s="3">
        <f ca="1">IF(N765="买",E766/E765-1,0)-IF(O766=1,计算结果!B$17,0)</f>
        <v>0</v>
      </c>
      <c r="Q766" s="2">
        <f t="shared" ca="1" si="57"/>
        <v>4.7191244777637262</v>
      </c>
      <c r="R766" s="3">
        <f ca="1">1-Q766/MAX(Q$2:Q766)</f>
        <v>0.21300368310962703</v>
      </c>
    </row>
    <row r="767" spans="1:18" x14ac:dyDescent="0.15">
      <c r="A767" s="1">
        <v>39512</v>
      </c>
      <c r="B767">
        <v>4650.5200000000004</v>
      </c>
      <c r="C767">
        <v>4689.97</v>
      </c>
      <c r="D767" s="22">
        <v>4519.74</v>
      </c>
      <c r="E767" s="22">
        <v>4628.72</v>
      </c>
      <c r="F767" s="16">
        <v>73479593984</v>
      </c>
      <c r="G767" s="3">
        <f t="shared" si="55"/>
        <v>-9.0834162893504988E-3</v>
      </c>
      <c r="H767" s="3">
        <f>1-E767/MAX(E$2:E767)</f>
        <v>0.21242768665350842</v>
      </c>
      <c r="I767" s="44">
        <f>INT((ROW()-2)/计算结果!B$18+1)</f>
        <v>383</v>
      </c>
      <c r="J767" s="3">
        <f ca="1">IF(AND(I767=1,I767&lt;&gt;I766),0,IF(I767&gt;I766,OFFSET(E767,IF(SUM(OFFSET(I767,0,0,计算结果!B$18-1,1))/'000300'!I767=计算结果!B$18,计算结果!B$18-1,SUM(OFFSET(I767,0,0,计算结果!B$18,1))/'000300'!I767-1),0,1,1)/E766-1,J766))</f>
        <v>-3.3819409945018863E-2</v>
      </c>
      <c r="K767" s="34">
        <f ca="1">IF(I767=1,0.02,IF(I767&gt;I766,IF(AND(J767&gt;0,J766&gt;0,MAX(OFFSET(C767,0,0,计算结果!B$18-1,1))&gt;MAX(OFFSET('000300'!C766,0,0,-计算结果!B$18+1,1))),K766+0.02,IF(AND(J767&lt;0,J766&lt;0,MIN(OFFSET(C767,0,0,计算结果!B$18-1,1))&lt;MIN(OFFSET('000300'!C766,0,0,-计算结果!B$18+1,1))),K766+0.02,0.02)),K766))</f>
        <v>0.02</v>
      </c>
      <c r="L767" s="34">
        <f ca="1">IF(I767&lt;&gt;I766,IF(OFFSET(J767,计算结果!B$18,0,1,1)&gt;0,MAX(OFFSET(C767,0,0,计算结果!B$18-1,1)),IF(OFFSET(J767,计算结果!B$18,0,1,1)&lt;0,MIN(OFFSET(D767,0,0,计算结果!B$18-1,1)),L766)),L766)</f>
        <v>4657.38</v>
      </c>
      <c r="M767" s="34">
        <f t="shared" ca="1" si="59"/>
        <v>4976.712524974515</v>
      </c>
      <c r="N767" s="33" t="str">
        <f t="shared" ca="1" si="58"/>
        <v>卖</v>
      </c>
      <c r="O767" s="4" t="str">
        <f t="shared" ca="1" si="56"/>
        <v/>
      </c>
      <c r="P767" s="3">
        <f ca="1">IF(N766="买",E767/E766-1,0)-IF(O767=1,计算结果!B$17,0)</f>
        <v>0</v>
      </c>
      <c r="Q767" s="2">
        <f t="shared" ca="1" si="57"/>
        <v>4.7191244777637262</v>
      </c>
      <c r="R767" s="3">
        <f ca="1">1-Q767/MAX(Q$2:Q767)</f>
        <v>0.21300368310962703</v>
      </c>
    </row>
    <row r="768" spans="1:18" x14ac:dyDescent="0.15">
      <c r="A768" s="1">
        <v>39513</v>
      </c>
      <c r="B768">
        <v>4645.07</v>
      </c>
      <c r="C768">
        <v>4746.58</v>
      </c>
      <c r="D768" s="22">
        <v>4592.62</v>
      </c>
      <c r="E768" s="22">
        <v>4685.03</v>
      </c>
      <c r="F768" s="16">
        <v>85710626816</v>
      </c>
      <c r="G768" s="3">
        <f t="shared" si="55"/>
        <v>1.2165350248016571E-2</v>
      </c>
      <c r="H768" s="3">
        <f>1-E768/MAX(E$2:E768)</f>
        <v>0.20284659361600765</v>
      </c>
      <c r="I768" s="44">
        <f>INT((ROW()-2)/计算结果!B$18+1)</f>
        <v>384</v>
      </c>
      <c r="J768" s="3">
        <f ca="1">IF(AND(I768=1,I768&lt;&gt;I767),0,IF(I768&gt;I767,OFFSET(E768,IF(SUM(OFFSET(I768,0,0,计算结果!B$18-1,1))/'000300'!I768=计算结果!B$18,计算结果!B$18-1,SUM(OFFSET(I768,0,0,计算结果!B$18,1))/'000300'!I768-1),0,1,1)/E767-1,J767))</f>
        <v>-1.5187784095820334E-3</v>
      </c>
      <c r="K768" s="34">
        <f ca="1">IF(I768=1,0.02,IF(I768&gt;I767,IF(AND(J768&gt;0,J767&gt;0,MAX(OFFSET(C768,0,0,计算结果!B$18-1,1))&gt;MAX(OFFSET('000300'!C767,0,0,-计算结果!B$18+1,1))),K767+0.02,IF(AND(J768&lt;0,J767&lt;0,MIN(OFFSET(C768,0,0,计算结果!B$18-1,1))&lt;MIN(OFFSET('000300'!C767,0,0,-计算结果!B$18+1,1))),K767+0.02,0.02)),K767))</f>
        <v>0.02</v>
      </c>
      <c r="L768" s="34">
        <f ca="1">IF(I768&lt;&gt;I767,IF(OFFSET(J768,计算结果!B$18,0,1,1)&gt;0,MAX(OFFSET(C768,0,0,计算结果!B$18-1,1)),IF(OFFSET(J768,计算结果!B$18,0,1,1)&lt;0,MIN(OFFSET(D768,0,0,计算结果!B$18-1,1)),L767)),L767)</f>
        <v>4592.62</v>
      </c>
      <c r="M768" s="34">
        <f t="shared" ca="1" si="59"/>
        <v>4969.0306744750251</v>
      </c>
      <c r="N768" s="33" t="str">
        <f t="shared" ca="1" si="58"/>
        <v>卖</v>
      </c>
      <c r="O768" s="4" t="str">
        <f t="shared" ca="1" si="56"/>
        <v/>
      </c>
      <c r="P768" s="3">
        <f ca="1">IF(N767="买",E768/E767-1,0)-IF(O768=1,计算结果!B$17,0)</f>
        <v>0</v>
      </c>
      <c r="Q768" s="2">
        <f t="shared" ca="1" si="57"/>
        <v>4.7191244777637262</v>
      </c>
      <c r="R768" s="3">
        <f ca="1">1-Q768/MAX(Q$2:Q768)</f>
        <v>0.21300368310962703</v>
      </c>
    </row>
    <row r="769" spans="1:18" x14ac:dyDescent="0.15">
      <c r="A769" s="1">
        <v>39514</v>
      </c>
      <c r="B769">
        <v>4641.75</v>
      </c>
      <c r="C769">
        <v>4693.21</v>
      </c>
      <c r="D769" s="22">
        <v>4597.01</v>
      </c>
      <c r="E769" s="22">
        <v>4621.6899999999996</v>
      </c>
      <c r="F769" s="16">
        <v>60552445952</v>
      </c>
      <c r="G769" s="3">
        <f t="shared" si="55"/>
        <v>-1.3519657291415466E-2</v>
      </c>
      <c r="H769" s="3">
        <f>1-E769/MAX(E$2:E769)</f>
        <v>0.21362383447900368</v>
      </c>
      <c r="I769" s="44">
        <f>INT((ROW()-2)/计算结果!B$18+1)</f>
        <v>384</v>
      </c>
      <c r="J769" s="3">
        <f ca="1">IF(AND(I769=1,I769&lt;&gt;I768),0,IF(I769&gt;I768,OFFSET(E769,IF(SUM(OFFSET(I769,0,0,计算结果!B$18-1,1))/'000300'!I769=计算结果!B$18,计算结果!B$18-1,SUM(OFFSET(I769,0,0,计算结果!B$18,1))/'000300'!I769-1),0,1,1)/E768-1,J768))</f>
        <v>-1.5187784095820334E-3</v>
      </c>
      <c r="K769" s="34">
        <f ca="1">IF(I769=1,0.02,IF(I769&gt;I768,IF(AND(J769&gt;0,J768&gt;0,MAX(OFFSET(C769,0,0,计算结果!B$18-1,1))&gt;MAX(OFFSET('000300'!C768,0,0,-计算结果!B$18+1,1))),K768+0.02,IF(AND(J769&lt;0,J768&lt;0,MIN(OFFSET(C769,0,0,计算结果!B$18-1,1))&lt;MIN(OFFSET('000300'!C768,0,0,-计算结果!B$18+1,1))),K768+0.02,0.02)),K768))</f>
        <v>0.02</v>
      </c>
      <c r="L769" s="34">
        <f ca="1">IF(I769&lt;&gt;I768,IF(OFFSET(J769,计算结果!B$18,0,1,1)&gt;0,MAX(OFFSET(C769,0,0,计算结果!B$18-1,1)),IF(OFFSET(J769,计算结果!B$18,0,1,1)&lt;0,MIN(OFFSET(D769,0,0,计算结果!B$18-1,1)),L768)),L768)</f>
        <v>4592.62</v>
      </c>
      <c r="M769" s="34">
        <f t="shared" ca="1" si="59"/>
        <v>4969.0306744750251</v>
      </c>
      <c r="N769" s="33" t="str">
        <f t="shared" ca="1" si="58"/>
        <v>卖</v>
      </c>
      <c r="O769" s="4" t="str">
        <f t="shared" ca="1" si="56"/>
        <v/>
      </c>
      <c r="P769" s="3">
        <f ca="1">IF(N768="买",E769/E768-1,0)-IF(O769=1,计算结果!B$17,0)</f>
        <v>0</v>
      </c>
      <c r="Q769" s="2">
        <f t="shared" ca="1" si="57"/>
        <v>4.7191244777637262</v>
      </c>
      <c r="R769" s="3">
        <f ca="1">1-Q769/MAX(Q$2:Q769)</f>
        <v>0.21300368310962703</v>
      </c>
    </row>
    <row r="770" spans="1:18" x14ac:dyDescent="0.15">
      <c r="A770" s="1">
        <v>39517</v>
      </c>
      <c r="B770">
        <v>4588.7299999999996</v>
      </c>
      <c r="C770">
        <v>4588.7700000000004</v>
      </c>
      <c r="D770" s="22">
        <v>4406.2299999999996</v>
      </c>
      <c r="E770" s="22">
        <v>4431.59</v>
      </c>
      <c r="F770" s="16">
        <v>61147377664</v>
      </c>
      <c r="G770" s="3">
        <f t="shared" si="55"/>
        <v>-4.1132139974771054E-2</v>
      </c>
      <c r="H770" s="3">
        <f>1-E770/MAX(E$2:E770)</f>
        <v>0.24596916899203702</v>
      </c>
      <c r="I770" s="44">
        <f>INT((ROW()-2)/计算结果!B$18+1)</f>
        <v>385</v>
      </c>
      <c r="J770" s="3">
        <f ca="1">IF(AND(I770=1,I770&lt;&gt;I769),0,IF(I770&gt;I769,OFFSET(E770,IF(SUM(OFFSET(I770,0,0,计算结果!B$18-1,1))/'000300'!I770=计算结果!B$18,计算结果!B$18-1,SUM(OFFSET(I770,0,0,计算结果!B$18,1))/'000300'!I770-1),0,1,1)/E769-1,J769))</f>
        <v>-3.9057141435275722E-2</v>
      </c>
      <c r="K770" s="34">
        <f ca="1">IF(I770=1,0.02,IF(I770&gt;I769,IF(AND(J770&gt;0,J769&gt;0,MAX(OFFSET(C770,0,0,计算结果!B$18-1,1))&gt;MAX(OFFSET('000300'!C769,0,0,-计算结果!B$18+1,1))),K769+0.02,IF(AND(J770&lt;0,J769&lt;0,MIN(OFFSET(C770,0,0,计算结果!B$18-1,1))&lt;MIN(OFFSET('000300'!C769,0,0,-计算结果!B$18+1,1))),K769+0.02,0.02)),K769))</f>
        <v>0.04</v>
      </c>
      <c r="L770" s="34">
        <f ca="1">IF(I770&lt;&gt;I769,IF(OFFSET(J770,计算结果!B$18,0,1,1)&gt;0,MAX(OFFSET(C770,0,0,计算结果!B$18-1,1)),IF(OFFSET(J770,计算结果!B$18,0,1,1)&lt;0,MIN(OFFSET(D770,0,0,计算结果!B$18-1,1)),L769)),L769)</f>
        <v>4406.2299999999996</v>
      </c>
      <c r="M770" s="34">
        <f t="shared" ca="1" si="59"/>
        <v>4946.5186474960237</v>
      </c>
      <c r="N770" s="33" t="str">
        <f t="shared" ca="1" si="58"/>
        <v>卖</v>
      </c>
      <c r="O770" s="4" t="str">
        <f t="shared" ca="1" si="56"/>
        <v/>
      </c>
      <c r="P770" s="3">
        <f ca="1">IF(N769="买",E770/E769-1,0)-IF(O770=1,计算结果!B$17,0)</f>
        <v>0</v>
      </c>
      <c r="Q770" s="2">
        <f t="shared" ca="1" si="57"/>
        <v>4.7191244777637262</v>
      </c>
      <c r="R770" s="3">
        <f ca="1">1-Q770/MAX(Q$2:Q770)</f>
        <v>0.21300368310962703</v>
      </c>
    </row>
    <row r="771" spans="1:18" x14ac:dyDescent="0.15">
      <c r="A771" s="1">
        <v>39518</v>
      </c>
      <c r="B771">
        <v>4393.28</v>
      </c>
      <c r="C771">
        <v>4441.18</v>
      </c>
      <c r="D771" s="22">
        <v>4315.18</v>
      </c>
      <c r="E771" s="22">
        <v>4441.18</v>
      </c>
      <c r="F771" s="16">
        <v>52344307712</v>
      </c>
      <c r="G771" s="3">
        <f t="shared" ref="G771:G834" si="60">E771/E770-1</f>
        <v>2.1640088546097669E-3</v>
      </c>
      <c r="H771" s="3">
        <f>1-E771/MAX(E$2:E771)</f>
        <v>0.24433743959708698</v>
      </c>
      <c r="I771" s="44">
        <f>INT((ROW()-2)/计算结果!B$18+1)</f>
        <v>385</v>
      </c>
      <c r="J771" s="3">
        <f ca="1">IF(AND(I771=1,I771&lt;&gt;I770),0,IF(I771&gt;I770,OFFSET(E771,IF(SUM(OFFSET(I771,0,0,计算结果!B$18-1,1))/'000300'!I771=计算结果!B$18,计算结果!B$18-1,SUM(OFFSET(I771,0,0,计算结果!B$18,1))/'000300'!I771-1),0,1,1)/E770-1,J770))</f>
        <v>-3.9057141435275722E-2</v>
      </c>
      <c r="K771" s="34">
        <f ca="1">IF(I771=1,0.02,IF(I771&gt;I770,IF(AND(J771&gt;0,J770&gt;0,MAX(OFFSET(C771,0,0,计算结果!B$18-1,1))&gt;MAX(OFFSET('000300'!C770,0,0,-计算结果!B$18+1,1))),K770+0.02,IF(AND(J771&lt;0,J770&lt;0,MIN(OFFSET(C771,0,0,计算结果!B$18-1,1))&lt;MIN(OFFSET('000300'!C770,0,0,-计算结果!B$18+1,1))),K770+0.02,0.02)),K770))</f>
        <v>0.04</v>
      </c>
      <c r="L771" s="34">
        <f ca="1">IF(I771&lt;&gt;I770,IF(OFFSET(J771,计算结果!B$18,0,1,1)&gt;0,MAX(OFFSET(C771,0,0,计算结果!B$18-1,1)),IF(OFFSET(J771,计算结果!B$18,0,1,1)&lt;0,MIN(OFFSET(D771,0,0,计算结果!B$18-1,1)),L770)),L770)</f>
        <v>4406.2299999999996</v>
      </c>
      <c r="M771" s="34">
        <f t="shared" ca="1" si="59"/>
        <v>4946.5186474960237</v>
      </c>
      <c r="N771" s="33" t="str">
        <f t="shared" ca="1" si="58"/>
        <v>卖</v>
      </c>
      <c r="O771" s="4" t="str">
        <f t="shared" ca="1" si="56"/>
        <v/>
      </c>
      <c r="P771" s="3">
        <f ca="1">IF(N770="买",E771/E770-1,0)-IF(O771=1,计算结果!B$17,0)</f>
        <v>0</v>
      </c>
      <c r="Q771" s="2">
        <f t="shared" ca="1" si="57"/>
        <v>4.7191244777637262</v>
      </c>
      <c r="R771" s="3">
        <f ca="1">1-Q771/MAX(Q$2:Q771)</f>
        <v>0.21300368310962703</v>
      </c>
    </row>
    <row r="772" spans="1:18" x14ac:dyDescent="0.15">
      <c r="A772" s="1">
        <v>39519</v>
      </c>
      <c r="B772">
        <v>4534.8100000000004</v>
      </c>
      <c r="C772">
        <v>4553.34</v>
      </c>
      <c r="D772" s="22">
        <v>4308.3500000000004</v>
      </c>
      <c r="E772" s="22">
        <v>4309.6499999999996</v>
      </c>
      <c r="F772" s="16">
        <v>55702634496</v>
      </c>
      <c r="G772" s="3">
        <f t="shared" si="60"/>
        <v>-2.9616002954169995E-2</v>
      </c>
      <c r="H772" s="3">
        <f>1-E772/MAX(E$2:E772)</f>
        <v>0.26671714421833526</v>
      </c>
      <c r="I772" s="44">
        <f>INT((ROW()-2)/计算结果!B$18+1)</f>
        <v>386</v>
      </c>
      <c r="J772" s="3">
        <f ca="1">IF(AND(I772=1,I772&lt;&gt;I771),0,IF(I772&gt;I771,OFFSET(E772,IF(SUM(OFFSET(I772,0,0,计算结果!B$18-1,1))/'000300'!I772=计算结果!B$18,计算结果!B$18-1,SUM(OFFSET(I772,0,0,计算结果!B$18,1))/'000300'!I772-1),0,1,1)/E771-1,J771))</f>
        <v>-5.4539559306310492E-2</v>
      </c>
      <c r="K772" s="34">
        <f ca="1">IF(I772=1,0.02,IF(I772&gt;I771,IF(AND(J772&gt;0,J771&gt;0,MAX(OFFSET(C772,0,0,计算结果!B$18-1,1))&gt;MAX(OFFSET('000300'!C771,0,0,-计算结果!B$18+1,1))),K771+0.02,IF(AND(J772&lt;0,J771&lt;0,MIN(OFFSET(C772,0,0,计算结果!B$18-1,1))&lt;MIN(OFFSET('000300'!C771,0,0,-计算结果!B$18+1,1))),K771+0.02,0.02)),K771))</f>
        <v>0.02</v>
      </c>
      <c r="L772" s="34">
        <f ca="1">IF(I772&lt;&gt;I771,IF(OFFSET(J772,计算结果!B$18,0,1,1)&gt;0,MAX(OFFSET(C772,0,0,计算结果!B$18-1,1)),IF(OFFSET(J772,计算结果!B$18,0,1,1)&lt;0,MIN(OFFSET(D772,0,0,计算结果!B$18-1,1)),L771)),L771)</f>
        <v>4308.3500000000004</v>
      </c>
      <c r="M772" s="34">
        <f t="shared" ca="1" si="59"/>
        <v>4933.7552745461035</v>
      </c>
      <c r="N772" s="33" t="str">
        <f t="shared" ca="1" si="58"/>
        <v>卖</v>
      </c>
      <c r="O772" s="4" t="str">
        <f t="shared" ref="O772:O835" ca="1" si="61">IF(N771&lt;&gt;N772,1,"")</f>
        <v/>
      </c>
      <c r="P772" s="3">
        <f ca="1">IF(N771="买",E772/E771-1,0)-IF(O772=1,计算结果!B$17,0)</f>
        <v>0</v>
      </c>
      <c r="Q772" s="2">
        <f t="shared" ref="Q772:Q835" ca="1" si="62">IFERROR(Q771*(1+P772),Q771)</f>
        <v>4.7191244777637262</v>
      </c>
      <c r="R772" s="3">
        <f ca="1">1-Q772/MAX(Q$2:Q772)</f>
        <v>0.21300368310962703</v>
      </c>
    </row>
    <row r="773" spans="1:18" x14ac:dyDescent="0.15">
      <c r="A773" s="1">
        <v>39520</v>
      </c>
      <c r="B773">
        <v>4266.2700000000004</v>
      </c>
      <c r="C773">
        <v>4296.3599999999997</v>
      </c>
      <c r="D773" s="22">
        <v>4121.2700000000004</v>
      </c>
      <c r="E773" s="22">
        <v>4198.96</v>
      </c>
      <c r="F773" s="16">
        <v>65769467904</v>
      </c>
      <c r="G773" s="3">
        <f t="shared" si="60"/>
        <v>-2.5684220296311677E-2</v>
      </c>
      <c r="H773" s="3">
        <f>1-E773/MAX(E$2:E773)</f>
        <v>0.2855509426257401</v>
      </c>
      <c r="I773" s="44">
        <f>INT((ROW()-2)/计算结果!B$18+1)</f>
        <v>386</v>
      </c>
      <c r="J773" s="3">
        <f ca="1">IF(AND(I773=1,I773&lt;&gt;I772),0,IF(I773&gt;I772,OFFSET(E773,IF(SUM(OFFSET(I773,0,0,计算结果!B$18-1,1))/'000300'!I773=计算结果!B$18,计算结果!B$18-1,SUM(OFFSET(I773,0,0,计算结果!B$18,1))/'000300'!I773-1),0,1,1)/E772-1,J772))</f>
        <v>-5.4539559306310492E-2</v>
      </c>
      <c r="K773" s="34">
        <f ca="1">IF(I773=1,0.02,IF(I773&gt;I772,IF(AND(J773&gt;0,J772&gt;0,MAX(OFFSET(C773,0,0,计算结果!B$18-1,1))&gt;MAX(OFFSET('000300'!C772,0,0,-计算结果!B$18+1,1))),K772+0.02,IF(AND(J773&lt;0,J772&lt;0,MIN(OFFSET(C773,0,0,计算结果!B$18-1,1))&lt;MIN(OFFSET('000300'!C772,0,0,-计算结果!B$18+1,1))),K772+0.02,0.02)),K772))</f>
        <v>0.02</v>
      </c>
      <c r="L773" s="34">
        <f ca="1">IF(I773&lt;&gt;I772,IF(OFFSET(J773,计算结果!B$18,0,1,1)&gt;0,MAX(OFFSET(C773,0,0,计算结果!B$18-1,1)),IF(OFFSET(J773,计算结果!B$18,0,1,1)&lt;0,MIN(OFFSET(D773,0,0,计算结果!B$18-1,1)),L772)),L772)</f>
        <v>4308.3500000000004</v>
      </c>
      <c r="M773" s="34">
        <f t="shared" ca="1" si="59"/>
        <v>4933.7552745461035</v>
      </c>
      <c r="N773" s="33" t="str">
        <f t="shared" ca="1" si="58"/>
        <v>卖</v>
      </c>
      <c r="O773" s="4" t="str">
        <f t="shared" ca="1" si="61"/>
        <v/>
      </c>
      <c r="P773" s="3">
        <f ca="1">IF(N772="买",E773/E772-1,0)-IF(O773=1,计算结果!B$17,0)</f>
        <v>0</v>
      </c>
      <c r="Q773" s="2">
        <f t="shared" ca="1" si="62"/>
        <v>4.7191244777637262</v>
      </c>
      <c r="R773" s="3">
        <f ca="1">1-Q773/MAX(Q$2:Q773)</f>
        <v>0.21300368310962703</v>
      </c>
    </row>
    <row r="774" spans="1:18" x14ac:dyDescent="0.15">
      <c r="A774" s="1">
        <v>39521</v>
      </c>
      <c r="B774">
        <v>4179.4399999999996</v>
      </c>
      <c r="C774">
        <v>4212.41</v>
      </c>
      <c r="D774" s="22">
        <v>4092.79</v>
      </c>
      <c r="E774" s="22">
        <v>4157.87</v>
      </c>
      <c r="F774" s="16">
        <v>45564248064</v>
      </c>
      <c r="G774" s="3">
        <f t="shared" si="60"/>
        <v>-9.7857564730314817E-3</v>
      </c>
      <c r="H774" s="3">
        <f>1-E774/MAX(E$2:E774)</f>
        <v>0.29254236711359149</v>
      </c>
      <c r="I774" s="44">
        <f>INT((ROW()-2)/计算结果!B$18+1)</f>
        <v>387</v>
      </c>
      <c r="J774" s="3">
        <f ca="1">IF(AND(I774=1,I774&lt;&gt;I773),0,IF(I774&gt;I773,OFFSET(E774,IF(SUM(OFFSET(I774,0,0,计算结果!B$18-1,1))/'000300'!I774=计算结果!B$18,计算结果!B$18-1,SUM(OFFSET(I774,0,0,计算结果!B$18,1))/'000300'!I774-1),0,1,1)/E773-1,J773))</f>
        <v>-5.565187570255492E-2</v>
      </c>
      <c r="K774" s="34">
        <f ca="1">IF(I774=1,0.02,IF(I774&gt;I773,IF(AND(J774&gt;0,J773&gt;0,MAX(OFFSET(C774,0,0,计算结果!B$18-1,1))&gt;MAX(OFFSET('000300'!C773,0,0,-计算结果!B$18+1,1))),K773+0.02,IF(AND(J774&lt;0,J773&lt;0,MIN(OFFSET(C774,0,0,计算结果!B$18-1,1))&lt;MIN(OFFSET('000300'!C773,0,0,-计算结果!B$18+1,1))),K773+0.02,0.02)),K773))</f>
        <v>0.04</v>
      </c>
      <c r="L774" s="34">
        <f ca="1">IF(I774&lt;&gt;I773,IF(OFFSET(J774,计算结果!B$18,0,1,1)&gt;0,MAX(OFFSET(C774,0,0,计算结果!B$18-1,1)),IF(OFFSET(J774,计算结果!B$18,0,1,1)&lt;0,MIN(OFFSET(D774,0,0,计算结果!B$18-1,1)),L773)),L773)</f>
        <v>4092.79</v>
      </c>
      <c r="M774" s="34">
        <f t="shared" ca="1" si="59"/>
        <v>4900.1166635642594</v>
      </c>
      <c r="N774" s="33" t="str">
        <f t="shared" ref="N774:N837" ca="1" si="63">IF(E774&gt;M774,"买","卖")</f>
        <v>卖</v>
      </c>
      <c r="O774" s="4" t="str">
        <f t="shared" ca="1" si="61"/>
        <v/>
      </c>
      <c r="P774" s="3">
        <f ca="1">IF(N773="买",E774/E773-1,0)-IF(O774=1,计算结果!B$17,0)</f>
        <v>0</v>
      </c>
      <c r="Q774" s="2">
        <f t="shared" ca="1" si="62"/>
        <v>4.7191244777637262</v>
      </c>
      <c r="R774" s="3">
        <f ca="1">1-Q774/MAX(Q$2:Q774)</f>
        <v>0.21300368310962703</v>
      </c>
    </row>
    <row r="775" spans="1:18" x14ac:dyDescent="0.15">
      <c r="A775" s="1">
        <v>39524</v>
      </c>
      <c r="B775">
        <v>4138.88</v>
      </c>
      <c r="C775">
        <v>4138.88</v>
      </c>
      <c r="D775" s="22">
        <v>3958.29</v>
      </c>
      <c r="E775" s="22">
        <v>3965.28</v>
      </c>
      <c r="F775" s="16">
        <v>52376088576</v>
      </c>
      <c r="G775" s="3">
        <f t="shared" si="60"/>
        <v>-4.6319389495101948E-2</v>
      </c>
      <c r="H775" s="3">
        <f>1-E775/MAX(E$2:E775)</f>
        <v>0.32531137276253996</v>
      </c>
      <c r="I775" s="44">
        <f>INT((ROW()-2)/计算结果!B$18+1)</f>
        <v>387</v>
      </c>
      <c r="J775" s="3">
        <f ca="1">IF(AND(I775=1,I775&lt;&gt;I774),0,IF(I775&gt;I774,OFFSET(E775,IF(SUM(OFFSET(I775,0,0,计算结果!B$18-1,1))/'000300'!I775=计算结果!B$18,计算结果!B$18-1,SUM(OFFSET(I775,0,0,计算结果!B$18,1))/'000300'!I775-1),0,1,1)/E774-1,J774))</f>
        <v>-5.565187570255492E-2</v>
      </c>
      <c r="K775" s="34">
        <f ca="1">IF(I775=1,0.02,IF(I775&gt;I774,IF(AND(J775&gt;0,J774&gt;0,MAX(OFFSET(C775,0,0,计算结果!B$18-1,1))&gt;MAX(OFFSET('000300'!C774,0,0,-计算结果!B$18+1,1))),K774+0.02,IF(AND(J775&lt;0,J774&lt;0,MIN(OFFSET(C775,0,0,计算结果!B$18-1,1))&lt;MIN(OFFSET('000300'!C774,0,0,-计算结果!B$18+1,1))),K774+0.02,0.02)),K774))</f>
        <v>0.04</v>
      </c>
      <c r="L775" s="34">
        <f ca="1">IF(I775&lt;&gt;I774,IF(OFFSET(J775,计算结果!B$18,0,1,1)&gt;0,MAX(OFFSET(C775,0,0,计算结果!B$18-1,1)),IF(OFFSET(J775,计算结果!B$18,0,1,1)&lt;0,MIN(OFFSET(D775,0,0,计算结果!B$18-1,1)),L774)),L774)</f>
        <v>4092.79</v>
      </c>
      <c r="M775" s="34">
        <f t="shared" ref="M775:M838" ca="1" si="64">IF(I775&gt;I774,M774+K775*(L775-M774),M774)</f>
        <v>4900.1166635642594</v>
      </c>
      <c r="N775" s="33" t="str">
        <f t="shared" ca="1" si="63"/>
        <v>卖</v>
      </c>
      <c r="O775" s="4" t="str">
        <f t="shared" ca="1" si="61"/>
        <v/>
      </c>
      <c r="P775" s="3">
        <f ca="1">IF(N774="买",E775/E774-1,0)-IF(O775=1,计算结果!B$17,0)</f>
        <v>0</v>
      </c>
      <c r="Q775" s="2">
        <f t="shared" ca="1" si="62"/>
        <v>4.7191244777637262</v>
      </c>
      <c r="R775" s="3">
        <f ca="1">1-Q775/MAX(Q$2:Q775)</f>
        <v>0.21300368310962703</v>
      </c>
    </row>
    <row r="776" spans="1:18" x14ac:dyDescent="0.15">
      <c r="A776" s="1">
        <v>39525</v>
      </c>
      <c r="B776">
        <v>3924.87</v>
      </c>
      <c r="C776">
        <v>3996.96</v>
      </c>
      <c r="D776" s="22">
        <v>3700.35</v>
      </c>
      <c r="E776" s="22">
        <v>3763.95</v>
      </c>
      <c r="F776" s="16">
        <v>58459480064</v>
      </c>
      <c r="G776" s="3">
        <f t="shared" si="60"/>
        <v>-5.0773211475608426E-2</v>
      </c>
      <c r="H776" s="3">
        <f>1-E776/MAX(E$2:E776)</f>
        <v>0.35956748111345538</v>
      </c>
      <c r="I776" s="44">
        <f>INT((ROW()-2)/计算结果!B$18+1)</f>
        <v>388</v>
      </c>
      <c r="J776" s="3">
        <f ca="1">IF(AND(I776=1,I776&lt;&gt;I775),0,IF(I776&gt;I775,OFFSET(E776,IF(SUM(OFFSET(I776,0,0,计算结果!B$18-1,1))/'000300'!I776=计算结果!B$18,计算结果!B$18-1,SUM(OFFSET(I776,0,0,计算结果!B$18,1))/'000300'!I776-1),0,1,1)/E775-1,J775))</f>
        <v>-1.9272283420086356E-2</v>
      </c>
      <c r="K776" s="34">
        <f ca="1">IF(I776=1,0.02,IF(I776&gt;I775,IF(AND(J776&gt;0,J775&gt;0,MAX(OFFSET(C776,0,0,计算结果!B$18-1,1))&gt;MAX(OFFSET('000300'!C775,0,0,-计算结果!B$18+1,1))),K775+0.02,IF(AND(J776&lt;0,J775&lt;0,MIN(OFFSET(C776,0,0,计算结果!B$18-1,1))&lt;MIN(OFFSET('000300'!C775,0,0,-计算结果!B$18+1,1))),K775+0.02,0.02)),K775))</f>
        <v>0.06</v>
      </c>
      <c r="L776" s="34">
        <f ca="1">IF(I776&lt;&gt;I775,IF(OFFSET(J776,计算结果!B$18,0,1,1)&gt;0,MAX(OFFSET(C776,0,0,计算结果!B$18-1,1)),IF(OFFSET(J776,计算结果!B$18,0,1,1)&lt;0,MIN(OFFSET(D776,0,0,计算结果!B$18-1,1)),L775)),L775)</f>
        <v>3996.96</v>
      </c>
      <c r="M776" s="34">
        <f t="shared" ca="1" si="64"/>
        <v>4845.9272637504037</v>
      </c>
      <c r="N776" s="33" t="str">
        <f t="shared" ca="1" si="63"/>
        <v>卖</v>
      </c>
      <c r="O776" s="4" t="str">
        <f t="shared" ca="1" si="61"/>
        <v/>
      </c>
      <c r="P776" s="3">
        <f ca="1">IF(N775="买",E776/E775-1,0)-IF(O776=1,计算结果!B$17,0)</f>
        <v>0</v>
      </c>
      <c r="Q776" s="2">
        <f t="shared" ca="1" si="62"/>
        <v>4.7191244777637262</v>
      </c>
      <c r="R776" s="3">
        <f ca="1">1-Q776/MAX(Q$2:Q776)</f>
        <v>0.21300368310962703</v>
      </c>
    </row>
    <row r="777" spans="1:18" x14ac:dyDescent="0.15">
      <c r="A777" s="1">
        <v>39526</v>
      </c>
      <c r="B777">
        <v>3837.6</v>
      </c>
      <c r="C777">
        <v>3954.47</v>
      </c>
      <c r="D777" s="22">
        <v>3776.3</v>
      </c>
      <c r="E777" s="22">
        <v>3888.86</v>
      </c>
      <c r="F777" s="16">
        <v>68823711744</v>
      </c>
      <c r="G777" s="3">
        <f t="shared" si="60"/>
        <v>3.3185881852840771E-2</v>
      </c>
      <c r="H777" s="3">
        <f>1-E777/MAX(E$2:E777)</f>
        <v>0.33831416320696928</v>
      </c>
      <c r="I777" s="44">
        <f>INT((ROW()-2)/计算结果!B$18+1)</f>
        <v>388</v>
      </c>
      <c r="J777" s="3">
        <f ca="1">IF(AND(I777=1,I777&lt;&gt;I776),0,IF(I777&gt;I776,OFFSET(E777,IF(SUM(OFFSET(I777,0,0,计算结果!B$18-1,1))/'000300'!I777=计算结果!B$18,计算结果!B$18-1,SUM(OFFSET(I777,0,0,计算结果!B$18,1))/'000300'!I777-1),0,1,1)/E776-1,J776))</f>
        <v>-1.9272283420086356E-2</v>
      </c>
      <c r="K777" s="34">
        <f ca="1">IF(I777=1,0.02,IF(I777&gt;I776,IF(AND(J777&gt;0,J776&gt;0,MAX(OFFSET(C777,0,0,计算结果!B$18-1,1))&gt;MAX(OFFSET('000300'!C776,0,0,-计算结果!B$18+1,1))),K776+0.02,IF(AND(J777&lt;0,J776&lt;0,MIN(OFFSET(C777,0,0,计算结果!B$18-1,1))&lt;MIN(OFFSET('000300'!C776,0,0,-计算结果!B$18+1,1))),K776+0.02,0.02)),K776))</f>
        <v>0.06</v>
      </c>
      <c r="L777" s="34">
        <f ca="1">IF(I777&lt;&gt;I776,IF(OFFSET(J777,计算结果!B$18,0,1,1)&gt;0,MAX(OFFSET(C777,0,0,计算结果!B$18-1,1)),IF(OFFSET(J777,计算结果!B$18,0,1,1)&lt;0,MIN(OFFSET(D777,0,0,计算结果!B$18-1,1)),L776)),L776)</f>
        <v>3996.96</v>
      </c>
      <c r="M777" s="34">
        <f t="shared" ca="1" si="64"/>
        <v>4845.9272637504037</v>
      </c>
      <c r="N777" s="33" t="str">
        <f t="shared" ca="1" si="63"/>
        <v>卖</v>
      </c>
      <c r="O777" s="4" t="str">
        <f t="shared" ca="1" si="61"/>
        <v/>
      </c>
      <c r="P777" s="3">
        <f ca="1">IF(N776="买",E777/E776-1,0)-IF(O777=1,计算结果!B$17,0)</f>
        <v>0</v>
      </c>
      <c r="Q777" s="2">
        <f t="shared" ca="1" si="62"/>
        <v>4.7191244777637262</v>
      </c>
      <c r="R777" s="3">
        <f ca="1">1-Q777/MAX(Q$2:Q777)</f>
        <v>0.21300368310962703</v>
      </c>
    </row>
    <row r="778" spans="1:18" x14ac:dyDescent="0.15">
      <c r="A778" s="1">
        <v>39527</v>
      </c>
      <c r="B778">
        <v>3833.21</v>
      </c>
      <c r="C778">
        <v>4044.69</v>
      </c>
      <c r="D778" s="22">
        <v>3658.04</v>
      </c>
      <c r="E778" s="22">
        <v>4001.83</v>
      </c>
      <c r="F778" s="16">
        <v>82432598016</v>
      </c>
      <c r="G778" s="3">
        <f t="shared" si="60"/>
        <v>2.9049644368786653E-2</v>
      </c>
      <c r="H778" s="3">
        <f>1-E778/MAX(E$2:E778)</f>
        <v>0.31909242496426871</v>
      </c>
      <c r="I778" s="44">
        <f>INT((ROW()-2)/计算结果!B$18+1)</f>
        <v>389</v>
      </c>
      <c r="J778" s="3">
        <f ca="1">IF(AND(I778=1,I778&lt;&gt;I777),0,IF(I778&gt;I777,OFFSET(E778,IF(SUM(OFFSET(I778,0,0,计算结果!B$18-1,1))/'000300'!I778=计算结果!B$18,计算结果!B$18-1,SUM(OFFSET(I778,0,0,计算结果!B$18,1))/'000300'!I778-1),0,1,1)/E777-1,J777))</f>
        <v>3.8306855993787359E-2</v>
      </c>
      <c r="K778" s="34">
        <f ca="1">IF(I778=1,0.02,IF(I778&gt;I777,IF(AND(J778&gt;0,J777&gt;0,MAX(OFFSET(C778,0,0,计算结果!B$18-1,1))&gt;MAX(OFFSET('000300'!C777,0,0,-计算结果!B$18+1,1))),K777+0.02,IF(AND(J778&lt;0,J777&lt;0,MIN(OFFSET(C778,0,0,计算结果!B$18-1,1))&lt;MIN(OFFSET('000300'!C777,0,0,-计算结果!B$18+1,1))),K777+0.02,0.02)),K777))</f>
        <v>0.02</v>
      </c>
      <c r="L778" s="34">
        <f ca="1">IF(I778&lt;&gt;I777,IF(OFFSET(J778,计算结果!B$18,0,1,1)&gt;0,MAX(OFFSET(C778,0,0,计算结果!B$18-1,1)),IF(OFFSET(J778,计算结果!B$18,0,1,1)&lt;0,MIN(OFFSET(D778,0,0,计算结果!B$18-1,1)),L777)),L777)</f>
        <v>3658.04</v>
      </c>
      <c r="M778" s="34">
        <f t="shared" ca="1" si="64"/>
        <v>4822.1695184753953</v>
      </c>
      <c r="N778" s="33" t="str">
        <f t="shared" ca="1" si="63"/>
        <v>卖</v>
      </c>
      <c r="O778" s="4" t="str">
        <f t="shared" ca="1" si="61"/>
        <v/>
      </c>
      <c r="P778" s="3">
        <f ca="1">IF(N777="买",E778/E777-1,0)-IF(O778=1,计算结果!B$17,0)</f>
        <v>0</v>
      </c>
      <c r="Q778" s="2">
        <f t="shared" ca="1" si="62"/>
        <v>4.7191244777637262</v>
      </c>
      <c r="R778" s="3">
        <f ca="1">1-Q778/MAX(Q$2:Q778)</f>
        <v>0.21300368310962703</v>
      </c>
    </row>
    <row r="779" spans="1:18" x14ac:dyDescent="0.15">
      <c r="A779" s="1">
        <v>39528</v>
      </c>
      <c r="B779">
        <v>3998.2</v>
      </c>
      <c r="C779">
        <v>4083.16</v>
      </c>
      <c r="D779" s="22">
        <v>3958.97</v>
      </c>
      <c r="E779" s="22">
        <v>4037.83</v>
      </c>
      <c r="F779" s="16">
        <v>74985406464</v>
      </c>
      <c r="G779" s="3">
        <f t="shared" si="60"/>
        <v>8.995884382894781E-3</v>
      </c>
      <c r="H779" s="3">
        <f>1-E779/MAX(E$2:E779)</f>
        <v>0.31296705914380996</v>
      </c>
      <c r="I779" s="44">
        <f>INT((ROW()-2)/计算结果!B$18+1)</f>
        <v>389</v>
      </c>
      <c r="J779" s="3">
        <f ca="1">IF(AND(I779=1,I779&lt;&gt;I778),0,IF(I779&gt;I778,OFFSET(E779,IF(SUM(OFFSET(I779,0,0,计算结果!B$18-1,1))/'000300'!I779=计算结果!B$18,计算结果!B$18-1,SUM(OFFSET(I779,0,0,计算结果!B$18,1))/'000300'!I779-1),0,1,1)/E778-1,J778))</f>
        <v>3.8306855993787359E-2</v>
      </c>
      <c r="K779" s="34">
        <f ca="1">IF(I779=1,0.02,IF(I779&gt;I778,IF(AND(J779&gt;0,J778&gt;0,MAX(OFFSET(C779,0,0,计算结果!B$18-1,1))&gt;MAX(OFFSET('000300'!C778,0,0,-计算结果!B$18+1,1))),K778+0.02,IF(AND(J779&lt;0,J778&lt;0,MIN(OFFSET(C779,0,0,计算结果!B$18-1,1))&lt;MIN(OFFSET('000300'!C778,0,0,-计算结果!B$18+1,1))),K778+0.02,0.02)),K778))</f>
        <v>0.02</v>
      </c>
      <c r="L779" s="34">
        <f ca="1">IF(I779&lt;&gt;I778,IF(OFFSET(J779,计算结果!B$18,0,1,1)&gt;0,MAX(OFFSET(C779,0,0,计算结果!B$18-1,1)),IF(OFFSET(J779,计算结果!B$18,0,1,1)&lt;0,MIN(OFFSET(D779,0,0,计算结果!B$18-1,1)),L778)),L778)</f>
        <v>3658.04</v>
      </c>
      <c r="M779" s="34">
        <f t="shared" ca="1" si="64"/>
        <v>4822.1695184753953</v>
      </c>
      <c r="N779" s="33" t="str">
        <f t="shared" ca="1" si="63"/>
        <v>卖</v>
      </c>
      <c r="O779" s="4" t="str">
        <f t="shared" ca="1" si="61"/>
        <v/>
      </c>
      <c r="P779" s="3">
        <f ca="1">IF(N778="买",E779/E778-1,0)-IF(O779=1,计算结果!B$17,0)</f>
        <v>0</v>
      </c>
      <c r="Q779" s="2">
        <f t="shared" ca="1" si="62"/>
        <v>4.7191244777637262</v>
      </c>
      <c r="R779" s="3">
        <f ca="1">1-Q779/MAX(Q$2:Q779)</f>
        <v>0.21300368310962703</v>
      </c>
    </row>
    <row r="780" spans="1:18" x14ac:dyDescent="0.15">
      <c r="A780" s="1">
        <v>39531</v>
      </c>
      <c r="B780">
        <v>4086.07</v>
      </c>
      <c r="C780">
        <v>4103.57</v>
      </c>
      <c r="D780" s="22">
        <v>3857.09</v>
      </c>
      <c r="E780" s="22">
        <v>3857.09</v>
      </c>
      <c r="F780" s="16">
        <v>63943569408</v>
      </c>
      <c r="G780" s="3">
        <f t="shared" si="60"/>
        <v>-4.4761666538710054E-2</v>
      </c>
      <c r="H780" s="3">
        <f>1-E780/MAX(E$2:E780)</f>
        <v>0.34371979854352408</v>
      </c>
      <c r="I780" s="44">
        <f>INT((ROW()-2)/计算结果!B$18+1)</f>
        <v>390</v>
      </c>
      <c r="J780" s="3">
        <f ca="1">IF(AND(I780=1,I780&lt;&gt;I779),0,IF(I780&gt;I779,OFFSET(E780,IF(SUM(OFFSET(I780,0,0,计算结果!B$18-1,1))/'000300'!I780=计算结果!B$18,计算结果!B$18-1,SUM(OFFSET(I780,0,0,计算结果!B$18,1))/'000300'!I780-1),0,1,1)/E779-1,J779))</f>
        <v>-3.2705685974892429E-2</v>
      </c>
      <c r="K780" s="34">
        <f ca="1">IF(I780=1,0.02,IF(I780&gt;I779,IF(AND(J780&gt;0,J779&gt;0,MAX(OFFSET(C780,0,0,计算结果!B$18-1,1))&gt;MAX(OFFSET('000300'!C779,0,0,-计算结果!B$18+1,1))),K779+0.02,IF(AND(J780&lt;0,J779&lt;0,MIN(OFFSET(C780,0,0,计算结果!B$18-1,1))&lt;MIN(OFFSET('000300'!C779,0,0,-计算结果!B$18+1,1))),K779+0.02,0.02)),K779))</f>
        <v>0.02</v>
      </c>
      <c r="L780" s="34">
        <f ca="1">IF(I780&lt;&gt;I779,IF(OFFSET(J780,计算结果!B$18,0,1,1)&gt;0,MAX(OFFSET(C780,0,0,计算结果!B$18-1,1)),IF(OFFSET(J780,计算结果!B$18,0,1,1)&lt;0,MIN(OFFSET(D780,0,0,计算结果!B$18-1,1)),L779)),L779)</f>
        <v>3857.09</v>
      </c>
      <c r="M780" s="34">
        <f t="shared" ca="1" si="64"/>
        <v>4802.8679281058876</v>
      </c>
      <c r="N780" s="33" t="str">
        <f t="shared" ca="1" si="63"/>
        <v>卖</v>
      </c>
      <c r="O780" s="4" t="str">
        <f t="shared" ca="1" si="61"/>
        <v/>
      </c>
      <c r="P780" s="3">
        <f ca="1">IF(N779="买",E780/E779-1,0)-IF(O780=1,计算结果!B$17,0)</f>
        <v>0</v>
      </c>
      <c r="Q780" s="2">
        <f t="shared" ca="1" si="62"/>
        <v>4.7191244777637262</v>
      </c>
      <c r="R780" s="3">
        <f ca="1">1-Q780/MAX(Q$2:Q780)</f>
        <v>0.21300368310962703</v>
      </c>
    </row>
    <row r="781" spans="1:18" x14ac:dyDescent="0.15">
      <c r="A781" s="1">
        <v>39532</v>
      </c>
      <c r="B781">
        <v>3780.46</v>
      </c>
      <c r="C781">
        <v>3937.67</v>
      </c>
      <c r="D781" s="22">
        <v>3747.02</v>
      </c>
      <c r="E781" s="22">
        <v>3905.77</v>
      </c>
      <c r="F781" s="16">
        <v>58292420608</v>
      </c>
      <c r="G781" s="3">
        <f t="shared" si="60"/>
        <v>1.2620913694002533E-2</v>
      </c>
      <c r="H781" s="3">
        <f>1-E781/MAX(E$2:E781)</f>
        <v>0.33543694276185942</v>
      </c>
      <c r="I781" s="44">
        <f>INT((ROW()-2)/计算结果!B$18+1)</f>
        <v>390</v>
      </c>
      <c r="J781" s="3">
        <f ca="1">IF(AND(I781=1,I781&lt;&gt;I780),0,IF(I781&gt;I780,OFFSET(E781,IF(SUM(OFFSET(I781,0,0,计算结果!B$18-1,1))/'000300'!I781=计算结果!B$18,计算结果!B$18-1,SUM(OFFSET(I781,0,0,计算结果!B$18,1))/'000300'!I781-1),0,1,1)/E780-1,J780))</f>
        <v>-3.2705685974892429E-2</v>
      </c>
      <c r="K781" s="34">
        <f ca="1">IF(I781=1,0.02,IF(I781&gt;I780,IF(AND(J781&gt;0,J780&gt;0,MAX(OFFSET(C781,0,0,计算结果!B$18-1,1))&gt;MAX(OFFSET('000300'!C780,0,0,-计算结果!B$18+1,1))),K780+0.02,IF(AND(J781&lt;0,J780&lt;0,MIN(OFFSET(C781,0,0,计算结果!B$18-1,1))&lt;MIN(OFFSET('000300'!C780,0,0,-计算结果!B$18+1,1))),K780+0.02,0.02)),K780))</f>
        <v>0.02</v>
      </c>
      <c r="L781" s="34">
        <f ca="1">IF(I781&lt;&gt;I780,IF(OFFSET(J781,计算结果!B$18,0,1,1)&gt;0,MAX(OFFSET(C781,0,0,计算结果!B$18-1,1)),IF(OFFSET(J781,计算结果!B$18,0,1,1)&lt;0,MIN(OFFSET(D781,0,0,计算结果!B$18-1,1)),L780)),L780)</f>
        <v>3857.09</v>
      </c>
      <c r="M781" s="34">
        <f t="shared" ca="1" si="64"/>
        <v>4802.8679281058876</v>
      </c>
      <c r="N781" s="33" t="str">
        <f t="shared" ca="1" si="63"/>
        <v>卖</v>
      </c>
      <c r="O781" s="4" t="str">
        <f t="shared" ca="1" si="61"/>
        <v/>
      </c>
      <c r="P781" s="3">
        <f ca="1">IF(N780="买",E781/E780-1,0)-IF(O781=1,计算结果!B$17,0)</f>
        <v>0</v>
      </c>
      <c r="Q781" s="2">
        <f t="shared" ca="1" si="62"/>
        <v>4.7191244777637262</v>
      </c>
      <c r="R781" s="3">
        <f ca="1">1-Q781/MAX(Q$2:Q781)</f>
        <v>0.21300368310962703</v>
      </c>
    </row>
    <row r="782" spans="1:18" x14ac:dyDescent="0.15">
      <c r="A782" s="1">
        <v>39533</v>
      </c>
      <c r="B782">
        <v>3926.86</v>
      </c>
      <c r="C782">
        <v>4001.55</v>
      </c>
      <c r="D782" s="22">
        <v>3888.02</v>
      </c>
      <c r="E782" s="22">
        <v>3914.37</v>
      </c>
      <c r="F782" s="16">
        <v>52026060800</v>
      </c>
      <c r="G782" s="3">
        <f t="shared" si="60"/>
        <v>2.2018705658550797E-3</v>
      </c>
      <c r="H782" s="3">
        <f>1-E782/MAX(E$2:E782)</f>
        <v>0.333973660926972</v>
      </c>
      <c r="I782" s="44">
        <f>INT((ROW()-2)/计算结果!B$18+1)</f>
        <v>391</v>
      </c>
      <c r="J782" s="3">
        <f ca="1">IF(AND(I782=1,I782&lt;&gt;I781),0,IF(I782&gt;I781,OFFSET(E782,IF(SUM(OFFSET(I782,0,0,计算结果!B$18-1,1))/'000300'!I782=计算结果!B$18,计算结果!B$18-1,SUM(OFFSET(I782,0,0,计算结果!B$18,1))/'000300'!I782-1),0,1,1)/E781-1,J781))</f>
        <v>-4.0158534680741598E-2</v>
      </c>
      <c r="K782" s="34">
        <f ca="1">IF(I782=1,0.02,IF(I782&gt;I781,IF(AND(J782&gt;0,J781&gt;0,MAX(OFFSET(C782,0,0,计算结果!B$18-1,1))&gt;MAX(OFFSET('000300'!C781,0,0,-计算结果!B$18+1,1))),K781+0.02,IF(AND(J782&lt;0,J781&lt;0,MIN(OFFSET(C782,0,0,计算结果!B$18-1,1))&lt;MIN(OFFSET('000300'!C781,0,0,-计算结果!B$18+1,1))),K781+0.02,0.02)),K781))</f>
        <v>0.02</v>
      </c>
      <c r="L782" s="34">
        <f ca="1">IF(I782&lt;&gt;I781,IF(OFFSET(J782,计算结果!B$18,0,1,1)&gt;0,MAX(OFFSET(C782,0,0,计算结果!B$18-1,1)),IF(OFFSET(J782,计算结果!B$18,0,1,1)&lt;0,MIN(OFFSET(D782,0,0,计算结果!B$18-1,1)),L781)),L781)</f>
        <v>4001.55</v>
      </c>
      <c r="M782" s="34">
        <f t="shared" ca="1" si="64"/>
        <v>4786.8415695437698</v>
      </c>
      <c r="N782" s="33" t="str">
        <f t="shared" ca="1" si="63"/>
        <v>卖</v>
      </c>
      <c r="O782" s="4" t="str">
        <f t="shared" ca="1" si="61"/>
        <v/>
      </c>
      <c r="P782" s="3">
        <f ca="1">IF(N781="买",E782/E781-1,0)-IF(O782=1,计算结果!B$17,0)</f>
        <v>0</v>
      </c>
      <c r="Q782" s="2">
        <f t="shared" ca="1" si="62"/>
        <v>4.7191244777637262</v>
      </c>
      <c r="R782" s="3">
        <f ca="1">1-Q782/MAX(Q$2:Q782)</f>
        <v>0.21300368310962703</v>
      </c>
    </row>
    <row r="783" spans="1:18" x14ac:dyDescent="0.15">
      <c r="A783" s="1">
        <v>39534</v>
      </c>
      <c r="B783">
        <v>3847.44</v>
      </c>
      <c r="C783">
        <v>3873.61</v>
      </c>
      <c r="D783" s="22">
        <v>3745.88</v>
      </c>
      <c r="E783" s="22">
        <v>3748.92</v>
      </c>
      <c r="F783" s="16">
        <v>55151411200</v>
      </c>
      <c r="G783" s="3">
        <f t="shared" si="60"/>
        <v>-4.2267338039071345E-2</v>
      </c>
      <c r="H783" s="3">
        <f>1-E783/MAX(E$2:E783)</f>
        <v>0.36212482134349688</v>
      </c>
      <c r="I783" s="44">
        <f>INT((ROW()-2)/计算结果!B$18+1)</f>
        <v>391</v>
      </c>
      <c r="J783" s="3">
        <f ca="1">IF(AND(I783=1,I783&lt;&gt;I782),0,IF(I783&gt;I782,OFFSET(E783,IF(SUM(OFFSET(I783,0,0,计算结果!B$18-1,1))/'000300'!I783=计算结果!B$18,计算结果!B$18-1,SUM(OFFSET(I783,0,0,计算结果!B$18,1))/'000300'!I783-1),0,1,1)/E782-1,J782))</f>
        <v>-4.0158534680741598E-2</v>
      </c>
      <c r="K783" s="34">
        <f ca="1">IF(I783=1,0.02,IF(I783&gt;I782,IF(AND(J783&gt;0,J782&gt;0,MAX(OFFSET(C783,0,0,计算结果!B$18-1,1))&gt;MAX(OFFSET('000300'!C782,0,0,-计算结果!B$18+1,1))),K782+0.02,IF(AND(J783&lt;0,J782&lt;0,MIN(OFFSET(C783,0,0,计算结果!B$18-1,1))&lt;MIN(OFFSET('000300'!C782,0,0,-计算结果!B$18+1,1))),K782+0.02,0.02)),K782))</f>
        <v>0.02</v>
      </c>
      <c r="L783" s="34">
        <f ca="1">IF(I783&lt;&gt;I782,IF(OFFSET(J783,计算结果!B$18,0,1,1)&gt;0,MAX(OFFSET(C783,0,0,计算结果!B$18-1,1)),IF(OFFSET(J783,计算结果!B$18,0,1,1)&lt;0,MIN(OFFSET(D783,0,0,计算结果!B$18-1,1)),L782)),L782)</f>
        <v>4001.55</v>
      </c>
      <c r="M783" s="34">
        <f t="shared" ca="1" si="64"/>
        <v>4786.8415695437698</v>
      </c>
      <c r="N783" s="33" t="str">
        <f t="shared" ca="1" si="63"/>
        <v>卖</v>
      </c>
      <c r="O783" s="4" t="str">
        <f t="shared" ca="1" si="61"/>
        <v/>
      </c>
      <c r="P783" s="3">
        <f ca="1">IF(N782="买",E783/E782-1,0)-IF(O783=1,计算结果!B$17,0)</f>
        <v>0</v>
      </c>
      <c r="Q783" s="2">
        <f t="shared" ca="1" si="62"/>
        <v>4.7191244777637262</v>
      </c>
      <c r="R783" s="3">
        <f ca="1">1-Q783/MAX(Q$2:Q783)</f>
        <v>0.21300368310962703</v>
      </c>
    </row>
    <row r="784" spans="1:18" x14ac:dyDescent="0.15">
      <c r="A784" s="1">
        <v>39535</v>
      </c>
      <c r="B784">
        <v>3712.98</v>
      </c>
      <c r="C784">
        <v>3925.86</v>
      </c>
      <c r="D784" s="22">
        <v>3661.38</v>
      </c>
      <c r="E784" s="22">
        <v>3918.16</v>
      </c>
      <c r="F784" s="16">
        <v>72726085632</v>
      </c>
      <c r="G784" s="3">
        <f t="shared" si="60"/>
        <v>4.5143668043063023E-2</v>
      </c>
      <c r="H784" s="3">
        <f>1-E784/MAX(E$2:E784)</f>
        <v>0.33332879602531817</v>
      </c>
      <c r="I784" s="44">
        <f>INT((ROW()-2)/计算结果!B$18+1)</f>
        <v>392</v>
      </c>
      <c r="J784" s="3">
        <f ca="1">IF(AND(I784=1,I784&lt;&gt;I783),0,IF(I784&gt;I783,OFFSET(E784,IF(SUM(OFFSET(I784,0,0,计算结果!B$18-1,1))/'000300'!I784=计算结果!B$18,计算结果!B$18-1,SUM(OFFSET(I784,0,0,计算结果!B$18,1))/'000300'!I784-1),0,1,1)/E783-1,J783))</f>
        <v>1.1099196568611802E-2</v>
      </c>
      <c r="K784" s="34">
        <f ca="1">IF(I784=1,0.02,IF(I784&gt;I783,IF(AND(J784&gt;0,J783&gt;0,MAX(OFFSET(C784,0,0,计算结果!B$18-1,1))&gt;MAX(OFFSET('000300'!C783,0,0,-计算结果!B$18+1,1))),K783+0.02,IF(AND(J784&lt;0,J783&lt;0,MIN(OFFSET(C784,0,0,计算结果!B$18-1,1))&lt;MIN(OFFSET('000300'!C783,0,0,-计算结果!B$18+1,1))),K783+0.02,0.02)),K783))</f>
        <v>0.02</v>
      </c>
      <c r="L784" s="34">
        <f ca="1">IF(I784&lt;&gt;I783,IF(OFFSET(J784,计算结果!B$18,0,1,1)&gt;0,MAX(OFFSET(C784,0,0,计算结果!B$18-1,1)),IF(OFFSET(J784,计算结果!B$18,0,1,1)&lt;0,MIN(OFFSET(D784,0,0,计算结果!B$18-1,1)),L783)),L783)</f>
        <v>3661.38</v>
      </c>
      <c r="M784" s="34">
        <f t="shared" ca="1" si="64"/>
        <v>4764.3323381528944</v>
      </c>
      <c r="N784" s="33" t="str">
        <f t="shared" ca="1" si="63"/>
        <v>卖</v>
      </c>
      <c r="O784" s="4" t="str">
        <f t="shared" ca="1" si="61"/>
        <v/>
      </c>
      <c r="P784" s="3">
        <f ca="1">IF(N783="买",E784/E783-1,0)-IF(O784=1,计算结果!B$17,0)</f>
        <v>0</v>
      </c>
      <c r="Q784" s="2">
        <f t="shared" ca="1" si="62"/>
        <v>4.7191244777637262</v>
      </c>
      <c r="R784" s="3">
        <f ca="1">1-Q784/MAX(Q$2:Q784)</f>
        <v>0.21300368310962703</v>
      </c>
    </row>
    <row r="785" spans="1:18" x14ac:dyDescent="0.15">
      <c r="A785" s="1">
        <v>39538</v>
      </c>
      <c r="B785">
        <v>3802.21</v>
      </c>
      <c r="C785">
        <v>3891.66</v>
      </c>
      <c r="D785" s="22">
        <v>3780.12</v>
      </c>
      <c r="E785" s="22">
        <v>3790.53</v>
      </c>
      <c r="F785" s="16">
        <v>51166601216</v>
      </c>
      <c r="G785" s="3">
        <f t="shared" si="60"/>
        <v>-3.2573963288890617E-2</v>
      </c>
      <c r="H785" s="3">
        <f>1-E785/MAX(E$2:E785)</f>
        <v>0.35504491934935001</v>
      </c>
      <c r="I785" s="44">
        <f>INT((ROW()-2)/计算结果!B$18+1)</f>
        <v>392</v>
      </c>
      <c r="J785" s="3">
        <f ca="1">IF(AND(I785=1,I785&lt;&gt;I784),0,IF(I785&gt;I784,OFFSET(E785,IF(SUM(OFFSET(I785,0,0,计算结果!B$18-1,1))/'000300'!I785=计算结果!B$18,计算结果!B$18-1,SUM(OFFSET(I785,0,0,计算结果!B$18,1))/'000300'!I785-1),0,1,1)/E784-1,J784))</f>
        <v>1.1099196568611802E-2</v>
      </c>
      <c r="K785" s="34">
        <f ca="1">IF(I785=1,0.02,IF(I785&gt;I784,IF(AND(J785&gt;0,J784&gt;0,MAX(OFFSET(C785,0,0,计算结果!B$18-1,1))&gt;MAX(OFFSET('000300'!C784,0,0,-计算结果!B$18+1,1))),K784+0.02,IF(AND(J785&lt;0,J784&lt;0,MIN(OFFSET(C785,0,0,计算结果!B$18-1,1))&lt;MIN(OFFSET('000300'!C784,0,0,-计算结果!B$18+1,1))),K784+0.02,0.02)),K784))</f>
        <v>0.02</v>
      </c>
      <c r="L785" s="34">
        <f ca="1">IF(I785&lt;&gt;I784,IF(OFFSET(J785,计算结果!B$18,0,1,1)&gt;0,MAX(OFFSET(C785,0,0,计算结果!B$18-1,1)),IF(OFFSET(J785,计算结果!B$18,0,1,1)&lt;0,MIN(OFFSET(D785,0,0,计算结果!B$18-1,1)),L784)),L784)</f>
        <v>3661.38</v>
      </c>
      <c r="M785" s="34">
        <f t="shared" ca="1" si="64"/>
        <v>4764.3323381528944</v>
      </c>
      <c r="N785" s="33" t="str">
        <f t="shared" ca="1" si="63"/>
        <v>卖</v>
      </c>
      <c r="O785" s="4" t="str">
        <f t="shared" ca="1" si="61"/>
        <v/>
      </c>
      <c r="P785" s="3">
        <f ca="1">IF(N784="买",E785/E784-1,0)-IF(O785=1,计算结果!B$17,0)</f>
        <v>0</v>
      </c>
      <c r="Q785" s="2">
        <f t="shared" ca="1" si="62"/>
        <v>4.7191244777637262</v>
      </c>
      <c r="R785" s="3">
        <f ca="1">1-Q785/MAX(Q$2:Q785)</f>
        <v>0.21300368310962703</v>
      </c>
    </row>
    <row r="786" spans="1:18" x14ac:dyDescent="0.15">
      <c r="A786" s="1">
        <v>39539</v>
      </c>
      <c r="B786">
        <v>3776.27</v>
      </c>
      <c r="C786">
        <v>3815.16</v>
      </c>
      <c r="D786" s="22">
        <v>3566.21</v>
      </c>
      <c r="E786" s="22">
        <v>3582.85</v>
      </c>
      <c r="F786" s="16">
        <v>58962079744</v>
      </c>
      <c r="G786" s="3">
        <f t="shared" si="60"/>
        <v>-5.4789171962759897E-2</v>
      </c>
      <c r="H786" s="3">
        <f>1-E786/MAX(E$2:E786)</f>
        <v>0.39038147417137414</v>
      </c>
      <c r="I786" s="44">
        <f>INT((ROW()-2)/计算结果!B$18+1)</f>
        <v>393</v>
      </c>
      <c r="J786" s="3">
        <f ca="1">IF(AND(I786=1,I786&lt;&gt;I785),0,IF(I786&gt;I785,OFFSET(E786,IF(SUM(OFFSET(I786,0,0,计算结果!B$18-1,1))/'000300'!I786=计算结果!B$18,计算结果!B$18-1,SUM(OFFSET(I786,0,0,计算结果!B$18,1))/'000300'!I786-1),0,1,1)/E785-1,J785))</f>
        <v>-6.3988413229812191E-2</v>
      </c>
      <c r="K786" s="34">
        <f ca="1">IF(I786=1,0.02,IF(I786&gt;I785,IF(AND(J786&gt;0,J785&gt;0,MAX(OFFSET(C786,0,0,计算结果!B$18-1,1))&gt;MAX(OFFSET('000300'!C785,0,0,-计算结果!B$18+1,1))),K785+0.02,IF(AND(J786&lt;0,J785&lt;0,MIN(OFFSET(C786,0,0,计算结果!B$18-1,1))&lt;MIN(OFFSET('000300'!C785,0,0,-计算结果!B$18+1,1))),K785+0.02,0.02)),K785))</f>
        <v>0.02</v>
      </c>
      <c r="L786" s="34">
        <f ca="1">IF(I786&lt;&gt;I785,IF(OFFSET(J786,计算结果!B$18,0,1,1)&gt;0,MAX(OFFSET(C786,0,0,计算结果!B$18-1,1)),IF(OFFSET(J786,计算结果!B$18,0,1,1)&lt;0,MIN(OFFSET(D786,0,0,计算结果!B$18-1,1)),L785)),L785)</f>
        <v>3815.16</v>
      </c>
      <c r="M786" s="34">
        <f t="shared" ca="1" si="64"/>
        <v>4745.3488913898364</v>
      </c>
      <c r="N786" s="33" t="str">
        <f t="shared" ca="1" si="63"/>
        <v>卖</v>
      </c>
      <c r="O786" s="4" t="str">
        <f t="shared" ca="1" si="61"/>
        <v/>
      </c>
      <c r="P786" s="3">
        <f ca="1">IF(N785="买",E786/E785-1,0)-IF(O786=1,计算结果!B$17,0)</f>
        <v>0</v>
      </c>
      <c r="Q786" s="2">
        <f t="shared" ca="1" si="62"/>
        <v>4.7191244777637262</v>
      </c>
      <c r="R786" s="3">
        <f ca="1">1-Q786/MAX(Q$2:Q786)</f>
        <v>0.21300368310962703</v>
      </c>
    </row>
    <row r="787" spans="1:18" x14ac:dyDescent="0.15">
      <c r="A787" s="1">
        <v>39540</v>
      </c>
      <c r="B787">
        <v>3621.39</v>
      </c>
      <c r="C787">
        <v>3698.53</v>
      </c>
      <c r="D787" s="22">
        <v>3493.18</v>
      </c>
      <c r="E787" s="22">
        <v>3547.98</v>
      </c>
      <c r="F787" s="16">
        <v>70102761472</v>
      </c>
      <c r="G787" s="3">
        <f t="shared" si="60"/>
        <v>-9.7324755432127708E-3</v>
      </c>
      <c r="H787" s="3">
        <f>1-E787/MAX(E$2:E787)</f>
        <v>0.39631457156469063</v>
      </c>
      <c r="I787" s="44">
        <f>INT((ROW()-2)/计算结果!B$18+1)</f>
        <v>393</v>
      </c>
      <c r="J787" s="3">
        <f ca="1">IF(AND(I787=1,I787&lt;&gt;I786),0,IF(I787&gt;I786,OFFSET(E787,IF(SUM(OFFSET(I787,0,0,计算结果!B$18-1,1))/'000300'!I787=计算结果!B$18,计算结果!B$18-1,SUM(OFFSET(I787,0,0,计算结果!B$18,1))/'000300'!I787-1),0,1,1)/E786-1,J786))</f>
        <v>-6.3988413229812191E-2</v>
      </c>
      <c r="K787" s="34">
        <f ca="1">IF(I787=1,0.02,IF(I787&gt;I786,IF(AND(J787&gt;0,J786&gt;0,MAX(OFFSET(C787,0,0,计算结果!B$18-1,1))&gt;MAX(OFFSET('000300'!C786,0,0,-计算结果!B$18+1,1))),K786+0.02,IF(AND(J787&lt;0,J786&lt;0,MIN(OFFSET(C787,0,0,计算结果!B$18-1,1))&lt;MIN(OFFSET('000300'!C786,0,0,-计算结果!B$18+1,1))),K786+0.02,0.02)),K786))</f>
        <v>0.02</v>
      </c>
      <c r="L787" s="34">
        <f ca="1">IF(I787&lt;&gt;I786,IF(OFFSET(J787,计算结果!B$18,0,1,1)&gt;0,MAX(OFFSET(C787,0,0,计算结果!B$18-1,1)),IF(OFFSET(J787,计算结果!B$18,0,1,1)&lt;0,MIN(OFFSET(D787,0,0,计算结果!B$18-1,1)),L786)),L786)</f>
        <v>3815.16</v>
      </c>
      <c r="M787" s="34">
        <f t="shared" ca="1" si="64"/>
        <v>4745.3488913898364</v>
      </c>
      <c r="N787" s="33" t="str">
        <f t="shared" ca="1" si="63"/>
        <v>卖</v>
      </c>
      <c r="O787" s="4" t="str">
        <f t="shared" ca="1" si="61"/>
        <v/>
      </c>
      <c r="P787" s="3">
        <f ca="1">IF(N786="买",E787/E786-1,0)-IF(O787=1,计算结果!B$17,0)</f>
        <v>0</v>
      </c>
      <c r="Q787" s="2">
        <f t="shared" ca="1" si="62"/>
        <v>4.7191244777637262</v>
      </c>
      <c r="R787" s="3">
        <f ca="1">1-Q787/MAX(Q$2:Q787)</f>
        <v>0.21300368310962703</v>
      </c>
    </row>
    <row r="788" spans="1:18" x14ac:dyDescent="0.15">
      <c r="A788" s="1">
        <v>39541</v>
      </c>
      <c r="B788">
        <v>3518.22</v>
      </c>
      <c r="C788">
        <v>3665.65</v>
      </c>
      <c r="D788" s="22">
        <v>3457.62</v>
      </c>
      <c r="E788" s="22">
        <v>3650.7</v>
      </c>
      <c r="F788" s="16">
        <v>54233903104</v>
      </c>
      <c r="G788" s="3">
        <f t="shared" si="60"/>
        <v>2.8951685184245735E-2</v>
      </c>
      <c r="H788" s="3">
        <f>1-E788/MAX(E$2:E788)</f>
        <v>0.37883686109031511</v>
      </c>
      <c r="I788" s="44">
        <f>INT((ROW()-2)/计算结果!B$18+1)</f>
        <v>394</v>
      </c>
      <c r="J788" s="3">
        <f ca="1">IF(AND(I788=1,I788&lt;&gt;I787),0,IF(I788&gt;I787,OFFSET(E788,IF(SUM(OFFSET(I788,0,0,计算结果!B$18-1,1))/'000300'!I788=计算结果!B$18,计算结果!B$18-1,SUM(OFFSET(I788,0,0,计算结果!B$18,1))/'000300'!I788-1),0,1,1)/E787-1,J787))</f>
        <v>8.394635820946017E-2</v>
      </c>
      <c r="K788" s="34">
        <f ca="1">IF(I788=1,0.02,IF(I788&gt;I787,IF(AND(J788&gt;0,J787&gt;0,MAX(OFFSET(C788,0,0,计算结果!B$18-1,1))&gt;MAX(OFFSET('000300'!C787,0,0,-计算结果!B$18+1,1))),K787+0.02,IF(AND(J788&lt;0,J787&lt;0,MIN(OFFSET(C788,0,0,计算结果!B$18-1,1))&lt;MIN(OFFSET('000300'!C787,0,0,-计算结果!B$18+1,1))),K787+0.02,0.02)),K787))</f>
        <v>0.02</v>
      </c>
      <c r="L788" s="34">
        <f ca="1">IF(I788&lt;&gt;I787,IF(OFFSET(J788,计算结果!B$18,0,1,1)&gt;0,MAX(OFFSET(C788,0,0,计算结果!B$18-1,1)),IF(OFFSET(J788,计算结果!B$18,0,1,1)&lt;0,MIN(OFFSET(D788,0,0,计算结果!B$18-1,1)),L787)),L787)</f>
        <v>3457.62</v>
      </c>
      <c r="M788" s="34">
        <f t="shared" ca="1" si="64"/>
        <v>4719.59431356204</v>
      </c>
      <c r="N788" s="33" t="str">
        <f t="shared" ca="1" si="63"/>
        <v>卖</v>
      </c>
      <c r="O788" s="4" t="str">
        <f t="shared" ca="1" si="61"/>
        <v/>
      </c>
      <c r="P788" s="3">
        <f ca="1">IF(N787="买",E788/E787-1,0)-IF(O788=1,计算结果!B$17,0)</f>
        <v>0</v>
      </c>
      <c r="Q788" s="2">
        <f t="shared" ca="1" si="62"/>
        <v>4.7191244777637262</v>
      </c>
      <c r="R788" s="3">
        <f ca="1">1-Q788/MAX(Q$2:Q788)</f>
        <v>0.21300368310962703</v>
      </c>
    </row>
    <row r="789" spans="1:18" x14ac:dyDescent="0.15">
      <c r="A789" s="1">
        <v>39545</v>
      </c>
      <c r="B789">
        <v>3611.96</v>
      </c>
      <c r="C789">
        <v>3854.07</v>
      </c>
      <c r="D789" s="22">
        <v>3578.38</v>
      </c>
      <c r="E789" s="22">
        <v>3845.82</v>
      </c>
      <c r="F789" s="16">
        <v>70525927424</v>
      </c>
      <c r="G789" s="3">
        <f t="shared" si="60"/>
        <v>5.3447284082504876E-2</v>
      </c>
      <c r="H789" s="3">
        <f>1-E789/MAX(E$2:E789)</f>
        <v>0.34563737834342878</v>
      </c>
      <c r="I789" s="44">
        <f>INT((ROW()-2)/计算结果!B$18+1)</f>
        <v>394</v>
      </c>
      <c r="J789" s="3">
        <f ca="1">IF(AND(I789=1,I789&lt;&gt;I788),0,IF(I789&gt;I788,OFFSET(E789,IF(SUM(OFFSET(I789,0,0,计算结果!B$18-1,1))/'000300'!I789=计算结果!B$18,计算结果!B$18-1,SUM(OFFSET(I789,0,0,计算结果!B$18,1))/'000300'!I789-1),0,1,1)/E788-1,J788))</f>
        <v>8.394635820946017E-2</v>
      </c>
      <c r="K789" s="34">
        <f ca="1">IF(I789=1,0.02,IF(I789&gt;I788,IF(AND(J789&gt;0,J788&gt;0,MAX(OFFSET(C789,0,0,计算结果!B$18-1,1))&gt;MAX(OFFSET('000300'!C788,0,0,-计算结果!B$18+1,1))),K788+0.02,IF(AND(J789&lt;0,J788&lt;0,MIN(OFFSET(C789,0,0,计算结果!B$18-1,1))&lt;MIN(OFFSET('000300'!C788,0,0,-计算结果!B$18+1,1))),K788+0.02,0.02)),K788))</f>
        <v>0.02</v>
      </c>
      <c r="L789" s="34">
        <f ca="1">IF(I789&lt;&gt;I788,IF(OFFSET(J789,计算结果!B$18,0,1,1)&gt;0,MAX(OFFSET(C789,0,0,计算结果!B$18-1,1)),IF(OFFSET(J789,计算结果!B$18,0,1,1)&lt;0,MIN(OFFSET(D789,0,0,计算结果!B$18-1,1)),L788)),L788)</f>
        <v>3457.62</v>
      </c>
      <c r="M789" s="34">
        <f t="shared" ca="1" si="64"/>
        <v>4719.59431356204</v>
      </c>
      <c r="N789" s="33" t="str">
        <f t="shared" ca="1" si="63"/>
        <v>卖</v>
      </c>
      <c r="O789" s="4" t="str">
        <f t="shared" ca="1" si="61"/>
        <v/>
      </c>
      <c r="P789" s="3">
        <f ca="1">IF(N788="买",E789/E788-1,0)-IF(O789=1,计算结果!B$17,0)</f>
        <v>0</v>
      </c>
      <c r="Q789" s="2">
        <f t="shared" ca="1" si="62"/>
        <v>4.7191244777637262</v>
      </c>
      <c r="R789" s="3">
        <f ca="1">1-Q789/MAX(Q$2:Q789)</f>
        <v>0.21300368310962703</v>
      </c>
    </row>
    <row r="790" spans="1:18" x14ac:dyDescent="0.15">
      <c r="A790" s="1">
        <v>39546</v>
      </c>
      <c r="B790">
        <v>3852.01</v>
      </c>
      <c r="C790">
        <v>3935.33</v>
      </c>
      <c r="D790" s="22">
        <v>3820.1</v>
      </c>
      <c r="E790" s="22">
        <v>3891.06</v>
      </c>
      <c r="F790" s="16">
        <v>76485918720</v>
      </c>
      <c r="G790" s="3">
        <f t="shared" si="60"/>
        <v>1.1763421064948432E-2</v>
      </c>
      <c r="H790" s="3">
        <f>1-E790/MAX(E$2:E790)</f>
        <v>0.33793983529571903</v>
      </c>
      <c r="I790" s="44">
        <f>INT((ROW()-2)/计算结果!B$18+1)</f>
        <v>395</v>
      </c>
      <c r="J790" s="3">
        <f ca="1">IF(AND(I790=1,I790&lt;&gt;I789),0,IF(I790&gt;I789,OFFSET(E790,IF(SUM(OFFSET(I790,0,0,计算结果!B$18-1,1))/'000300'!I790=计算结果!B$18,计算结果!B$18-1,SUM(OFFSET(I790,0,0,计算结果!B$18,1))/'000300'!I790-1),0,1,1)/E789-1,J789))</f>
        <v>-4.1002959056846144E-2</v>
      </c>
      <c r="K790" s="34">
        <f ca="1">IF(I790=1,0.02,IF(I790&gt;I789,IF(AND(J790&gt;0,J789&gt;0,MAX(OFFSET(C790,0,0,计算结果!B$18-1,1))&gt;MAX(OFFSET('000300'!C789,0,0,-计算结果!B$18+1,1))),K789+0.02,IF(AND(J790&lt;0,J789&lt;0,MIN(OFFSET(C790,0,0,计算结果!B$18-1,1))&lt;MIN(OFFSET('000300'!C789,0,0,-计算结果!B$18+1,1))),K789+0.02,0.02)),K789))</f>
        <v>0.02</v>
      </c>
      <c r="L790" s="34">
        <f ca="1">IF(I790&lt;&gt;I789,IF(OFFSET(J790,计算结果!B$18,0,1,1)&gt;0,MAX(OFFSET(C790,0,0,计算结果!B$18-1,1)),IF(OFFSET(J790,计算结果!B$18,0,1,1)&lt;0,MIN(OFFSET(D790,0,0,计算结果!B$18-1,1)),L789)),L789)</f>
        <v>3935.33</v>
      </c>
      <c r="M790" s="34">
        <f t="shared" ca="1" si="64"/>
        <v>4703.9090272907988</v>
      </c>
      <c r="N790" s="33" t="str">
        <f t="shared" ca="1" si="63"/>
        <v>卖</v>
      </c>
      <c r="O790" s="4" t="str">
        <f t="shared" ca="1" si="61"/>
        <v/>
      </c>
      <c r="P790" s="3">
        <f ca="1">IF(N789="买",E790/E789-1,0)-IF(O790=1,计算结果!B$17,0)</f>
        <v>0</v>
      </c>
      <c r="Q790" s="2">
        <f t="shared" ca="1" si="62"/>
        <v>4.7191244777637262</v>
      </c>
      <c r="R790" s="3">
        <f ca="1">1-Q790/MAX(Q$2:Q790)</f>
        <v>0.21300368310962703</v>
      </c>
    </row>
    <row r="791" spans="1:18" x14ac:dyDescent="0.15">
      <c r="A791" s="1">
        <v>39547</v>
      </c>
      <c r="B791">
        <v>3857.27</v>
      </c>
      <c r="C791">
        <v>3911.7</v>
      </c>
      <c r="D791" s="22">
        <v>3687.6</v>
      </c>
      <c r="E791" s="22">
        <v>3688.13</v>
      </c>
      <c r="F791" s="16">
        <v>64555765760</v>
      </c>
      <c r="G791" s="3">
        <f t="shared" si="60"/>
        <v>-5.2152883790021143E-2</v>
      </c>
      <c r="H791" s="3">
        <f>1-E791/MAX(E$2:E791)</f>
        <v>0.37246818212754373</v>
      </c>
      <c r="I791" s="44">
        <f>INT((ROW()-2)/计算结果!B$18+1)</f>
        <v>395</v>
      </c>
      <c r="J791" s="3">
        <f ca="1">IF(AND(I791=1,I791&lt;&gt;I790),0,IF(I791&gt;I790,OFFSET(E791,IF(SUM(OFFSET(I791,0,0,计算结果!B$18-1,1))/'000300'!I791=计算结果!B$18,计算结果!B$18-1,SUM(OFFSET(I791,0,0,计算结果!B$18,1))/'000300'!I791-1),0,1,1)/E790-1,J790))</f>
        <v>-4.1002959056846144E-2</v>
      </c>
      <c r="K791" s="34">
        <f ca="1">IF(I791=1,0.02,IF(I791&gt;I790,IF(AND(J791&gt;0,J790&gt;0,MAX(OFFSET(C791,0,0,计算结果!B$18-1,1))&gt;MAX(OFFSET('000300'!C790,0,0,-计算结果!B$18+1,1))),K790+0.02,IF(AND(J791&lt;0,J790&lt;0,MIN(OFFSET(C791,0,0,计算结果!B$18-1,1))&lt;MIN(OFFSET('000300'!C790,0,0,-计算结果!B$18+1,1))),K790+0.02,0.02)),K790))</f>
        <v>0.02</v>
      </c>
      <c r="L791" s="34">
        <f ca="1">IF(I791&lt;&gt;I790,IF(OFFSET(J791,计算结果!B$18,0,1,1)&gt;0,MAX(OFFSET(C791,0,0,计算结果!B$18-1,1)),IF(OFFSET(J791,计算结果!B$18,0,1,1)&lt;0,MIN(OFFSET(D791,0,0,计算结果!B$18-1,1)),L790)),L790)</f>
        <v>3935.33</v>
      </c>
      <c r="M791" s="34">
        <f t="shared" ca="1" si="64"/>
        <v>4703.9090272907988</v>
      </c>
      <c r="N791" s="33" t="str">
        <f t="shared" ca="1" si="63"/>
        <v>卖</v>
      </c>
      <c r="O791" s="4" t="str">
        <f t="shared" ca="1" si="61"/>
        <v/>
      </c>
      <c r="P791" s="3">
        <f ca="1">IF(N790="买",E791/E790-1,0)-IF(O791=1,计算结果!B$17,0)</f>
        <v>0</v>
      </c>
      <c r="Q791" s="2">
        <f t="shared" ca="1" si="62"/>
        <v>4.7191244777637262</v>
      </c>
      <c r="R791" s="3">
        <f ca="1">1-Q791/MAX(Q$2:Q791)</f>
        <v>0.21300368310962703</v>
      </c>
    </row>
    <row r="792" spans="1:18" x14ac:dyDescent="0.15">
      <c r="A792" s="1">
        <v>39548</v>
      </c>
      <c r="B792">
        <v>3641.66</v>
      </c>
      <c r="C792">
        <v>3754.72</v>
      </c>
      <c r="D792" s="22">
        <v>3608.32</v>
      </c>
      <c r="E792" s="22">
        <v>3754.72</v>
      </c>
      <c r="F792" s="16">
        <v>47152259072</v>
      </c>
      <c r="G792" s="3">
        <f t="shared" si="60"/>
        <v>1.8055220396244076E-2</v>
      </c>
      <c r="H792" s="3">
        <f>1-E792/MAX(E$2:E792)</f>
        <v>0.36113795685020078</v>
      </c>
      <c r="I792" s="44">
        <f>INT((ROW()-2)/计算结果!B$18+1)</f>
        <v>396</v>
      </c>
      <c r="J792" s="3">
        <f ca="1">IF(AND(I792=1,I792&lt;&gt;I791),0,IF(I792&gt;I791,OFFSET(E792,IF(SUM(OFFSET(I792,0,0,计算结果!B$18-1,1))/'000300'!I792=计算结果!B$18,计算结果!B$18-1,SUM(OFFSET(I792,0,0,计算结果!B$18,1))/'000300'!I792-1),0,1,1)/E791-1,J791))</f>
        <v>2.5920995192685758E-2</v>
      </c>
      <c r="K792" s="34">
        <f ca="1">IF(I792=1,0.02,IF(I792&gt;I791,IF(AND(J792&gt;0,J791&gt;0,MAX(OFFSET(C792,0,0,计算结果!B$18-1,1))&gt;MAX(OFFSET('000300'!C791,0,0,-计算结果!B$18+1,1))),K791+0.02,IF(AND(J792&lt;0,J791&lt;0,MIN(OFFSET(C792,0,0,计算结果!B$18-1,1))&lt;MIN(OFFSET('000300'!C791,0,0,-计算结果!B$18+1,1))),K791+0.02,0.02)),K791))</f>
        <v>0.02</v>
      </c>
      <c r="L792" s="34">
        <f ca="1">IF(I792&lt;&gt;I791,IF(OFFSET(J792,计算结果!B$18,0,1,1)&gt;0,MAX(OFFSET(C792,0,0,计算结果!B$18-1,1)),IF(OFFSET(J792,计算结果!B$18,0,1,1)&lt;0,MIN(OFFSET(D792,0,0,计算结果!B$18-1,1)),L791)),L791)</f>
        <v>3608.32</v>
      </c>
      <c r="M792" s="34">
        <f t="shared" ca="1" si="64"/>
        <v>4681.9972467449825</v>
      </c>
      <c r="N792" s="33" t="str">
        <f t="shared" ca="1" si="63"/>
        <v>卖</v>
      </c>
      <c r="O792" s="4" t="str">
        <f t="shared" ca="1" si="61"/>
        <v/>
      </c>
      <c r="P792" s="3">
        <f ca="1">IF(N791="买",E792/E791-1,0)-IF(O792=1,计算结果!B$17,0)</f>
        <v>0</v>
      </c>
      <c r="Q792" s="2">
        <f t="shared" ca="1" si="62"/>
        <v>4.7191244777637262</v>
      </c>
      <c r="R792" s="3">
        <f ca="1">1-Q792/MAX(Q$2:Q792)</f>
        <v>0.21300368310962703</v>
      </c>
    </row>
    <row r="793" spans="1:18" x14ac:dyDescent="0.15">
      <c r="A793" s="1">
        <v>39549</v>
      </c>
      <c r="B793">
        <v>3794.3</v>
      </c>
      <c r="C793">
        <v>3825.29</v>
      </c>
      <c r="D793" s="22">
        <v>3755.01</v>
      </c>
      <c r="E793" s="22">
        <v>3783.73</v>
      </c>
      <c r="F793" s="16">
        <v>44418994176</v>
      </c>
      <c r="G793" s="3">
        <f t="shared" si="60"/>
        <v>7.7262751949547237E-3</v>
      </c>
      <c r="H793" s="3">
        <f>1-E793/MAX(E$2:E793)</f>
        <v>0.35620193289321445</v>
      </c>
      <c r="I793" s="44">
        <f>INT((ROW()-2)/计算结果!B$18+1)</f>
        <v>396</v>
      </c>
      <c r="J793" s="3">
        <f ca="1">IF(AND(I793=1,I793&lt;&gt;I792),0,IF(I793&gt;I792,OFFSET(E793,IF(SUM(OFFSET(I793,0,0,计算结果!B$18-1,1))/'000300'!I793=计算结果!B$18,计算结果!B$18-1,SUM(OFFSET(I793,0,0,计算结果!B$18,1))/'000300'!I793-1),0,1,1)/E792-1,J792))</f>
        <v>2.5920995192685758E-2</v>
      </c>
      <c r="K793" s="34">
        <f ca="1">IF(I793=1,0.02,IF(I793&gt;I792,IF(AND(J793&gt;0,J792&gt;0,MAX(OFFSET(C793,0,0,计算结果!B$18-1,1))&gt;MAX(OFFSET('000300'!C792,0,0,-计算结果!B$18+1,1))),K792+0.02,IF(AND(J793&lt;0,J792&lt;0,MIN(OFFSET(C793,0,0,计算结果!B$18-1,1))&lt;MIN(OFFSET('000300'!C792,0,0,-计算结果!B$18+1,1))),K792+0.02,0.02)),K792))</f>
        <v>0.02</v>
      </c>
      <c r="L793" s="34">
        <f ca="1">IF(I793&lt;&gt;I792,IF(OFFSET(J793,计算结果!B$18,0,1,1)&gt;0,MAX(OFFSET(C793,0,0,计算结果!B$18-1,1)),IF(OFFSET(J793,计算结果!B$18,0,1,1)&lt;0,MIN(OFFSET(D793,0,0,计算结果!B$18-1,1)),L792)),L792)</f>
        <v>3608.32</v>
      </c>
      <c r="M793" s="34">
        <f t="shared" ca="1" si="64"/>
        <v>4681.9972467449825</v>
      </c>
      <c r="N793" s="33" t="str">
        <f t="shared" ca="1" si="63"/>
        <v>卖</v>
      </c>
      <c r="O793" s="4" t="str">
        <f t="shared" ca="1" si="61"/>
        <v/>
      </c>
      <c r="P793" s="3">
        <f ca="1">IF(N792="买",E793/E792-1,0)-IF(O793=1,计算结果!B$17,0)</f>
        <v>0</v>
      </c>
      <c r="Q793" s="2">
        <f t="shared" ca="1" si="62"/>
        <v>4.7191244777637262</v>
      </c>
      <c r="R793" s="3">
        <f ca="1">1-Q793/MAX(Q$2:Q793)</f>
        <v>0.21300368310962703</v>
      </c>
    </row>
    <row r="794" spans="1:18" x14ac:dyDescent="0.15">
      <c r="A794" s="1">
        <v>39552</v>
      </c>
      <c r="B794">
        <v>3699.14</v>
      </c>
      <c r="C794">
        <v>3710.79</v>
      </c>
      <c r="D794" s="22">
        <v>3525.19</v>
      </c>
      <c r="E794" s="22">
        <v>3536.33</v>
      </c>
      <c r="F794" s="16">
        <v>54637416448</v>
      </c>
      <c r="G794" s="3">
        <f t="shared" si="60"/>
        <v>-6.5385215118414886E-2</v>
      </c>
      <c r="H794" s="3">
        <f>1-E794/MAX(E$2:E794)</f>
        <v>0.39829680800381129</v>
      </c>
      <c r="I794" s="44">
        <f>INT((ROW()-2)/计算结果!B$18+1)</f>
        <v>397</v>
      </c>
      <c r="J794" s="3">
        <f ca="1">IF(AND(I794=1,I794&lt;&gt;I793),0,IF(I794&gt;I793,OFFSET(E794,IF(SUM(OFFSET(I794,0,0,计算结果!B$18-1,1))/'000300'!I794=计算结果!B$18,计算结果!B$18-1,SUM(OFFSET(I794,0,0,计算结果!B$18,1))/'000300'!I794-1),0,1,1)/E793-1,J793))</f>
        <v>-5.2971538666870988E-2</v>
      </c>
      <c r="K794" s="34">
        <f ca="1">IF(I794=1,0.02,IF(I794&gt;I793,IF(AND(J794&gt;0,J793&gt;0,MAX(OFFSET(C794,0,0,计算结果!B$18-1,1))&gt;MAX(OFFSET('000300'!C793,0,0,-计算结果!B$18+1,1))),K793+0.02,IF(AND(J794&lt;0,J793&lt;0,MIN(OFFSET(C794,0,0,计算结果!B$18-1,1))&lt;MIN(OFFSET('000300'!C793,0,0,-计算结果!B$18+1,1))),K793+0.02,0.02)),K793))</f>
        <v>0.02</v>
      </c>
      <c r="L794" s="34">
        <f ca="1">IF(I794&lt;&gt;I793,IF(OFFSET(J794,计算结果!B$18,0,1,1)&gt;0,MAX(OFFSET(C794,0,0,计算结果!B$18-1,1)),IF(OFFSET(J794,计算结果!B$18,0,1,1)&lt;0,MIN(OFFSET(D794,0,0,计算结果!B$18-1,1)),L793)),L793)</f>
        <v>3525.19</v>
      </c>
      <c r="M794" s="34">
        <f t="shared" ca="1" si="64"/>
        <v>4658.8611018100828</v>
      </c>
      <c r="N794" s="33" t="str">
        <f t="shared" ca="1" si="63"/>
        <v>卖</v>
      </c>
      <c r="O794" s="4" t="str">
        <f t="shared" ca="1" si="61"/>
        <v/>
      </c>
      <c r="P794" s="3">
        <f ca="1">IF(N793="买",E794/E793-1,0)-IF(O794=1,计算结果!B$17,0)</f>
        <v>0</v>
      </c>
      <c r="Q794" s="2">
        <f t="shared" ca="1" si="62"/>
        <v>4.7191244777637262</v>
      </c>
      <c r="R794" s="3">
        <f ca="1">1-Q794/MAX(Q$2:Q794)</f>
        <v>0.21300368310962703</v>
      </c>
    </row>
    <row r="795" spans="1:18" x14ac:dyDescent="0.15">
      <c r="A795" s="1">
        <v>39553</v>
      </c>
      <c r="B795">
        <v>3513.07</v>
      </c>
      <c r="C795">
        <v>3583.86</v>
      </c>
      <c r="D795" s="22">
        <v>3417.25</v>
      </c>
      <c r="E795" s="22">
        <v>3583.3</v>
      </c>
      <c r="F795" s="16">
        <v>48997126144</v>
      </c>
      <c r="G795" s="3">
        <f t="shared" si="60"/>
        <v>1.3282131475286674E-2</v>
      </c>
      <c r="H795" s="3">
        <f>1-E795/MAX(E$2:E795)</f>
        <v>0.39030490709861831</v>
      </c>
      <c r="I795" s="44">
        <f>INT((ROW()-2)/计算结果!B$18+1)</f>
        <v>397</v>
      </c>
      <c r="J795" s="3">
        <f ca="1">IF(AND(I795=1,I795&lt;&gt;I794),0,IF(I795&gt;I794,OFFSET(E795,IF(SUM(OFFSET(I795,0,0,计算结果!B$18-1,1))/'000300'!I795=计算结果!B$18,计算结果!B$18-1,SUM(OFFSET(I795,0,0,计算结果!B$18,1))/'000300'!I795-1),0,1,1)/E794-1,J794))</f>
        <v>-5.2971538666870988E-2</v>
      </c>
      <c r="K795" s="34">
        <f ca="1">IF(I795=1,0.02,IF(I795&gt;I794,IF(AND(J795&gt;0,J794&gt;0,MAX(OFFSET(C795,0,0,计算结果!B$18-1,1))&gt;MAX(OFFSET('000300'!C794,0,0,-计算结果!B$18+1,1))),K794+0.02,IF(AND(J795&lt;0,J794&lt;0,MIN(OFFSET(C795,0,0,计算结果!B$18-1,1))&lt;MIN(OFFSET('000300'!C794,0,0,-计算结果!B$18+1,1))),K794+0.02,0.02)),K794))</f>
        <v>0.02</v>
      </c>
      <c r="L795" s="34">
        <f ca="1">IF(I795&lt;&gt;I794,IF(OFFSET(J795,计算结果!B$18,0,1,1)&gt;0,MAX(OFFSET(C795,0,0,计算结果!B$18-1,1)),IF(OFFSET(J795,计算结果!B$18,0,1,1)&lt;0,MIN(OFFSET(D795,0,0,计算结果!B$18-1,1)),L794)),L794)</f>
        <v>3525.19</v>
      </c>
      <c r="M795" s="34">
        <f t="shared" ca="1" si="64"/>
        <v>4658.8611018100828</v>
      </c>
      <c r="N795" s="33" t="str">
        <f t="shared" ca="1" si="63"/>
        <v>卖</v>
      </c>
      <c r="O795" s="4" t="str">
        <f t="shared" ca="1" si="61"/>
        <v/>
      </c>
      <c r="P795" s="3">
        <f ca="1">IF(N794="买",E795/E794-1,0)-IF(O795=1,计算结果!B$17,0)</f>
        <v>0</v>
      </c>
      <c r="Q795" s="2">
        <f t="shared" ca="1" si="62"/>
        <v>4.7191244777637262</v>
      </c>
      <c r="R795" s="3">
        <f ca="1">1-Q795/MAX(Q$2:Q795)</f>
        <v>0.21300368310962703</v>
      </c>
    </row>
    <row r="796" spans="1:18" x14ac:dyDescent="0.15">
      <c r="A796" s="1">
        <v>39554</v>
      </c>
      <c r="B796">
        <v>3573.66</v>
      </c>
      <c r="C796">
        <v>3583.81</v>
      </c>
      <c r="D796" s="22">
        <v>3483.19</v>
      </c>
      <c r="E796" s="22">
        <v>3494.02</v>
      </c>
      <c r="F796" s="16">
        <v>42087714816</v>
      </c>
      <c r="G796" s="3">
        <f t="shared" si="60"/>
        <v>-2.4915580610052279E-2</v>
      </c>
      <c r="H796" s="3">
        <f>1-E796/MAX(E$2:E796)</f>
        <v>0.40549581433335602</v>
      </c>
      <c r="I796" s="44">
        <f>INT((ROW()-2)/计算结果!B$18+1)</f>
        <v>398</v>
      </c>
      <c r="J796" s="3">
        <f ca="1">IF(AND(I796=1,I796&lt;&gt;I795),0,IF(I796&gt;I795,OFFSET(E796,IF(SUM(OFFSET(I796,0,0,计算结果!B$18-1,1))/'000300'!I796=计算结果!B$18,计算结果!B$18-1,SUM(OFFSET(I796,0,0,计算结果!B$18,1))/'000300'!I796-1),0,1,1)/E795-1,J795))</f>
        <v>-5.4885161722434628E-2</v>
      </c>
      <c r="K796" s="34">
        <f ca="1">IF(I796=1,0.02,IF(I796&gt;I795,IF(AND(J796&gt;0,J795&gt;0,MAX(OFFSET(C796,0,0,计算结果!B$18-1,1))&gt;MAX(OFFSET('000300'!C795,0,0,-计算结果!B$18+1,1))),K795+0.02,IF(AND(J796&lt;0,J795&lt;0,MIN(OFFSET(C796,0,0,计算结果!B$18-1,1))&lt;MIN(OFFSET('000300'!C795,0,0,-计算结果!B$18+1,1))),K795+0.02,0.02)),K795))</f>
        <v>0.04</v>
      </c>
      <c r="L796" s="34">
        <f ca="1">IF(I796&lt;&gt;I795,IF(OFFSET(J796,计算结果!B$18,0,1,1)&gt;0,MAX(OFFSET(C796,0,0,计算结果!B$18-1,1)),IF(OFFSET(J796,计算结果!B$18,0,1,1)&lt;0,MIN(OFFSET(D796,0,0,计算结果!B$18-1,1)),L795)),L795)</f>
        <v>3483.19</v>
      </c>
      <c r="M796" s="34">
        <f t="shared" ca="1" si="64"/>
        <v>4611.8342577376798</v>
      </c>
      <c r="N796" s="33" t="str">
        <f t="shared" ca="1" si="63"/>
        <v>卖</v>
      </c>
      <c r="O796" s="4" t="str">
        <f t="shared" ca="1" si="61"/>
        <v/>
      </c>
      <c r="P796" s="3">
        <f ca="1">IF(N795="买",E796/E795-1,0)-IF(O796=1,计算结果!B$17,0)</f>
        <v>0</v>
      </c>
      <c r="Q796" s="2">
        <f t="shared" ca="1" si="62"/>
        <v>4.7191244777637262</v>
      </c>
      <c r="R796" s="3">
        <f ca="1">1-Q796/MAX(Q$2:Q796)</f>
        <v>0.21300368310962703</v>
      </c>
    </row>
    <row r="797" spans="1:18" x14ac:dyDescent="0.15">
      <c r="A797" s="1">
        <v>39555</v>
      </c>
      <c r="B797">
        <v>3493.24</v>
      </c>
      <c r="C797">
        <v>3559.1</v>
      </c>
      <c r="D797" s="22">
        <v>3340.88</v>
      </c>
      <c r="E797" s="22">
        <v>3386.63</v>
      </c>
      <c r="F797" s="16">
        <v>46829953024</v>
      </c>
      <c r="G797" s="3">
        <f t="shared" si="60"/>
        <v>-3.0735370719114363E-2</v>
      </c>
      <c r="H797" s="3">
        <f>1-E797/MAX(E$2:E797)</f>
        <v>0.42376812087388549</v>
      </c>
      <c r="I797" s="44">
        <f>INT((ROW()-2)/计算结果!B$18+1)</f>
        <v>398</v>
      </c>
      <c r="J797" s="3">
        <f ca="1">IF(AND(I797=1,I797&lt;&gt;I796),0,IF(I797&gt;I796,OFFSET(E797,IF(SUM(OFFSET(I797,0,0,计算结果!B$18-1,1))/'000300'!I797=计算结果!B$18,计算结果!B$18-1,SUM(OFFSET(I797,0,0,计算结果!B$18,1))/'000300'!I797-1),0,1,1)/E796-1,J796))</f>
        <v>-5.4885161722434628E-2</v>
      </c>
      <c r="K797" s="34">
        <f ca="1">IF(I797=1,0.02,IF(I797&gt;I796,IF(AND(J797&gt;0,J796&gt;0,MAX(OFFSET(C797,0,0,计算结果!B$18-1,1))&gt;MAX(OFFSET('000300'!C796,0,0,-计算结果!B$18+1,1))),K796+0.02,IF(AND(J797&lt;0,J796&lt;0,MIN(OFFSET(C797,0,0,计算结果!B$18-1,1))&lt;MIN(OFFSET('000300'!C796,0,0,-计算结果!B$18+1,1))),K796+0.02,0.02)),K796))</f>
        <v>0.04</v>
      </c>
      <c r="L797" s="34">
        <f ca="1">IF(I797&lt;&gt;I796,IF(OFFSET(J797,计算结果!B$18,0,1,1)&gt;0,MAX(OFFSET(C797,0,0,计算结果!B$18-1,1)),IF(OFFSET(J797,计算结果!B$18,0,1,1)&lt;0,MIN(OFFSET(D797,0,0,计算结果!B$18-1,1)),L796)),L796)</f>
        <v>3483.19</v>
      </c>
      <c r="M797" s="34">
        <f t="shared" ca="1" si="64"/>
        <v>4611.8342577376798</v>
      </c>
      <c r="N797" s="33" t="str">
        <f t="shared" ca="1" si="63"/>
        <v>卖</v>
      </c>
      <c r="O797" s="4" t="str">
        <f t="shared" ca="1" si="61"/>
        <v/>
      </c>
      <c r="P797" s="3">
        <f ca="1">IF(N796="买",E797/E796-1,0)-IF(O797=1,计算结果!B$17,0)</f>
        <v>0</v>
      </c>
      <c r="Q797" s="2">
        <f t="shared" ca="1" si="62"/>
        <v>4.7191244777637262</v>
      </c>
      <c r="R797" s="3">
        <f ca="1">1-Q797/MAX(Q$2:Q797)</f>
        <v>0.21300368310962703</v>
      </c>
    </row>
    <row r="798" spans="1:18" x14ac:dyDescent="0.15">
      <c r="A798" s="1">
        <v>39556</v>
      </c>
      <c r="B798">
        <v>3356.56</v>
      </c>
      <c r="C798">
        <v>3390.55</v>
      </c>
      <c r="D798" s="22">
        <v>3248.53</v>
      </c>
      <c r="E798" s="22">
        <v>3272.5</v>
      </c>
      <c r="F798" s="16">
        <v>42184118272</v>
      </c>
      <c r="G798" s="3">
        <f t="shared" si="60"/>
        <v>-3.3700168013630072E-2</v>
      </c>
      <c r="H798" s="3">
        <f>1-E798/MAX(E$2:E798)</f>
        <v>0.44318723201524535</v>
      </c>
      <c r="I798" s="44">
        <f>INT((ROW()-2)/计算结果!B$18+1)</f>
        <v>399</v>
      </c>
      <c r="J798" s="3">
        <f ca="1">IF(AND(I798=1,I798&lt;&gt;I797),0,IF(I798&gt;I797,OFFSET(E798,IF(SUM(OFFSET(I798,0,0,计算结果!B$18-1,1))/'000300'!I798=计算结果!B$18,计算结果!B$18-1,SUM(OFFSET(I798,0,0,计算结果!B$18,1))/'000300'!I798-1),0,1,1)/E797-1,J797))</f>
        <v>-3.5161798011592582E-2</v>
      </c>
      <c r="K798" s="34">
        <f ca="1">IF(I798=1,0.02,IF(I798&gt;I797,IF(AND(J798&gt;0,J797&gt;0,MAX(OFFSET(C798,0,0,计算结果!B$18-1,1))&gt;MAX(OFFSET('000300'!C797,0,0,-计算结果!B$18+1,1))),K797+0.02,IF(AND(J798&lt;0,J797&lt;0,MIN(OFFSET(C798,0,0,计算结果!B$18-1,1))&lt;MIN(OFFSET('000300'!C797,0,0,-计算结果!B$18+1,1))),K797+0.02,0.02)),K797))</f>
        <v>0.06</v>
      </c>
      <c r="L798" s="34">
        <f ca="1">IF(I798&lt;&gt;I797,IF(OFFSET(J798,计算结果!B$18,0,1,1)&gt;0,MAX(OFFSET(C798,0,0,计算结果!B$18-1,1)),IF(OFFSET(J798,计算结果!B$18,0,1,1)&lt;0,MIN(OFFSET(D798,0,0,计算结果!B$18-1,1)),L797)),L797)</f>
        <v>3390.55</v>
      </c>
      <c r="M798" s="34">
        <f t="shared" ca="1" si="64"/>
        <v>4538.5572022734186</v>
      </c>
      <c r="N798" s="33" t="str">
        <f t="shared" ca="1" si="63"/>
        <v>卖</v>
      </c>
      <c r="O798" s="4" t="str">
        <f t="shared" ca="1" si="61"/>
        <v/>
      </c>
      <c r="P798" s="3">
        <f ca="1">IF(N797="买",E798/E797-1,0)-IF(O798=1,计算结果!B$17,0)</f>
        <v>0</v>
      </c>
      <c r="Q798" s="2">
        <f t="shared" ca="1" si="62"/>
        <v>4.7191244777637262</v>
      </c>
      <c r="R798" s="3">
        <f ca="1">1-Q798/MAX(Q$2:Q798)</f>
        <v>0.21300368310962703</v>
      </c>
    </row>
    <row r="799" spans="1:18" x14ac:dyDescent="0.15">
      <c r="A799" s="1">
        <v>39559</v>
      </c>
      <c r="B799">
        <v>3516.43</v>
      </c>
      <c r="C799">
        <v>3516.43</v>
      </c>
      <c r="D799" s="22">
        <v>3223.89</v>
      </c>
      <c r="E799" s="22">
        <v>3267.55</v>
      </c>
      <c r="F799" s="16">
        <v>64657686528</v>
      </c>
      <c r="G799" s="3">
        <f t="shared" si="60"/>
        <v>-1.5126050420167791E-3</v>
      </c>
      <c r="H799" s="3">
        <f>1-E799/MAX(E$2:E799)</f>
        <v>0.44402946981555835</v>
      </c>
      <c r="I799" s="44">
        <f>INT((ROW()-2)/计算结果!B$18+1)</f>
        <v>399</v>
      </c>
      <c r="J799" s="3">
        <f ca="1">IF(AND(I799=1,I799&lt;&gt;I798),0,IF(I799&gt;I798,OFFSET(E799,IF(SUM(OFFSET(I799,0,0,计算结果!B$18-1,1))/'000300'!I799=计算结果!B$18,计算结果!B$18-1,SUM(OFFSET(I799,0,0,计算结果!B$18,1))/'000300'!I799-1),0,1,1)/E798-1,J798))</f>
        <v>-3.5161798011592582E-2</v>
      </c>
      <c r="K799" s="34">
        <f ca="1">IF(I799=1,0.02,IF(I799&gt;I798,IF(AND(J799&gt;0,J798&gt;0,MAX(OFFSET(C799,0,0,计算结果!B$18-1,1))&gt;MAX(OFFSET('000300'!C798,0,0,-计算结果!B$18+1,1))),K798+0.02,IF(AND(J799&lt;0,J798&lt;0,MIN(OFFSET(C799,0,0,计算结果!B$18-1,1))&lt;MIN(OFFSET('000300'!C798,0,0,-计算结果!B$18+1,1))),K798+0.02,0.02)),K798))</f>
        <v>0.06</v>
      </c>
      <c r="L799" s="34">
        <f ca="1">IF(I799&lt;&gt;I798,IF(OFFSET(J799,计算结果!B$18,0,1,1)&gt;0,MAX(OFFSET(C799,0,0,计算结果!B$18-1,1)),IF(OFFSET(J799,计算结果!B$18,0,1,1)&lt;0,MIN(OFFSET(D799,0,0,计算结果!B$18-1,1)),L798)),L798)</f>
        <v>3390.55</v>
      </c>
      <c r="M799" s="34">
        <f t="shared" ca="1" si="64"/>
        <v>4538.5572022734186</v>
      </c>
      <c r="N799" s="33" t="str">
        <f t="shared" ca="1" si="63"/>
        <v>卖</v>
      </c>
      <c r="O799" s="4" t="str">
        <f t="shared" ca="1" si="61"/>
        <v/>
      </c>
      <c r="P799" s="3">
        <f ca="1">IF(N798="买",E799/E798-1,0)-IF(O799=1,计算结果!B$17,0)</f>
        <v>0</v>
      </c>
      <c r="Q799" s="2">
        <f t="shared" ca="1" si="62"/>
        <v>4.7191244777637262</v>
      </c>
      <c r="R799" s="3">
        <f ca="1">1-Q799/MAX(Q$2:Q799)</f>
        <v>0.21300368310962703</v>
      </c>
    </row>
    <row r="800" spans="1:18" x14ac:dyDescent="0.15">
      <c r="A800" s="1">
        <v>39560</v>
      </c>
      <c r="B800">
        <v>3207.88</v>
      </c>
      <c r="C800">
        <v>3301.55</v>
      </c>
      <c r="D800" s="22">
        <v>3122.39</v>
      </c>
      <c r="E800" s="22">
        <v>3296.28</v>
      </c>
      <c r="F800" s="16">
        <v>47706443776</v>
      </c>
      <c r="G800" s="3">
        <f t="shared" si="60"/>
        <v>8.7925203898946425E-3</v>
      </c>
      <c r="H800" s="3">
        <f>1-E800/MAX(E$2:E800)</f>
        <v>0.43914108759273118</v>
      </c>
      <c r="I800" s="44">
        <f>INT((ROW()-2)/计算结果!B$18+1)</f>
        <v>400</v>
      </c>
      <c r="J800" s="3">
        <f ca="1">IF(AND(I800=1,I800&lt;&gt;I799),0,IF(I800&gt;I799,OFFSET(E800,IF(SUM(OFFSET(I800,0,0,计算结果!B$18-1,1))/'000300'!I800=计算结果!B$18,计算结果!B$18-1,SUM(OFFSET(I800,0,0,计算结果!B$18,1))/'000300'!I800-1),0,1,1)/E799-1,J799))</f>
        <v>5.6978470107572843E-2</v>
      </c>
      <c r="K800" s="34">
        <f ca="1">IF(I800=1,0.02,IF(I800&gt;I799,IF(AND(J800&gt;0,J799&gt;0,MAX(OFFSET(C800,0,0,计算结果!B$18-1,1))&gt;MAX(OFFSET('000300'!C799,0,0,-计算结果!B$18+1,1))),K799+0.02,IF(AND(J800&lt;0,J799&lt;0,MIN(OFFSET(C800,0,0,计算结果!B$18-1,1))&lt;MIN(OFFSET('000300'!C799,0,0,-计算结果!B$18+1,1))),K799+0.02,0.02)),K799))</f>
        <v>0.02</v>
      </c>
      <c r="L800" s="34">
        <f ca="1">IF(I800&lt;&gt;I799,IF(OFFSET(J800,计算结果!B$18,0,1,1)&gt;0,MAX(OFFSET(C800,0,0,计算结果!B$18-1,1)),IF(OFFSET(J800,计算结果!B$18,0,1,1)&lt;0,MIN(OFFSET(D800,0,0,计算结果!B$18-1,1)),L799)),L799)</f>
        <v>3301.55</v>
      </c>
      <c r="M800" s="34">
        <f t="shared" ca="1" si="64"/>
        <v>4513.8170582279499</v>
      </c>
      <c r="N800" s="33" t="str">
        <f t="shared" ca="1" si="63"/>
        <v>卖</v>
      </c>
      <c r="O800" s="4" t="str">
        <f t="shared" ca="1" si="61"/>
        <v/>
      </c>
      <c r="P800" s="3">
        <f ca="1">IF(N799="买",E800/E799-1,0)-IF(O800=1,计算结果!B$17,0)</f>
        <v>0</v>
      </c>
      <c r="Q800" s="2">
        <f t="shared" ca="1" si="62"/>
        <v>4.7191244777637262</v>
      </c>
      <c r="R800" s="3">
        <f ca="1">1-Q800/MAX(Q$2:Q800)</f>
        <v>0.21300368310962703</v>
      </c>
    </row>
    <row r="801" spans="1:18" x14ac:dyDescent="0.15">
      <c r="A801" s="1">
        <v>39561</v>
      </c>
      <c r="B801">
        <v>3267.36</v>
      </c>
      <c r="C801">
        <v>3467.43</v>
      </c>
      <c r="D801" s="22">
        <v>3245.3</v>
      </c>
      <c r="E801" s="22">
        <v>3453.73</v>
      </c>
      <c r="F801" s="16">
        <v>67718615040</v>
      </c>
      <c r="G801" s="3">
        <f t="shared" si="60"/>
        <v>4.7765966483429789E-2</v>
      </c>
      <c r="H801" s="3">
        <f>1-E801/MAX(E$2:E801)</f>
        <v>0.41235111958075277</v>
      </c>
      <c r="I801" s="44">
        <f>INT((ROW()-2)/计算结果!B$18+1)</f>
        <v>400</v>
      </c>
      <c r="J801" s="3">
        <f ca="1">IF(AND(I801=1,I801&lt;&gt;I800),0,IF(I801&gt;I800,OFFSET(E801,IF(SUM(OFFSET(I801,0,0,计算结果!B$18-1,1))/'000300'!I801=计算结果!B$18,计算结果!B$18-1,SUM(OFFSET(I801,0,0,计算结果!B$18,1))/'000300'!I801-1),0,1,1)/E800-1,J800))</f>
        <v>5.6978470107572843E-2</v>
      </c>
      <c r="K801" s="34">
        <f ca="1">IF(I801=1,0.02,IF(I801&gt;I800,IF(AND(J801&gt;0,J800&gt;0,MAX(OFFSET(C801,0,0,计算结果!B$18-1,1))&gt;MAX(OFFSET('000300'!C800,0,0,-计算结果!B$18+1,1))),K800+0.02,IF(AND(J801&lt;0,J800&lt;0,MIN(OFFSET(C801,0,0,计算结果!B$18-1,1))&lt;MIN(OFFSET('000300'!C800,0,0,-计算结果!B$18+1,1))),K800+0.02,0.02)),K800))</f>
        <v>0.02</v>
      </c>
      <c r="L801" s="34">
        <f ca="1">IF(I801&lt;&gt;I800,IF(OFFSET(J801,计算结果!B$18,0,1,1)&gt;0,MAX(OFFSET(C801,0,0,计算结果!B$18-1,1)),IF(OFFSET(J801,计算结果!B$18,0,1,1)&lt;0,MIN(OFFSET(D801,0,0,计算结果!B$18-1,1)),L800)),L800)</f>
        <v>3301.55</v>
      </c>
      <c r="M801" s="34">
        <f t="shared" ca="1" si="64"/>
        <v>4513.8170582279499</v>
      </c>
      <c r="N801" s="33" t="str">
        <f t="shared" ca="1" si="63"/>
        <v>卖</v>
      </c>
      <c r="O801" s="4" t="str">
        <f t="shared" ca="1" si="61"/>
        <v/>
      </c>
      <c r="P801" s="3">
        <f ca="1">IF(N800="买",E801/E800-1,0)-IF(O801=1,计算结果!B$17,0)</f>
        <v>0</v>
      </c>
      <c r="Q801" s="2">
        <f t="shared" ca="1" si="62"/>
        <v>4.7191244777637262</v>
      </c>
      <c r="R801" s="3">
        <f ca="1">1-Q801/MAX(Q$2:Q801)</f>
        <v>0.21300368310962703</v>
      </c>
    </row>
    <row r="802" spans="1:18" x14ac:dyDescent="0.15">
      <c r="A802" s="1">
        <v>39562</v>
      </c>
      <c r="B802">
        <v>3739.32</v>
      </c>
      <c r="C802">
        <v>3781.48</v>
      </c>
      <c r="D802" s="22">
        <v>3659.73</v>
      </c>
      <c r="E802" s="22">
        <v>3774.5</v>
      </c>
      <c r="F802" s="16">
        <v>149394571264</v>
      </c>
      <c r="G802" s="3">
        <f t="shared" si="60"/>
        <v>9.2876397402228861E-2</v>
      </c>
      <c r="H802" s="3">
        <f>1-E802/MAX(E$2:E802)</f>
        <v>0.35777240862995985</v>
      </c>
      <c r="I802" s="44">
        <f>INT((ROW()-2)/计算结果!B$18+1)</f>
        <v>401</v>
      </c>
      <c r="J802" s="3">
        <f ca="1">IF(AND(I802=1,I802&lt;&gt;I801),0,IF(I802&gt;I801,OFFSET(E802,IF(SUM(OFFSET(I802,0,0,计算结果!B$18-1,1))/'000300'!I802=计算结果!B$18,计算结果!B$18-1,SUM(OFFSET(I802,0,0,计算结果!B$18,1))/'000300'!I802-1),0,1,1)/E801-1,J801))</f>
        <v>0.10114861323844071</v>
      </c>
      <c r="K802" s="34">
        <f ca="1">IF(I802=1,0.02,IF(I802&gt;I801,IF(AND(J802&gt;0,J801&gt;0,MAX(OFFSET(C802,0,0,计算结果!B$18-1,1))&gt;MAX(OFFSET('000300'!C801,0,0,-计算结果!B$18+1,1))),K801+0.02,IF(AND(J802&lt;0,J801&lt;0,MIN(OFFSET(C802,0,0,计算结果!B$18-1,1))&lt;MIN(OFFSET('000300'!C801,0,0,-计算结果!B$18+1,1))),K801+0.02,0.02)),K801))</f>
        <v>0.04</v>
      </c>
      <c r="L802" s="34">
        <f ca="1">IF(I802&lt;&gt;I801,IF(OFFSET(J802,计算结果!B$18,0,1,1)&gt;0,MAX(OFFSET(C802,0,0,计算结果!B$18-1,1)),IF(OFFSET(J802,计算结果!B$18,0,1,1)&lt;0,MIN(OFFSET(D802,0,0,计算结果!B$18-1,1)),L801)),L801)</f>
        <v>3659.73</v>
      </c>
      <c r="M802" s="34">
        <f t="shared" ca="1" si="64"/>
        <v>4479.6535758988321</v>
      </c>
      <c r="N802" s="33" t="str">
        <f t="shared" ca="1" si="63"/>
        <v>卖</v>
      </c>
      <c r="O802" s="4" t="str">
        <f t="shared" ca="1" si="61"/>
        <v/>
      </c>
      <c r="P802" s="3">
        <f ca="1">IF(N801="买",E802/E801-1,0)-IF(O802=1,计算结果!B$17,0)</f>
        <v>0</v>
      </c>
      <c r="Q802" s="2">
        <f t="shared" ca="1" si="62"/>
        <v>4.7191244777637262</v>
      </c>
      <c r="R802" s="3">
        <f ca="1">1-Q802/MAX(Q$2:Q802)</f>
        <v>0.21300368310962703</v>
      </c>
    </row>
    <row r="803" spans="1:18" x14ac:dyDescent="0.15">
      <c r="A803" s="1">
        <v>39563</v>
      </c>
      <c r="B803">
        <v>3781.91</v>
      </c>
      <c r="C803">
        <v>3915.84</v>
      </c>
      <c r="D803" s="22">
        <v>3737.98</v>
      </c>
      <c r="E803" s="22">
        <v>3803.07</v>
      </c>
      <c r="F803" s="16">
        <v>147098320896</v>
      </c>
      <c r="G803" s="3">
        <f t="shared" si="60"/>
        <v>7.5692144654921911E-3</v>
      </c>
      <c r="H803" s="3">
        <f>1-E803/MAX(E$2:E803)</f>
        <v>0.35291125025522352</v>
      </c>
      <c r="I803" s="44">
        <f>INT((ROW()-2)/计算结果!B$18+1)</f>
        <v>401</v>
      </c>
      <c r="J803" s="3">
        <f ca="1">IF(AND(I803=1,I803&lt;&gt;I802),0,IF(I803&gt;I802,OFFSET(E803,IF(SUM(OFFSET(I803,0,0,计算结果!B$18-1,1))/'000300'!I803=计算结果!B$18,计算结果!B$18-1,SUM(OFFSET(I803,0,0,计算结果!B$18,1))/'000300'!I803-1),0,1,1)/E802-1,J802))</f>
        <v>0.10114861323844071</v>
      </c>
      <c r="K803" s="34">
        <f ca="1">IF(I803=1,0.02,IF(I803&gt;I802,IF(AND(J803&gt;0,J802&gt;0,MAX(OFFSET(C803,0,0,计算结果!B$18-1,1))&gt;MAX(OFFSET('000300'!C802,0,0,-计算结果!B$18+1,1))),K802+0.02,IF(AND(J803&lt;0,J802&lt;0,MIN(OFFSET(C803,0,0,计算结果!B$18-1,1))&lt;MIN(OFFSET('000300'!C802,0,0,-计算结果!B$18+1,1))),K802+0.02,0.02)),K802))</f>
        <v>0.04</v>
      </c>
      <c r="L803" s="34">
        <f ca="1">IF(I803&lt;&gt;I802,IF(OFFSET(J803,计算结果!B$18,0,1,1)&gt;0,MAX(OFFSET(C803,0,0,计算结果!B$18-1,1)),IF(OFFSET(J803,计算结果!B$18,0,1,1)&lt;0,MIN(OFFSET(D803,0,0,计算结果!B$18-1,1)),L802)),L802)</f>
        <v>3659.73</v>
      </c>
      <c r="M803" s="34">
        <f t="shared" ca="1" si="64"/>
        <v>4479.6535758988321</v>
      </c>
      <c r="N803" s="33" t="str">
        <f t="shared" ca="1" si="63"/>
        <v>卖</v>
      </c>
      <c r="O803" s="4" t="str">
        <f t="shared" ca="1" si="61"/>
        <v/>
      </c>
      <c r="P803" s="3">
        <f ca="1">IF(N802="买",E803/E802-1,0)-IF(O803=1,计算结果!B$17,0)</f>
        <v>0</v>
      </c>
      <c r="Q803" s="2">
        <f t="shared" ca="1" si="62"/>
        <v>4.7191244777637262</v>
      </c>
      <c r="R803" s="3">
        <f ca="1">1-Q803/MAX(Q$2:Q803)</f>
        <v>0.21300368310962703</v>
      </c>
    </row>
    <row r="804" spans="1:18" x14ac:dyDescent="0.15">
      <c r="A804" s="1">
        <v>39566</v>
      </c>
      <c r="B804">
        <v>3740.95</v>
      </c>
      <c r="C804">
        <v>3791.77</v>
      </c>
      <c r="D804" s="22">
        <v>3711.19</v>
      </c>
      <c r="E804" s="22">
        <v>3729.15</v>
      </c>
      <c r="F804" s="16">
        <v>85070651392</v>
      </c>
      <c r="G804" s="3">
        <f t="shared" si="60"/>
        <v>-1.9436928586641811E-2</v>
      </c>
      <c r="H804" s="3">
        <f>1-E804/MAX(E$2:E804)</f>
        <v>0.3654886680732321</v>
      </c>
      <c r="I804" s="44">
        <f>INT((ROW()-2)/计算结果!B$18+1)</f>
        <v>402</v>
      </c>
      <c r="J804" s="3">
        <f ca="1">IF(AND(I804=1,I804&lt;&gt;I803),0,IF(I804&gt;I803,OFFSET(E804,IF(SUM(OFFSET(I804,0,0,计算结果!B$18-1,1))/'000300'!I804=计算结果!B$18,计算结果!B$18-1,SUM(OFFSET(I804,0,0,计算结果!B$18,1))/'000300'!I804-1),0,1,1)/E803-1,J803))</f>
        <v>-6.8707649346448907E-3</v>
      </c>
      <c r="K804" s="34">
        <f ca="1">IF(I804=1,0.02,IF(I804&gt;I803,IF(AND(J804&gt;0,J803&gt;0,MAX(OFFSET(C804,0,0,计算结果!B$18-1,1))&gt;MAX(OFFSET('000300'!C803,0,0,-计算结果!B$18+1,1))),K803+0.02,IF(AND(J804&lt;0,J803&lt;0,MIN(OFFSET(C804,0,0,计算结果!B$18-1,1))&lt;MIN(OFFSET('000300'!C803,0,0,-计算结果!B$18+1,1))),K803+0.02,0.02)),K803))</f>
        <v>0.02</v>
      </c>
      <c r="L804" s="34">
        <f ca="1">IF(I804&lt;&gt;I803,IF(OFFSET(J804,计算结果!B$18,0,1,1)&gt;0,MAX(OFFSET(C804,0,0,计算结果!B$18-1,1)),IF(OFFSET(J804,计算结果!B$18,0,1,1)&lt;0,MIN(OFFSET(D804,0,0,计算结果!B$18-1,1)),L803)),L803)</f>
        <v>3791.77</v>
      </c>
      <c r="M804" s="34">
        <f t="shared" ca="1" si="64"/>
        <v>4465.8959043808554</v>
      </c>
      <c r="N804" s="33" t="str">
        <f t="shared" ca="1" si="63"/>
        <v>卖</v>
      </c>
      <c r="O804" s="4" t="str">
        <f t="shared" ca="1" si="61"/>
        <v/>
      </c>
      <c r="P804" s="3">
        <f ca="1">IF(N803="买",E804/E803-1,0)-IF(O804=1,计算结果!B$17,0)</f>
        <v>0</v>
      </c>
      <c r="Q804" s="2">
        <f t="shared" ca="1" si="62"/>
        <v>4.7191244777637262</v>
      </c>
      <c r="R804" s="3">
        <f ca="1">1-Q804/MAX(Q$2:Q804)</f>
        <v>0.21300368310962703</v>
      </c>
    </row>
    <row r="805" spans="1:18" x14ac:dyDescent="0.15">
      <c r="A805" s="1">
        <v>39567</v>
      </c>
      <c r="B805">
        <v>3704.93</v>
      </c>
      <c r="C805">
        <v>3797.53</v>
      </c>
      <c r="D805" s="22">
        <v>3702.02</v>
      </c>
      <c r="E805" s="22">
        <v>3776.94</v>
      </c>
      <c r="F805" s="16">
        <v>78895824896</v>
      </c>
      <c r="G805" s="3">
        <f t="shared" si="60"/>
        <v>1.2815252805599142E-2</v>
      </c>
      <c r="H805" s="3">
        <f>1-E805/MAX(E$2:E805)</f>
        <v>0.35735724494657317</v>
      </c>
      <c r="I805" s="44">
        <f>INT((ROW()-2)/计算结果!B$18+1)</f>
        <v>402</v>
      </c>
      <c r="J805" s="3">
        <f ca="1">IF(AND(I805=1,I805&lt;&gt;I804),0,IF(I805&gt;I804,OFFSET(E805,IF(SUM(OFFSET(I805,0,0,计算结果!B$18-1,1))/'000300'!I805=计算结果!B$18,计算结果!B$18-1,SUM(OFFSET(I805,0,0,计算结果!B$18,1))/'000300'!I805-1),0,1,1)/E804-1,J804))</f>
        <v>-6.8707649346448907E-3</v>
      </c>
      <c r="K805" s="34">
        <f ca="1">IF(I805=1,0.02,IF(I805&gt;I804,IF(AND(J805&gt;0,J804&gt;0,MAX(OFFSET(C805,0,0,计算结果!B$18-1,1))&gt;MAX(OFFSET('000300'!C804,0,0,-计算结果!B$18+1,1))),K804+0.02,IF(AND(J805&lt;0,J804&lt;0,MIN(OFFSET(C805,0,0,计算结果!B$18-1,1))&lt;MIN(OFFSET('000300'!C804,0,0,-计算结果!B$18+1,1))),K804+0.02,0.02)),K804))</f>
        <v>0.02</v>
      </c>
      <c r="L805" s="34">
        <f ca="1">IF(I805&lt;&gt;I804,IF(OFFSET(J805,计算结果!B$18,0,1,1)&gt;0,MAX(OFFSET(C805,0,0,计算结果!B$18-1,1)),IF(OFFSET(J805,计算结果!B$18,0,1,1)&lt;0,MIN(OFFSET(D805,0,0,计算结果!B$18-1,1)),L804)),L804)</f>
        <v>3791.77</v>
      </c>
      <c r="M805" s="34">
        <f t="shared" ca="1" si="64"/>
        <v>4465.8959043808554</v>
      </c>
      <c r="N805" s="33" t="str">
        <f t="shared" ca="1" si="63"/>
        <v>卖</v>
      </c>
      <c r="O805" s="4" t="str">
        <f t="shared" ca="1" si="61"/>
        <v/>
      </c>
      <c r="P805" s="3">
        <f ca="1">IF(N804="买",E805/E804-1,0)-IF(O805=1,计算结果!B$17,0)</f>
        <v>0</v>
      </c>
      <c r="Q805" s="2">
        <f t="shared" ca="1" si="62"/>
        <v>4.7191244777637262</v>
      </c>
      <c r="R805" s="3">
        <f ca="1">1-Q805/MAX(Q$2:Q805)</f>
        <v>0.21300368310962703</v>
      </c>
    </row>
    <row r="806" spans="1:18" x14ac:dyDescent="0.15">
      <c r="A806" s="1">
        <v>39568</v>
      </c>
      <c r="B806">
        <v>3793.85</v>
      </c>
      <c r="C806">
        <v>3970.57</v>
      </c>
      <c r="D806" s="22">
        <v>3793.85</v>
      </c>
      <c r="E806" s="22">
        <v>3959.12</v>
      </c>
      <c r="F806" s="16">
        <v>122637221888</v>
      </c>
      <c r="G806" s="3">
        <f t="shared" si="60"/>
        <v>4.8234814426493466E-2</v>
      </c>
      <c r="H806" s="3">
        <f>1-E806/MAX(E$2:E806)</f>
        <v>0.32635949091404071</v>
      </c>
      <c r="I806" s="44">
        <f>INT((ROW()-2)/计算结果!B$18+1)</f>
        <v>403</v>
      </c>
      <c r="J806" s="3">
        <f ca="1">IF(AND(I806=1,I806&lt;&gt;I805),0,IF(I806&gt;I805,OFFSET(E806,IF(SUM(OFFSET(I806,0,0,计算结果!B$18-1,1))/'000300'!I806=计算结果!B$18,计算结果!B$18-1,SUM(OFFSET(I806,0,0,计算结果!B$18,1))/'000300'!I806-1),0,1,1)/E805-1,J805))</f>
        <v>7.3826960449464352E-2</v>
      </c>
      <c r="K806" s="34">
        <f ca="1">IF(I806=1,0.02,IF(I806&gt;I805,IF(AND(J806&gt;0,J805&gt;0,MAX(OFFSET(C806,0,0,计算结果!B$18-1,1))&gt;MAX(OFFSET('000300'!C805,0,0,-计算结果!B$18+1,1))),K805+0.02,IF(AND(J806&lt;0,J805&lt;0,MIN(OFFSET(C806,0,0,计算结果!B$18-1,1))&lt;MIN(OFFSET('000300'!C805,0,0,-计算结果!B$18+1,1))),K805+0.02,0.02)),K805))</f>
        <v>0.02</v>
      </c>
      <c r="L806" s="34">
        <f ca="1">IF(I806&lt;&gt;I805,IF(OFFSET(J806,计算结果!B$18,0,1,1)&gt;0,MAX(OFFSET(C806,0,0,计算结果!B$18-1,1)),IF(OFFSET(J806,计算结果!B$18,0,1,1)&lt;0,MIN(OFFSET(D806,0,0,计算结果!B$18-1,1)),L805)),L805)</f>
        <v>3793.85</v>
      </c>
      <c r="M806" s="34">
        <f t="shared" ca="1" si="64"/>
        <v>4452.4549862932381</v>
      </c>
      <c r="N806" s="33" t="str">
        <f t="shared" ca="1" si="63"/>
        <v>卖</v>
      </c>
      <c r="O806" s="4" t="str">
        <f t="shared" ca="1" si="61"/>
        <v/>
      </c>
      <c r="P806" s="3">
        <f ca="1">IF(N805="买",E806/E805-1,0)-IF(O806=1,计算结果!B$17,0)</f>
        <v>0</v>
      </c>
      <c r="Q806" s="2">
        <f t="shared" ca="1" si="62"/>
        <v>4.7191244777637262</v>
      </c>
      <c r="R806" s="3">
        <f ca="1">1-Q806/MAX(Q$2:Q806)</f>
        <v>0.21300368310962703</v>
      </c>
    </row>
    <row r="807" spans="1:18" x14ac:dyDescent="0.15">
      <c r="A807" s="1">
        <v>39573</v>
      </c>
      <c r="B807">
        <v>4015.21</v>
      </c>
      <c r="C807">
        <v>4061.47</v>
      </c>
      <c r="D807" s="22">
        <v>3972.56</v>
      </c>
      <c r="E807" s="22">
        <v>4055.78</v>
      </c>
      <c r="F807" s="16">
        <v>111004385280</v>
      </c>
      <c r="G807" s="3">
        <f t="shared" si="60"/>
        <v>2.4414516357170291E-2</v>
      </c>
      <c r="H807" s="3">
        <f>1-E807/MAX(E$2:E807)</f>
        <v>0.30991288368610903</v>
      </c>
      <c r="I807" s="44">
        <f>INT((ROW()-2)/计算结果!B$18+1)</f>
        <v>403</v>
      </c>
      <c r="J807" s="3">
        <f ca="1">IF(AND(I807=1,I807&lt;&gt;I806),0,IF(I807&gt;I806,OFFSET(E807,IF(SUM(OFFSET(I807,0,0,计算结果!B$18-1,1))/'000300'!I807=计算结果!B$18,计算结果!B$18-1,SUM(OFFSET(I807,0,0,计算结果!B$18,1))/'000300'!I807-1),0,1,1)/E806-1,J806))</f>
        <v>7.3826960449464352E-2</v>
      </c>
      <c r="K807" s="34">
        <f ca="1">IF(I807=1,0.02,IF(I807&gt;I806,IF(AND(J807&gt;0,J806&gt;0,MAX(OFFSET(C807,0,0,计算结果!B$18-1,1))&gt;MAX(OFFSET('000300'!C806,0,0,-计算结果!B$18+1,1))),K806+0.02,IF(AND(J807&lt;0,J806&lt;0,MIN(OFFSET(C807,0,0,计算结果!B$18-1,1))&lt;MIN(OFFSET('000300'!C806,0,0,-计算结果!B$18+1,1))),K806+0.02,0.02)),K806))</f>
        <v>0.02</v>
      </c>
      <c r="L807" s="34">
        <f ca="1">IF(I807&lt;&gt;I806,IF(OFFSET(J807,计算结果!B$18,0,1,1)&gt;0,MAX(OFFSET(C807,0,0,计算结果!B$18-1,1)),IF(OFFSET(J807,计算结果!B$18,0,1,1)&lt;0,MIN(OFFSET(D807,0,0,计算结果!B$18-1,1)),L806)),L806)</f>
        <v>3793.85</v>
      </c>
      <c r="M807" s="34">
        <f t="shared" ca="1" si="64"/>
        <v>4452.4549862932381</v>
      </c>
      <c r="N807" s="33" t="str">
        <f t="shared" ca="1" si="63"/>
        <v>卖</v>
      </c>
      <c r="O807" s="4" t="str">
        <f t="shared" ca="1" si="61"/>
        <v/>
      </c>
      <c r="P807" s="3">
        <f ca="1">IF(N806="买",E807/E806-1,0)-IF(O807=1,计算结果!B$17,0)</f>
        <v>0</v>
      </c>
      <c r="Q807" s="2">
        <f t="shared" ca="1" si="62"/>
        <v>4.7191244777637262</v>
      </c>
      <c r="R807" s="3">
        <f ca="1">1-Q807/MAX(Q$2:Q807)</f>
        <v>0.21300368310962703</v>
      </c>
    </row>
    <row r="808" spans="1:18" x14ac:dyDescent="0.15">
      <c r="A808" s="1">
        <v>39574</v>
      </c>
      <c r="B808">
        <v>4021.07</v>
      </c>
      <c r="C808">
        <v>4075.57</v>
      </c>
      <c r="D808" s="22">
        <v>3961.34</v>
      </c>
      <c r="E808" s="22">
        <v>4010.89</v>
      </c>
      <c r="F808" s="16">
        <v>106198409216</v>
      </c>
      <c r="G808" s="3">
        <f t="shared" si="60"/>
        <v>-1.1068154584321754E-2</v>
      </c>
      <c r="H808" s="3">
        <f>1-E808/MAX(E$2:E808)</f>
        <v>0.31755087456611997</v>
      </c>
      <c r="I808" s="44">
        <f>INT((ROW()-2)/计算结果!B$18+1)</f>
        <v>404</v>
      </c>
      <c r="J808" s="3">
        <f ca="1">IF(AND(I808=1,I808&lt;&gt;I807),0,IF(I808&gt;I807,OFFSET(E808,IF(SUM(OFFSET(I808,0,0,计算结果!B$18-1,1))/'000300'!I808=计算结果!B$18,计算结果!B$18-1,SUM(OFFSET(I808,0,0,计算结果!B$18,1))/'000300'!I808-1),0,1,1)/E807-1,J807))</f>
        <v>-5.7808855509914214E-2</v>
      </c>
      <c r="K808" s="34">
        <f ca="1">IF(I808=1,0.02,IF(I808&gt;I807,IF(AND(J808&gt;0,J807&gt;0,MAX(OFFSET(C808,0,0,计算结果!B$18-1,1))&gt;MAX(OFFSET('000300'!C807,0,0,-计算结果!B$18+1,1))),K807+0.02,IF(AND(J808&lt;0,J807&lt;0,MIN(OFFSET(C808,0,0,计算结果!B$18-1,1))&lt;MIN(OFFSET('000300'!C807,0,0,-计算结果!B$18+1,1))),K807+0.02,0.02)),K807))</f>
        <v>0.02</v>
      </c>
      <c r="L808" s="34">
        <f ca="1">IF(I808&lt;&gt;I807,IF(OFFSET(J808,计算结果!B$18,0,1,1)&gt;0,MAX(OFFSET(C808,0,0,计算结果!B$18-1,1)),IF(OFFSET(J808,计算结果!B$18,0,1,1)&lt;0,MIN(OFFSET(D808,0,0,计算结果!B$18-1,1)),L807)),L807)</f>
        <v>4075.57</v>
      </c>
      <c r="M808" s="34">
        <f t="shared" ca="1" si="64"/>
        <v>4444.9172865673736</v>
      </c>
      <c r="N808" s="33" t="str">
        <f t="shared" ca="1" si="63"/>
        <v>卖</v>
      </c>
      <c r="O808" s="4" t="str">
        <f t="shared" ca="1" si="61"/>
        <v/>
      </c>
      <c r="P808" s="3">
        <f ca="1">IF(N807="买",E808/E807-1,0)-IF(O808=1,计算结果!B$17,0)</f>
        <v>0</v>
      </c>
      <c r="Q808" s="2">
        <f t="shared" ca="1" si="62"/>
        <v>4.7191244777637262</v>
      </c>
      <c r="R808" s="3">
        <f ca="1">1-Q808/MAX(Q$2:Q808)</f>
        <v>0.21300368310962703</v>
      </c>
    </row>
    <row r="809" spans="1:18" x14ac:dyDescent="0.15">
      <c r="A809" s="1">
        <v>39575</v>
      </c>
      <c r="B809">
        <v>3986.13</v>
      </c>
      <c r="C809">
        <v>4042.41</v>
      </c>
      <c r="D809" s="22">
        <v>3821.11</v>
      </c>
      <c r="E809" s="22">
        <v>3821.32</v>
      </c>
      <c r="F809" s="16">
        <v>98465316864</v>
      </c>
      <c r="G809" s="3">
        <f t="shared" si="60"/>
        <v>-4.726382423851061E-2</v>
      </c>
      <c r="H809" s="3">
        <f>1-E809/MAX(E$2:E809)</f>
        <v>0.34980603008235212</v>
      </c>
      <c r="I809" s="44">
        <f>INT((ROW()-2)/计算结果!B$18+1)</f>
        <v>404</v>
      </c>
      <c r="J809" s="3">
        <f ca="1">IF(AND(I809=1,I809&lt;&gt;I808),0,IF(I809&gt;I808,OFFSET(E809,IF(SUM(OFFSET(I809,0,0,计算结果!B$18-1,1))/'000300'!I809=计算结果!B$18,计算结果!B$18-1,SUM(OFFSET(I809,0,0,计算结果!B$18,1))/'000300'!I809-1),0,1,1)/E808-1,J808))</f>
        <v>-5.7808855509914214E-2</v>
      </c>
      <c r="K809" s="34">
        <f ca="1">IF(I809=1,0.02,IF(I809&gt;I808,IF(AND(J809&gt;0,J808&gt;0,MAX(OFFSET(C809,0,0,计算结果!B$18-1,1))&gt;MAX(OFFSET('000300'!C808,0,0,-计算结果!B$18+1,1))),K808+0.02,IF(AND(J809&lt;0,J808&lt;0,MIN(OFFSET(C809,0,0,计算结果!B$18-1,1))&lt;MIN(OFFSET('000300'!C808,0,0,-计算结果!B$18+1,1))),K808+0.02,0.02)),K808))</f>
        <v>0.02</v>
      </c>
      <c r="L809" s="34">
        <f ca="1">IF(I809&lt;&gt;I808,IF(OFFSET(J809,计算结果!B$18,0,1,1)&gt;0,MAX(OFFSET(C809,0,0,计算结果!B$18-1,1)),IF(OFFSET(J809,计算结果!B$18,0,1,1)&lt;0,MIN(OFFSET(D809,0,0,计算结果!B$18-1,1)),L808)),L808)</f>
        <v>4075.57</v>
      </c>
      <c r="M809" s="34">
        <f t="shared" ca="1" si="64"/>
        <v>4444.9172865673736</v>
      </c>
      <c r="N809" s="33" t="str">
        <f t="shared" ca="1" si="63"/>
        <v>卖</v>
      </c>
      <c r="O809" s="4" t="str">
        <f t="shared" ca="1" si="61"/>
        <v/>
      </c>
      <c r="P809" s="3">
        <f ca="1">IF(N808="买",E809/E808-1,0)-IF(O809=1,计算结果!B$17,0)</f>
        <v>0</v>
      </c>
      <c r="Q809" s="2">
        <f t="shared" ca="1" si="62"/>
        <v>4.7191244777637262</v>
      </c>
      <c r="R809" s="3">
        <f ca="1">1-Q809/MAX(Q$2:Q809)</f>
        <v>0.21300368310962703</v>
      </c>
    </row>
    <row r="810" spans="1:18" x14ac:dyDescent="0.15">
      <c r="A810" s="1">
        <v>39576</v>
      </c>
      <c r="B810">
        <v>3774.04</v>
      </c>
      <c r="C810">
        <v>3926</v>
      </c>
      <c r="D810" s="22">
        <v>3761.28</v>
      </c>
      <c r="E810" s="22">
        <v>3925.04</v>
      </c>
      <c r="F810" s="16">
        <v>77839106048</v>
      </c>
      <c r="G810" s="3">
        <f t="shared" si="60"/>
        <v>2.71424533930682E-2</v>
      </c>
      <c r="H810" s="3">
        <f>1-E810/MAX(E$2:E810)</f>
        <v>0.33215817055740826</v>
      </c>
      <c r="I810" s="44">
        <f>INT((ROW()-2)/计算结果!B$18+1)</f>
        <v>405</v>
      </c>
      <c r="J810" s="3">
        <f ca="1">IF(AND(I810=1,I810&lt;&gt;I809),0,IF(I810&gt;I809,OFFSET(E810,IF(SUM(OFFSET(I810,0,0,计算结果!B$18-1,1))/'000300'!I810=计算结果!B$18,计算结果!B$18-1,SUM(OFFSET(I810,0,0,计算结果!B$18,1))/'000300'!I810-1),0,1,1)/E809-1,J809))</f>
        <v>1.5073325447751085E-2</v>
      </c>
      <c r="K810" s="34">
        <f ca="1">IF(I810=1,0.02,IF(I810&gt;I809,IF(AND(J810&gt;0,J809&gt;0,MAX(OFFSET(C810,0,0,计算结果!B$18-1,1))&gt;MAX(OFFSET('000300'!C809,0,0,-计算结果!B$18+1,1))),K809+0.02,IF(AND(J810&lt;0,J809&lt;0,MIN(OFFSET(C810,0,0,计算结果!B$18-1,1))&lt;MIN(OFFSET('000300'!C809,0,0,-计算结果!B$18+1,1))),K809+0.02,0.02)),K809))</f>
        <v>0.02</v>
      </c>
      <c r="L810" s="34">
        <f ca="1">IF(I810&lt;&gt;I809,IF(OFFSET(J810,计算结果!B$18,0,1,1)&gt;0,MAX(OFFSET(C810,0,0,计算结果!B$18-1,1)),IF(OFFSET(J810,计算结果!B$18,0,1,1)&lt;0,MIN(OFFSET(D810,0,0,计算结果!B$18-1,1)),L809)),L809)</f>
        <v>3761.28</v>
      </c>
      <c r="M810" s="34">
        <f t="shared" ca="1" si="64"/>
        <v>4431.2445408360263</v>
      </c>
      <c r="N810" s="33" t="str">
        <f t="shared" ca="1" si="63"/>
        <v>卖</v>
      </c>
      <c r="O810" s="4" t="str">
        <f t="shared" ca="1" si="61"/>
        <v/>
      </c>
      <c r="P810" s="3">
        <f ca="1">IF(N809="买",E810/E809-1,0)-IF(O810=1,计算结果!B$17,0)</f>
        <v>0</v>
      </c>
      <c r="Q810" s="2">
        <f t="shared" ca="1" si="62"/>
        <v>4.7191244777637262</v>
      </c>
      <c r="R810" s="3">
        <f ca="1">1-Q810/MAX(Q$2:Q810)</f>
        <v>0.21300368310962703</v>
      </c>
    </row>
    <row r="811" spans="1:18" x14ac:dyDescent="0.15">
      <c r="A811" s="1">
        <v>39577</v>
      </c>
      <c r="B811">
        <v>3960.89</v>
      </c>
      <c r="C811">
        <v>3973.06</v>
      </c>
      <c r="D811" s="22">
        <v>3806.52</v>
      </c>
      <c r="E811" s="22">
        <v>3878.92</v>
      </c>
      <c r="F811" s="16">
        <v>96377856000</v>
      </c>
      <c r="G811" s="3">
        <f t="shared" si="60"/>
        <v>-1.1750198724089445E-2</v>
      </c>
      <c r="H811" s="3">
        <f>1-E811/MAX(E$2:E811)</f>
        <v>0.34000544476961814</v>
      </c>
      <c r="I811" s="44">
        <f>INT((ROW()-2)/计算结果!B$18+1)</f>
        <v>405</v>
      </c>
      <c r="J811" s="3">
        <f ca="1">IF(AND(I811=1,I811&lt;&gt;I810),0,IF(I811&gt;I810,OFFSET(E811,IF(SUM(OFFSET(I811,0,0,计算结果!B$18-1,1))/'000300'!I811=计算结果!B$18,计算结果!B$18-1,SUM(OFFSET(I811,0,0,计算结果!B$18,1))/'000300'!I811-1),0,1,1)/E810-1,J810))</f>
        <v>1.5073325447751085E-2</v>
      </c>
      <c r="K811" s="34">
        <f ca="1">IF(I811=1,0.02,IF(I811&gt;I810,IF(AND(J811&gt;0,J810&gt;0,MAX(OFFSET(C811,0,0,计算结果!B$18-1,1))&gt;MAX(OFFSET('000300'!C810,0,0,-计算结果!B$18+1,1))),K810+0.02,IF(AND(J811&lt;0,J810&lt;0,MIN(OFFSET(C811,0,0,计算结果!B$18-1,1))&lt;MIN(OFFSET('000300'!C810,0,0,-计算结果!B$18+1,1))),K810+0.02,0.02)),K810))</f>
        <v>0.02</v>
      </c>
      <c r="L811" s="34">
        <f ca="1">IF(I811&lt;&gt;I810,IF(OFFSET(J811,计算结果!B$18,0,1,1)&gt;0,MAX(OFFSET(C811,0,0,计算结果!B$18-1,1)),IF(OFFSET(J811,计算结果!B$18,0,1,1)&lt;0,MIN(OFFSET(D811,0,0,计算结果!B$18-1,1)),L810)),L810)</f>
        <v>3761.28</v>
      </c>
      <c r="M811" s="34">
        <f t="shared" ca="1" si="64"/>
        <v>4431.2445408360263</v>
      </c>
      <c r="N811" s="33" t="str">
        <f t="shared" ca="1" si="63"/>
        <v>卖</v>
      </c>
      <c r="O811" s="4" t="str">
        <f t="shared" ca="1" si="61"/>
        <v/>
      </c>
      <c r="P811" s="3">
        <f ca="1">IF(N810="买",E811/E810-1,0)-IF(O811=1,计算结果!B$17,0)</f>
        <v>0</v>
      </c>
      <c r="Q811" s="2">
        <f t="shared" ca="1" si="62"/>
        <v>4.7191244777637262</v>
      </c>
      <c r="R811" s="3">
        <f ca="1">1-Q811/MAX(Q$2:Q811)</f>
        <v>0.21300368310962703</v>
      </c>
    </row>
    <row r="812" spans="1:18" x14ac:dyDescent="0.15">
      <c r="A812" s="1">
        <v>39580</v>
      </c>
      <c r="B812">
        <v>3804.99</v>
      </c>
      <c r="C812">
        <v>3952.79</v>
      </c>
      <c r="D812" s="22">
        <v>3766.58</v>
      </c>
      <c r="E812" s="22">
        <v>3904.92</v>
      </c>
      <c r="F812" s="16">
        <v>81691484160</v>
      </c>
      <c r="G812" s="3">
        <f t="shared" si="60"/>
        <v>6.7028966825817271E-3</v>
      </c>
      <c r="H812" s="3">
        <f>1-E812/MAX(E$2:E812)</f>
        <v>0.33558156945484241</v>
      </c>
      <c r="I812" s="44">
        <f>INT((ROW()-2)/计算结果!B$18+1)</f>
        <v>406</v>
      </c>
      <c r="J812" s="3">
        <f ca="1">IF(AND(I812=1,I812&lt;&gt;I811),0,IF(I812&gt;I811,OFFSET(E812,IF(SUM(OFFSET(I812,0,0,计算结果!B$18-1,1))/'000300'!I812=计算结果!B$18,计算结果!B$18-1,SUM(OFFSET(I812,0,0,计算结果!B$18,1))/'000300'!I812-1),0,1,1)/E811-1,J811))</f>
        <v>-7.0199952564116153E-3</v>
      </c>
      <c r="K812" s="34">
        <f ca="1">IF(I812=1,0.02,IF(I812&gt;I811,IF(AND(J812&gt;0,J811&gt;0,MAX(OFFSET(C812,0,0,计算结果!B$18-1,1))&gt;MAX(OFFSET('000300'!C811,0,0,-计算结果!B$18+1,1))),K811+0.02,IF(AND(J812&lt;0,J811&lt;0,MIN(OFFSET(C812,0,0,计算结果!B$18-1,1))&lt;MIN(OFFSET('000300'!C811,0,0,-计算结果!B$18+1,1))),K811+0.02,0.02)),K811))</f>
        <v>0.02</v>
      </c>
      <c r="L812" s="34">
        <f ca="1">IF(I812&lt;&gt;I811,IF(OFFSET(J812,计算结果!B$18,0,1,1)&gt;0,MAX(OFFSET(C812,0,0,计算结果!B$18-1,1)),IF(OFFSET(J812,计算结果!B$18,0,1,1)&lt;0,MIN(OFFSET(D812,0,0,计算结果!B$18-1,1)),L811)),L811)</f>
        <v>3952.79</v>
      </c>
      <c r="M812" s="34">
        <f t="shared" ca="1" si="64"/>
        <v>4421.6754500193056</v>
      </c>
      <c r="N812" s="33" t="str">
        <f t="shared" ca="1" si="63"/>
        <v>卖</v>
      </c>
      <c r="O812" s="4" t="str">
        <f t="shared" ca="1" si="61"/>
        <v/>
      </c>
      <c r="P812" s="3">
        <f ca="1">IF(N811="买",E812/E811-1,0)-IF(O812=1,计算结果!B$17,0)</f>
        <v>0</v>
      </c>
      <c r="Q812" s="2">
        <f t="shared" ca="1" si="62"/>
        <v>4.7191244777637262</v>
      </c>
      <c r="R812" s="3">
        <f ca="1">1-Q812/MAX(Q$2:Q812)</f>
        <v>0.21300368310962703</v>
      </c>
    </row>
    <row r="813" spans="1:18" x14ac:dyDescent="0.15">
      <c r="A813" s="1">
        <v>39581</v>
      </c>
      <c r="B813">
        <v>3786.53</v>
      </c>
      <c r="C813">
        <v>3923.17</v>
      </c>
      <c r="D813" s="22">
        <v>3778.72</v>
      </c>
      <c r="E813" s="22">
        <v>3851.69</v>
      </c>
      <c r="F813" s="16">
        <v>79847317504</v>
      </c>
      <c r="G813" s="3">
        <f t="shared" si="60"/>
        <v>-1.3631521260358714E-2</v>
      </c>
      <c r="H813" s="3">
        <f>1-E813/MAX(E$2:E813)</f>
        <v>0.34463860341659291</v>
      </c>
      <c r="I813" s="44">
        <f>INT((ROW()-2)/计算结果!B$18+1)</f>
        <v>406</v>
      </c>
      <c r="J813" s="3">
        <f ca="1">IF(AND(I813=1,I813&lt;&gt;I812),0,IF(I813&gt;I812,OFFSET(E813,IF(SUM(OFFSET(I813,0,0,计算结果!B$18-1,1))/'000300'!I813=计算结果!B$18,计算结果!B$18-1,SUM(OFFSET(I813,0,0,计算结果!B$18,1))/'000300'!I813-1),0,1,1)/E812-1,J812))</f>
        <v>-7.0199952564116153E-3</v>
      </c>
      <c r="K813" s="34">
        <f ca="1">IF(I813=1,0.02,IF(I813&gt;I812,IF(AND(J813&gt;0,J812&gt;0,MAX(OFFSET(C813,0,0,计算结果!B$18-1,1))&gt;MAX(OFFSET('000300'!C812,0,0,-计算结果!B$18+1,1))),K812+0.02,IF(AND(J813&lt;0,J812&lt;0,MIN(OFFSET(C813,0,0,计算结果!B$18-1,1))&lt;MIN(OFFSET('000300'!C812,0,0,-计算结果!B$18+1,1))),K812+0.02,0.02)),K812))</f>
        <v>0.02</v>
      </c>
      <c r="L813" s="34">
        <f ca="1">IF(I813&lt;&gt;I812,IF(OFFSET(J813,计算结果!B$18,0,1,1)&gt;0,MAX(OFFSET(C813,0,0,计算结果!B$18-1,1)),IF(OFFSET(J813,计算结果!B$18,0,1,1)&lt;0,MIN(OFFSET(D813,0,0,计算结果!B$18-1,1)),L812)),L812)</f>
        <v>3952.79</v>
      </c>
      <c r="M813" s="34">
        <f t="shared" ca="1" si="64"/>
        <v>4421.6754500193056</v>
      </c>
      <c r="N813" s="33" t="str">
        <f t="shared" ca="1" si="63"/>
        <v>卖</v>
      </c>
      <c r="O813" s="4" t="str">
        <f t="shared" ca="1" si="61"/>
        <v/>
      </c>
      <c r="P813" s="3">
        <f ca="1">IF(N812="买",E813/E812-1,0)-IF(O813=1,计算结果!B$17,0)</f>
        <v>0</v>
      </c>
      <c r="Q813" s="2">
        <f t="shared" ca="1" si="62"/>
        <v>4.7191244777637262</v>
      </c>
      <c r="R813" s="3">
        <f ca="1">1-Q813/MAX(Q$2:Q813)</f>
        <v>0.21300368310962703</v>
      </c>
    </row>
    <row r="814" spans="1:18" x14ac:dyDescent="0.15">
      <c r="A814" s="1">
        <v>39582</v>
      </c>
      <c r="B814">
        <v>3843.47</v>
      </c>
      <c r="C814">
        <v>3975.79</v>
      </c>
      <c r="D814" s="22">
        <v>3843.47</v>
      </c>
      <c r="E814" s="22">
        <v>3975.78</v>
      </c>
      <c r="F814" s="16">
        <v>85230878720</v>
      </c>
      <c r="G814" s="3">
        <f t="shared" si="60"/>
        <v>3.2217026811607319E-2</v>
      </c>
      <c r="H814" s="3">
        <f>1-E814/MAX(E$2:E814)</f>
        <v>0.32352480773157277</v>
      </c>
      <c r="I814" s="44">
        <f>INT((ROW()-2)/计算结果!B$18+1)</f>
        <v>407</v>
      </c>
      <c r="J814" s="3">
        <f ca="1">IF(AND(I814=1,I814&lt;&gt;I813),0,IF(I814&gt;I813,OFFSET(E814,IF(SUM(OFFSET(I814,0,0,计算结果!B$18-1,1))/'000300'!I814=计算结果!B$18,计算结果!B$18-1,SUM(OFFSET(I814,0,0,计算结果!B$18,1))/'000300'!I814-1),0,1,1)/E813-1,J813))</f>
        <v>2.50279747331692E-2</v>
      </c>
      <c r="K814" s="34">
        <f ca="1">IF(I814=1,0.02,IF(I814&gt;I813,IF(AND(J814&gt;0,J813&gt;0,MAX(OFFSET(C814,0,0,计算结果!B$18-1,1))&gt;MAX(OFFSET('000300'!C813,0,0,-计算结果!B$18+1,1))),K813+0.02,IF(AND(J814&lt;0,J813&lt;0,MIN(OFFSET(C814,0,0,计算结果!B$18-1,1))&lt;MIN(OFFSET('000300'!C813,0,0,-计算结果!B$18+1,1))),K813+0.02,0.02)),K813))</f>
        <v>0.02</v>
      </c>
      <c r="L814" s="34">
        <f ca="1">IF(I814&lt;&gt;I813,IF(OFFSET(J814,计算结果!B$18,0,1,1)&gt;0,MAX(OFFSET(C814,0,0,计算结果!B$18-1,1)),IF(OFFSET(J814,计算结果!B$18,0,1,1)&lt;0,MIN(OFFSET(D814,0,0,计算结果!B$18-1,1)),L813)),L813)</f>
        <v>3843.47</v>
      </c>
      <c r="M814" s="34">
        <f t="shared" ca="1" si="64"/>
        <v>4410.1113410189191</v>
      </c>
      <c r="N814" s="33" t="str">
        <f t="shared" ca="1" si="63"/>
        <v>卖</v>
      </c>
      <c r="O814" s="4" t="str">
        <f t="shared" ca="1" si="61"/>
        <v/>
      </c>
      <c r="P814" s="3">
        <f ca="1">IF(N813="买",E814/E813-1,0)-IF(O814=1,计算结果!B$17,0)</f>
        <v>0</v>
      </c>
      <c r="Q814" s="2">
        <f t="shared" ca="1" si="62"/>
        <v>4.7191244777637262</v>
      </c>
      <c r="R814" s="3">
        <f ca="1">1-Q814/MAX(Q$2:Q814)</f>
        <v>0.21300368310962703</v>
      </c>
    </row>
    <row r="815" spans="1:18" x14ac:dyDescent="0.15">
      <c r="A815" s="1">
        <v>39583</v>
      </c>
      <c r="B815">
        <v>4006.66</v>
      </c>
      <c r="C815">
        <v>4038.85</v>
      </c>
      <c r="D815" s="22">
        <v>3948.06</v>
      </c>
      <c r="E815" s="22">
        <v>3948.09</v>
      </c>
      <c r="F815" s="16">
        <v>81795874816</v>
      </c>
      <c r="G815" s="3">
        <f t="shared" si="60"/>
        <v>-6.9646710834100345E-3</v>
      </c>
      <c r="H815" s="3">
        <f>1-E815/MAX(E$2:E815)</f>
        <v>0.32823623494180898</v>
      </c>
      <c r="I815" s="44">
        <f>INT((ROW()-2)/计算结果!B$18+1)</f>
        <v>407</v>
      </c>
      <c r="J815" s="3">
        <f ca="1">IF(AND(I815=1,I815&lt;&gt;I814),0,IF(I815&gt;I814,OFFSET(E815,IF(SUM(OFFSET(I815,0,0,计算结果!B$18-1,1))/'000300'!I815=计算结果!B$18,计算结果!B$18-1,SUM(OFFSET(I815,0,0,计算结果!B$18,1))/'000300'!I815-1),0,1,1)/E814-1,J814))</f>
        <v>2.50279747331692E-2</v>
      </c>
      <c r="K815" s="34">
        <f ca="1">IF(I815=1,0.02,IF(I815&gt;I814,IF(AND(J815&gt;0,J814&gt;0,MAX(OFFSET(C815,0,0,计算结果!B$18-1,1))&gt;MAX(OFFSET('000300'!C814,0,0,-计算结果!B$18+1,1))),K814+0.02,IF(AND(J815&lt;0,J814&lt;0,MIN(OFFSET(C815,0,0,计算结果!B$18-1,1))&lt;MIN(OFFSET('000300'!C814,0,0,-计算结果!B$18+1,1))),K814+0.02,0.02)),K814))</f>
        <v>0.02</v>
      </c>
      <c r="L815" s="34">
        <f ca="1">IF(I815&lt;&gt;I814,IF(OFFSET(J815,计算结果!B$18,0,1,1)&gt;0,MAX(OFFSET(C815,0,0,计算结果!B$18-1,1)),IF(OFFSET(J815,计算结果!B$18,0,1,1)&lt;0,MIN(OFFSET(D815,0,0,计算结果!B$18-1,1)),L814)),L814)</f>
        <v>3843.47</v>
      </c>
      <c r="M815" s="34">
        <f t="shared" ca="1" si="64"/>
        <v>4410.1113410189191</v>
      </c>
      <c r="N815" s="33" t="str">
        <f t="shared" ca="1" si="63"/>
        <v>卖</v>
      </c>
      <c r="O815" s="4" t="str">
        <f t="shared" ca="1" si="61"/>
        <v/>
      </c>
      <c r="P815" s="3">
        <f ca="1">IF(N814="买",E815/E814-1,0)-IF(O815=1,计算结果!B$17,0)</f>
        <v>0</v>
      </c>
      <c r="Q815" s="2">
        <f t="shared" ca="1" si="62"/>
        <v>4.7191244777637262</v>
      </c>
      <c r="R815" s="3">
        <f ca="1">1-Q815/MAX(Q$2:Q815)</f>
        <v>0.21300368310962703</v>
      </c>
    </row>
    <row r="816" spans="1:18" x14ac:dyDescent="0.15">
      <c r="A816" s="1">
        <v>39584</v>
      </c>
      <c r="B816">
        <v>3948.03</v>
      </c>
      <c r="C816">
        <v>3982.22</v>
      </c>
      <c r="D816" s="22">
        <v>3882.9</v>
      </c>
      <c r="E816" s="22">
        <v>3936.12</v>
      </c>
      <c r="F816" s="16">
        <v>66279362560</v>
      </c>
      <c r="G816" s="3">
        <f t="shared" si="60"/>
        <v>-3.0318457785917241E-3</v>
      </c>
      <c r="H816" s="3">
        <f>1-E816/MAX(E$2:E816)</f>
        <v>0.33027291907711154</v>
      </c>
      <c r="I816" s="44">
        <f>INT((ROW()-2)/计算结果!B$18+1)</f>
        <v>408</v>
      </c>
      <c r="J816" s="3">
        <f ca="1">IF(AND(I816=1,I816&lt;&gt;I815),0,IF(I816&gt;I815,OFFSET(E816,IF(SUM(OFFSET(I816,0,0,计算结果!B$18-1,1))/'000300'!I816=计算结果!B$18,计算结果!B$18-1,SUM(OFFSET(I816,0,0,计算结果!B$18,1))/'000300'!I816-1),0,1,1)/E815-1,J815))</f>
        <v>-8.6168248444183915E-3</v>
      </c>
      <c r="K816" s="34">
        <f ca="1">IF(I816=1,0.02,IF(I816&gt;I815,IF(AND(J816&gt;0,J815&gt;0,MAX(OFFSET(C816,0,0,计算结果!B$18-1,1))&gt;MAX(OFFSET('000300'!C815,0,0,-计算结果!B$18+1,1))),K815+0.02,IF(AND(J816&lt;0,J815&lt;0,MIN(OFFSET(C816,0,0,计算结果!B$18-1,1))&lt;MIN(OFFSET('000300'!C815,0,0,-计算结果!B$18+1,1))),K815+0.02,0.02)),K815))</f>
        <v>0.02</v>
      </c>
      <c r="L816" s="34">
        <f ca="1">IF(I816&lt;&gt;I815,IF(OFFSET(J816,计算结果!B$18,0,1,1)&gt;0,MAX(OFFSET(C816,0,0,计算结果!B$18-1,1)),IF(OFFSET(J816,计算结果!B$18,0,1,1)&lt;0,MIN(OFFSET(D816,0,0,计算结果!B$18-1,1)),L815)),L815)</f>
        <v>3882.9</v>
      </c>
      <c r="M816" s="34">
        <f t="shared" ca="1" si="64"/>
        <v>4399.5671141985404</v>
      </c>
      <c r="N816" s="33" t="str">
        <f t="shared" ca="1" si="63"/>
        <v>卖</v>
      </c>
      <c r="O816" s="4" t="str">
        <f t="shared" ca="1" si="61"/>
        <v/>
      </c>
      <c r="P816" s="3">
        <f ca="1">IF(N815="买",E816/E815-1,0)-IF(O816=1,计算结果!B$17,0)</f>
        <v>0</v>
      </c>
      <c r="Q816" s="2">
        <f t="shared" ca="1" si="62"/>
        <v>4.7191244777637262</v>
      </c>
      <c r="R816" s="3">
        <f ca="1">1-Q816/MAX(Q$2:Q816)</f>
        <v>0.21300368310962703</v>
      </c>
    </row>
    <row r="817" spans="1:18" x14ac:dyDescent="0.15">
      <c r="A817" s="1">
        <v>39587</v>
      </c>
      <c r="B817">
        <v>3926.31</v>
      </c>
      <c r="C817">
        <v>3936.28</v>
      </c>
      <c r="D817" s="22">
        <v>3865.5</v>
      </c>
      <c r="E817" s="22">
        <v>3914.07</v>
      </c>
      <c r="F817" s="16">
        <v>49755652096</v>
      </c>
      <c r="G817" s="3">
        <f t="shared" si="60"/>
        <v>-5.6019633547756964E-3</v>
      </c>
      <c r="H817" s="3">
        <f>1-E817/MAX(E$2:E817)</f>
        <v>0.33402470564214248</v>
      </c>
      <c r="I817" s="44">
        <f>INT((ROW()-2)/计算结果!B$18+1)</f>
        <v>408</v>
      </c>
      <c r="J817" s="3">
        <f ca="1">IF(AND(I817=1,I817&lt;&gt;I816),0,IF(I817&gt;I816,OFFSET(E817,IF(SUM(OFFSET(I817,0,0,计算结果!B$18-1,1))/'000300'!I817=计算结果!B$18,计算结果!B$18-1,SUM(OFFSET(I817,0,0,计算结果!B$18,1))/'000300'!I817-1),0,1,1)/E816-1,J816))</f>
        <v>-8.6168248444183915E-3</v>
      </c>
      <c r="K817" s="34">
        <f ca="1">IF(I817=1,0.02,IF(I817&gt;I816,IF(AND(J817&gt;0,J816&gt;0,MAX(OFFSET(C817,0,0,计算结果!B$18-1,1))&gt;MAX(OFFSET('000300'!C816,0,0,-计算结果!B$18+1,1))),K816+0.02,IF(AND(J817&lt;0,J816&lt;0,MIN(OFFSET(C817,0,0,计算结果!B$18-1,1))&lt;MIN(OFFSET('000300'!C816,0,0,-计算结果!B$18+1,1))),K816+0.02,0.02)),K816))</f>
        <v>0.02</v>
      </c>
      <c r="L817" s="34">
        <f ca="1">IF(I817&lt;&gt;I816,IF(OFFSET(J817,计算结果!B$18,0,1,1)&gt;0,MAX(OFFSET(C817,0,0,计算结果!B$18-1,1)),IF(OFFSET(J817,计算结果!B$18,0,1,1)&lt;0,MIN(OFFSET(D817,0,0,计算结果!B$18-1,1)),L816)),L816)</f>
        <v>3882.9</v>
      </c>
      <c r="M817" s="34">
        <f t="shared" ca="1" si="64"/>
        <v>4399.5671141985404</v>
      </c>
      <c r="N817" s="33" t="str">
        <f t="shared" ca="1" si="63"/>
        <v>卖</v>
      </c>
      <c r="O817" s="4" t="str">
        <f t="shared" ca="1" si="61"/>
        <v/>
      </c>
      <c r="P817" s="3">
        <f ca="1">IF(N816="买",E817/E816-1,0)-IF(O817=1,计算结果!B$17,0)</f>
        <v>0</v>
      </c>
      <c r="Q817" s="2">
        <f t="shared" ca="1" si="62"/>
        <v>4.7191244777637262</v>
      </c>
      <c r="R817" s="3">
        <f ca="1">1-Q817/MAX(Q$2:Q817)</f>
        <v>0.21300368310962703</v>
      </c>
    </row>
    <row r="818" spans="1:18" x14ac:dyDescent="0.15">
      <c r="A818" s="1">
        <v>39588</v>
      </c>
      <c r="B818">
        <v>3911.1</v>
      </c>
      <c r="C818">
        <v>3946.44</v>
      </c>
      <c r="D818" s="22">
        <v>3698.55</v>
      </c>
      <c r="E818" s="22">
        <v>3710.82</v>
      </c>
      <c r="F818" s="16">
        <v>64572030976</v>
      </c>
      <c r="G818" s="3">
        <f t="shared" si="60"/>
        <v>-5.1928044209735624E-2</v>
      </c>
      <c r="H818" s="3">
        <f>1-E818/MAX(E$2:E818)</f>
        <v>0.36860750017014898</v>
      </c>
      <c r="I818" s="44">
        <f>INT((ROW()-2)/计算结果!B$18+1)</f>
        <v>409</v>
      </c>
      <c r="J818" s="3">
        <f ca="1">IF(AND(I818=1,I818&lt;&gt;I817),0,IF(I818&gt;I817,OFFSET(E818,IF(SUM(OFFSET(I818,0,0,计算结果!B$18-1,1))/'000300'!I818=计算结果!B$18,计算结果!B$18-1,SUM(OFFSET(I818,0,0,计算结果!B$18,1))/'000300'!I818-1),0,1,1)/E817-1,J817))</f>
        <v>-3.3474107514684159E-2</v>
      </c>
      <c r="K818" s="34">
        <f ca="1">IF(I818=1,0.02,IF(I818&gt;I817,IF(AND(J818&gt;0,J817&gt;0,MAX(OFFSET(C818,0,0,计算结果!B$18-1,1))&gt;MAX(OFFSET('000300'!C817,0,0,-计算结果!B$18+1,1))),K817+0.02,IF(AND(J818&lt;0,J817&lt;0,MIN(OFFSET(C818,0,0,计算结果!B$18-1,1))&lt;MIN(OFFSET('000300'!C817,0,0,-计算结果!B$18+1,1))),K817+0.02,0.02)),K817))</f>
        <v>0.02</v>
      </c>
      <c r="L818" s="34">
        <f ca="1">IF(I818&lt;&gt;I817,IF(OFFSET(J818,计算结果!B$18,0,1,1)&gt;0,MAX(OFFSET(C818,0,0,计算结果!B$18-1,1)),IF(OFFSET(J818,计算结果!B$18,0,1,1)&lt;0,MIN(OFFSET(D818,0,0,计算结果!B$18-1,1)),L817)),L817)</f>
        <v>3698.55</v>
      </c>
      <c r="M818" s="34">
        <f t="shared" ca="1" si="64"/>
        <v>4385.5467719145699</v>
      </c>
      <c r="N818" s="33" t="str">
        <f t="shared" ca="1" si="63"/>
        <v>卖</v>
      </c>
      <c r="O818" s="4" t="str">
        <f t="shared" ca="1" si="61"/>
        <v/>
      </c>
      <c r="P818" s="3">
        <f ca="1">IF(N817="买",E818/E817-1,0)-IF(O818=1,计算结果!B$17,0)</f>
        <v>0</v>
      </c>
      <c r="Q818" s="2">
        <f t="shared" ca="1" si="62"/>
        <v>4.7191244777637262</v>
      </c>
      <c r="R818" s="3">
        <f ca="1">1-Q818/MAX(Q$2:Q818)</f>
        <v>0.21300368310962703</v>
      </c>
    </row>
    <row r="819" spans="1:18" x14ac:dyDescent="0.15">
      <c r="A819" s="1">
        <v>39589</v>
      </c>
      <c r="B819">
        <v>3668.18</v>
      </c>
      <c r="C819">
        <v>3801.07</v>
      </c>
      <c r="D819" s="22">
        <v>3591.57</v>
      </c>
      <c r="E819" s="22">
        <v>3783.05</v>
      </c>
      <c r="F819" s="16">
        <v>69179113472</v>
      </c>
      <c r="G819" s="3">
        <f t="shared" si="60"/>
        <v>1.9464700524412404E-2</v>
      </c>
      <c r="H819" s="3">
        <f>1-E819/MAX(E$2:E819)</f>
        <v>0.35631763424760088</v>
      </c>
      <c r="I819" s="44">
        <f>INT((ROW()-2)/计算结果!B$18+1)</f>
        <v>409</v>
      </c>
      <c r="J819" s="3">
        <f ca="1">IF(AND(I819=1,I819&lt;&gt;I818),0,IF(I819&gt;I818,OFFSET(E819,IF(SUM(OFFSET(I819,0,0,计算结果!B$18-1,1))/'000300'!I819=计算结果!B$18,计算结果!B$18-1,SUM(OFFSET(I819,0,0,计算结果!B$18,1))/'000300'!I819-1),0,1,1)/E818-1,J818))</f>
        <v>-3.3474107514684159E-2</v>
      </c>
      <c r="K819" s="34">
        <f ca="1">IF(I819=1,0.02,IF(I819&gt;I818,IF(AND(J819&gt;0,J818&gt;0,MAX(OFFSET(C819,0,0,计算结果!B$18-1,1))&gt;MAX(OFFSET('000300'!C818,0,0,-计算结果!B$18+1,1))),K818+0.02,IF(AND(J819&lt;0,J818&lt;0,MIN(OFFSET(C819,0,0,计算结果!B$18-1,1))&lt;MIN(OFFSET('000300'!C818,0,0,-计算结果!B$18+1,1))),K818+0.02,0.02)),K818))</f>
        <v>0.02</v>
      </c>
      <c r="L819" s="34">
        <f ca="1">IF(I819&lt;&gt;I818,IF(OFFSET(J819,计算结果!B$18,0,1,1)&gt;0,MAX(OFFSET(C819,0,0,计算结果!B$18-1,1)),IF(OFFSET(J819,计算结果!B$18,0,1,1)&lt;0,MIN(OFFSET(D819,0,0,计算结果!B$18-1,1)),L818)),L818)</f>
        <v>3698.55</v>
      </c>
      <c r="M819" s="34">
        <f t="shared" ca="1" si="64"/>
        <v>4385.5467719145699</v>
      </c>
      <c r="N819" s="33" t="str">
        <f t="shared" ca="1" si="63"/>
        <v>卖</v>
      </c>
      <c r="O819" s="4" t="str">
        <f t="shared" ca="1" si="61"/>
        <v/>
      </c>
      <c r="P819" s="3">
        <f ca="1">IF(N818="买",E819/E818-1,0)-IF(O819=1,计算结果!B$17,0)</f>
        <v>0</v>
      </c>
      <c r="Q819" s="2">
        <f t="shared" ca="1" si="62"/>
        <v>4.7191244777637262</v>
      </c>
      <c r="R819" s="3">
        <f ca="1">1-Q819/MAX(Q$2:Q819)</f>
        <v>0.21300368310962703</v>
      </c>
    </row>
    <row r="820" spans="1:18" x14ac:dyDescent="0.15">
      <c r="A820" s="1">
        <v>39590</v>
      </c>
      <c r="B820">
        <v>3732.64</v>
      </c>
      <c r="C820">
        <v>3783.85</v>
      </c>
      <c r="D820" s="22">
        <v>3704.16</v>
      </c>
      <c r="E820" s="22">
        <v>3711.44</v>
      </c>
      <c r="F820" s="16">
        <v>66281213952</v>
      </c>
      <c r="G820" s="3">
        <f t="shared" si="60"/>
        <v>-1.8929170907072357E-2</v>
      </c>
      <c r="H820" s="3">
        <f>1-E820/MAX(E$2:E820)</f>
        <v>0.36850200775879671</v>
      </c>
      <c r="I820" s="44">
        <f>INT((ROW()-2)/计算结果!B$18+1)</f>
        <v>410</v>
      </c>
      <c r="J820" s="3">
        <f ca="1">IF(AND(I820=1,I820&lt;&gt;I819),0,IF(I820&gt;I819,OFFSET(E820,IF(SUM(OFFSET(I820,0,0,计算结果!B$18-1,1))/'000300'!I820=计算结果!B$18,计算结果!B$18-1,SUM(OFFSET(I820,0,0,计算结果!B$18,1))/'000300'!I820-1),0,1,1)/E819-1,J819))</f>
        <v>-2.8521959794345908E-2</v>
      </c>
      <c r="K820" s="34">
        <f ca="1">IF(I820=1,0.02,IF(I820&gt;I819,IF(AND(J820&gt;0,J819&gt;0,MAX(OFFSET(C820,0,0,计算结果!B$18-1,1))&gt;MAX(OFFSET('000300'!C819,0,0,-计算结果!B$18+1,1))),K819+0.02,IF(AND(J820&lt;0,J819&lt;0,MIN(OFFSET(C820,0,0,计算结果!B$18-1,1))&lt;MIN(OFFSET('000300'!C819,0,0,-计算结果!B$18+1,1))),K819+0.02,0.02)),K819))</f>
        <v>0.04</v>
      </c>
      <c r="L820" s="34">
        <f ca="1">IF(I820&lt;&gt;I819,IF(OFFSET(J820,计算结果!B$18,0,1,1)&gt;0,MAX(OFFSET(C820,0,0,计算结果!B$18-1,1)),IF(OFFSET(J820,计算结果!B$18,0,1,1)&lt;0,MIN(OFFSET(D820,0,0,计算结果!B$18-1,1)),L819)),L819)</f>
        <v>3704.16</v>
      </c>
      <c r="M820" s="34">
        <f t="shared" ca="1" si="64"/>
        <v>4358.2913010379871</v>
      </c>
      <c r="N820" s="33" t="str">
        <f t="shared" ca="1" si="63"/>
        <v>卖</v>
      </c>
      <c r="O820" s="4" t="str">
        <f t="shared" ca="1" si="61"/>
        <v/>
      </c>
      <c r="P820" s="3">
        <f ca="1">IF(N819="买",E820/E819-1,0)-IF(O820=1,计算结果!B$17,0)</f>
        <v>0</v>
      </c>
      <c r="Q820" s="2">
        <f t="shared" ca="1" si="62"/>
        <v>4.7191244777637262</v>
      </c>
      <c r="R820" s="3">
        <f ca="1">1-Q820/MAX(Q$2:Q820)</f>
        <v>0.21300368310962703</v>
      </c>
    </row>
    <row r="821" spans="1:18" x14ac:dyDescent="0.15">
      <c r="A821" s="1">
        <v>39591</v>
      </c>
      <c r="B821">
        <v>3697.89</v>
      </c>
      <c r="C821">
        <v>3741.06</v>
      </c>
      <c r="D821" s="22">
        <v>3629.01</v>
      </c>
      <c r="E821" s="22">
        <v>3675.15</v>
      </c>
      <c r="F821" s="16">
        <v>52530761728</v>
      </c>
      <c r="G821" s="3">
        <f t="shared" si="60"/>
        <v>-9.7778759726683262E-3</v>
      </c>
      <c r="H821" s="3">
        <f>1-E821/MAX(E$2:E821)</f>
        <v>0.37467671680392023</v>
      </c>
      <c r="I821" s="44">
        <f>INT((ROW()-2)/计算结果!B$18+1)</f>
        <v>410</v>
      </c>
      <c r="J821" s="3">
        <f ca="1">IF(AND(I821=1,I821&lt;&gt;I820),0,IF(I821&gt;I820,OFFSET(E821,IF(SUM(OFFSET(I821,0,0,计算结果!B$18-1,1))/'000300'!I821=计算结果!B$18,计算结果!B$18-1,SUM(OFFSET(I821,0,0,计算结果!B$18,1))/'000300'!I821-1),0,1,1)/E820-1,J820))</f>
        <v>-2.8521959794345908E-2</v>
      </c>
      <c r="K821" s="34">
        <f ca="1">IF(I821=1,0.02,IF(I821&gt;I820,IF(AND(J821&gt;0,J820&gt;0,MAX(OFFSET(C821,0,0,计算结果!B$18-1,1))&gt;MAX(OFFSET('000300'!C820,0,0,-计算结果!B$18+1,1))),K820+0.02,IF(AND(J821&lt;0,J820&lt;0,MIN(OFFSET(C821,0,0,计算结果!B$18-1,1))&lt;MIN(OFFSET('000300'!C820,0,0,-计算结果!B$18+1,1))),K820+0.02,0.02)),K820))</f>
        <v>0.04</v>
      </c>
      <c r="L821" s="34">
        <f ca="1">IF(I821&lt;&gt;I820,IF(OFFSET(J821,计算结果!B$18,0,1,1)&gt;0,MAX(OFFSET(C821,0,0,计算结果!B$18-1,1)),IF(OFFSET(J821,计算结果!B$18,0,1,1)&lt;0,MIN(OFFSET(D821,0,0,计算结果!B$18-1,1)),L820)),L820)</f>
        <v>3704.16</v>
      </c>
      <c r="M821" s="34">
        <f t="shared" ca="1" si="64"/>
        <v>4358.2913010379871</v>
      </c>
      <c r="N821" s="33" t="str">
        <f t="shared" ca="1" si="63"/>
        <v>卖</v>
      </c>
      <c r="O821" s="4" t="str">
        <f t="shared" ca="1" si="61"/>
        <v/>
      </c>
      <c r="P821" s="3">
        <f ca="1">IF(N820="买",E821/E820-1,0)-IF(O821=1,计算结果!B$17,0)</f>
        <v>0</v>
      </c>
      <c r="Q821" s="2">
        <f t="shared" ca="1" si="62"/>
        <v>4.7191244777637262</v>
      </c>
      <c r="R821" s="3">
        <f ca="1">1-Q821/MAX(Q$2:Q821)</f>
        <v>0.21300368310962703</v>
      </c>
    </row>
    <row r="822" spans="1:18" x14ac:dyDescent="0.15">
      <c r="A822" s="1">
        <v>39594</v>
      </c>
      <c r="B822">
        <v>3643.01</v>
      </c>
      <c r="C822">
        <v>3643.01</v>
      </c>
      <c r="D822" s="22">
        <v>3555.76</v>
      </c>
      <c r="E822" s="22">
        <v>3559.22</v>
      </c>
      <c r="F822" s="16">
        <v>45524373504</v>
      </c>
      <c r="G822" s="3">
        <f t="shared" si="60"/>
        <v>-3.1544290709222822E-2</v>
      </c>
      <c r="H822" s="3">
        <f>1-E822/MAX(E$2:E822)</f>
        <v>0.39440209623630307</v>
      </c>
      <c r="I822" s="44">
        <f>INT((ROW()-2)/计算结果!B$18+1)</f>
        <v>411</v>
      </c>
      <c r="J822" s="3">
        <f ca="1">IF(AND(I822=1,I822&lt;&gt;I821),0,IF(I822&gt;I821,OFFSET(E822,IF(SUM(OFFSET(I822,0,0,计算结果!B$18-1,1))/'000300'!I822=计算结果!B$18,计算结果!B$18-1,SUM(OFFSET(I822,0,0,计算结果!B$18,1))/'000300'!I822-1),0,1,1)/E821-1,J821))</f>
        <v>-2.6924071126348648E-2</v>
      </c>
      <c r="K822" s="34">
        <f ca="1">IF(I822=1,0.02,IF(I822&gt;I821,IF(AND(J822&gt;0,J821&gt;0,MAX(OFFSET(C822,0,0,计算结果!B$18-1,1))&gt;MAX(OFFSET('000300'!C821,0,0,-计算结果!B$18+1,1))),K821+0.02,IF(AND(J822&lt;0,J821&lt;0,MIN(OFFSET(C822,0,0,计算结果!B$18-1,1))&lt;MIN(OFFSET('000300'!C821,0,0,-计算结果!B$18+1,1))),K821+0.02,0.02)),K821))</f>
        <v>0.06</v>
      </c>
      <c r="L822" s="34">
        <f ca="1">IF(I822&lt;&gt;I821,IF(OFFSET(J822,计算结果!B$18,0,1,1)&gt;0,MAX(OFFSET(C822,0,0,计算结果!B$18-1,1)),IF(OFFSET(J822,计算结果!B$18,0,1,1)&lt;0,MIN(OFFSET(D822,0,0,计算结果!B$18-1,1)),L821)),L821)</f>
        <v>3643.01</v>
      </c>
      <c r="M822" s="34">
        <f t="shared" ca="1" si="64"/>
        <v>4315.3744229757076</v>
      </c>
      <c r="N822" s="33" t="str">
        <f t="shared" ca="1" si="63"/>
        <v>卖</v>
      </c>
      <c r="O822" s="4" t="str">
        <f t="shared" ca="1" si="61"/>
        <v/>
      </c>
      <c r="P822" s="3">
        <f ca="1">IF(N821="买",E822/E821-1,0)-IF(O822=1,计算结果!B$17,0)</f>
        <v>0</v>
      </c>
      <c r="Q822" s="2">
        <f t="shared" ca="1" si="62"/>
        <v>4.7191244777637262</v>
      </c>
      <c r="R822" s="3">
        <f ca="1">1-Q822/MAX(Q$2:Q822)</f>
        <v>0.21300368310962703</v>
      </c>
    </row>
    <row r="823" spans="1:18" x14ac:dyDescent="0.15">
      <c r="A823" s="1">
        <v>39595</v>
      </c>
      <c r="B823">
        <v>3549.99</v>
      </c>
      <c r="C823">
        <v>3594.66</v>
      </c>
      <c r="D823" s="22">
        <v>3533.47</v>
      </c>
      <c r="E823" s="22">
        <v>3576.2</v>
      </c>
      <c r="F823" s="16">
        <v>39856279552</v>
      </c>
      <c r="G823" s="3">
        <f t="shared" si="60"/>
        <v>4.7707081888728187E-3</v>
      </c>
      <c r="H823" s="3">
        <f>1-E823/MAX(E$2:E823)</f>
        <v>0.39151296535765334</v>
      </c>
      <c r="I823" s="44">
        <f>INT((ROW()-2)/计算结果!B$18+1)</f>
        <v>411</v>
      </c>
      <c r="J823" s="3">
        <f ca="1">IF(AND(I823=1,I823&lt;&gt;I822),0,IF(I823&gt;I822,OFFSET(E823,IF(SUM(OFFSET(I823,0,0,计算结果!B$18-1,1))/'000300'!I823=计算结果!B$18,计算结果!B$18-1,SUM(OFFSET(I823,0,0,计算结果!B$18,1))/'000300'!I823-1),0,1,1)/E822-1,J822))</f>
        <v>-2.6924071126348648E-2</v>
      </c>
      <c r="K823" s="34">
        <f ca="1">IF(I823=1,0.02,IF(I823&gt;I822,IF(AND(J823&gt;0,J822&gt;0,MAX(OFFSET(C823,0,0,计算结果!B$18-1,1))&gt;MAX(OFFSET('000300'!C822,0,0,-计算结果!B$18+1,1))),K822+0.02,IF(AND(J823&lt;0,J822&lt;0,MIN(OFFSET(C823,0,0,计算结果!B$18-1,1))&lt;MIN(OFFSET('000300'!C822,0,0,-计算结果!B$18+1,1))),K822+0.02,0.02)),K822))</f>
        <v>0.06</v>
      </c>
      <c r="L823" s="34">
        <f ca="1">IF(I823&lt;&gt;I822,IF(OFFSET(J823,计算结果!B$18,0,1,1)&gt;0,MAX(OFFSET(C823,0,0,计算结果!B$18-1,1)),IF(OFFSET(J823,计算结果!B$18,0,1,1)&lt;0,MIN(OFFSET(D823,0,0,计算结果!B$18-1,1)),L822)),L822)</f>
        <v>3643.01</v>
      </c>
      <c r="M823" s="34">
        <f t="shared" ca="1" si="64"/>
        <v>4315.3744229757076</v>
      </c>
      <c r="N823" s="33" t="str">
        <f t="shared" ca="1" si="63"/>
        <v>卖</v>
      </c>
      <c r="O823" s="4" t="str">
        <f t="shared" ca="1" si="61"/>
        <v/>
      </c>
      <c r="P823" s="3">
        <f ca="1">IF(N822="买",E823/E822-1,0)-IF(O823=1,计算结果!B$17,0)</f>
        <v>0</v>
      </c>
      <c r="Q823" s="2">
        <f t="shared" ca="1" si="62"/>
        <v>4.7191244777637262</v>
      </c>
      <c r="R823" s="3">
        <f ca="1">1-Q823/MAX(Q$2:Q823)</f>
        <v>0.21300368310962703</v>
      </c>
    </row>
    <row r="824" spans="1:18" x14ac:dyDescent="0.15">
      <c r="A824" s="1">
        <v>39596</v>
      </c>
      <c r="B824">
        <v>3583.28</v>
      </c>
      <c r="C824">
        <v>3698</v>
      </c>
      <c r="D824" s="22">
        <v>3561.73</v>
      </c>
      <c r="E824" s="22">
        <v>3676.23</v>
      </c>
      <c r="F824" s="16">
        <v>49994772480</v>
      </c>
      <c r="G824" s="3">
        <f t="shared" si="60"/>
        <v>2.7971030702980793E-2</v>
      </c>
      <c r="H824" s="3">
        <f>1-E824/MAX(E$2:E824)</f>
        <v>0.37449295582930642</v>
      </c>
      <c r="I824" s="44">
        <f>INT((ROW()-2)/计算结果!B$18+1)</f>
        <v>412</v>
      </c>
      <c r="J824" s="3">
        <f ca="1">IF(AND(I824=1,I824&lt;&gt;I823),0,IF(I824&gt;I823,OFFSET(E824,IF(SUM(OFFSET(I824,0,0,计算结果!B$18-1,1))/'000300'!I824=计算结果!B$18,计算结果!B$18-1,SUM(OFFSET(I824,0,0,计算结果!B$18,1))/'000300'!I824-1),0,1,1)/E823-1,J823))</f>
        <v>1.3058553772160586E-3</v>
      </c>
      <c r="K824" s="34">
        <f ca="1">IF(I824=1,0.02,IF(I824&gt;I823,IF(AND(J824&gt;0,J823&gt;0,MAX(OFFSET(C824,0,0,计算结果!B$18-1,1))&gt;MAX(OFFSET('000300'!C823,0,0,-计算结果!B$18+1,1))),K823+0.02,IF(AND(J824&lt;0,J823&lt;0,MIN(OFFSET(C824,0,0,计算结果!B$18-1,1))&lt;MIN(OFFSET('000300'!C823,0,0,-计算结果!B$18+1,1))),K823+0.02,0.02)),K823))</f>
        <v>0.02</v>
      </c>
      <c r="L824" s="34">
        <f ca="1">IF(I824&lt;&gt;I823,IF(OFFSET(J824,计算结果!B$18,0,1,1)&gt;0,MAX(OFFSET(C824,0,0,计算结果!B$18-1,1)),IF(OFFSET(J824,计算结果!B$18,0,1,1)&lt;0,MIN(OFFSET(D824,0,0,计算结果!B$18-1,1)),L823)),L823)</f>
        <v>3698</v>
      </c>
      <c r="M824" s="34">
        <f t="shared" ca="1" si="64"/>
        <v>4303.0269345161933</v>
      </c>
      <c r="N824" s="33" t="str">
        <f t="shared" ca="1" si="63"/>
        <v>卖</v>
      </c>
      <c r="O824" s="4" t="str">
        <f t="shared" ca="1" si="61"/>
        <v/>
      </c>
      <c r="P824" s="3">
        <f ca="1">IF(N823="买",E824/E823-1,0)-IF(O824=1,计算结果!B$17,0)</f>
        <v>0</v>
      </c>
      <c r="Q824" s="2">
        <f t="shared" ca="1" si="62"/>
        <v>4.7191244777637262</v>
      </c>
      <c r="R824" s="3">
        <f ca="1">1-Q824/MAX(Q$2:Q824)</f>
        <v>0.21300368310962703</v>
      </c>
    </row>
    <row r="825" spans="1:18" x14ac:dyDescent="0.15">
      <c r="A825" s="1">
        <v>39597</v>
      </c>
      <c r="B825">
        <v>3666.2</v>
      </c>
      <c r="C825">
        <v>3677.02</v>
      </c>
      <c r="D825" s="22">
        <v>3578.73</v>
      </c>
      <c r="E825" s="22">
        <v>3580.87</v>
      </c>
      <c r="F825" s="16">
        <v>46589022208</v>
      </c>
      <c r="G825" s="3">
        <f t="shared" si="60"/>
        <v>-2.5939617488568434E-2</v>
      </c>
      <c r="H825" s="3">
        <f>1-E825/MAX(E$2:E825)</f>
        <v>0.39071836929149939</v>
      </c>
      <c r="I825" s="44">
        <f>INT((ROW()-2)/计算结果!B$18+1)</f>
        <v>412</v>
      </c>
      <c r="J825" s="3">
        <f ca="1">IF(AND(I825=1,I825&lt;&gt;I824),0,IF(I825&gt;I824,OFFSET(E825,IF(SUM(OFFSET(I825,0,0,计算结果!B$18-1,1))/'000300'!I825=计算结果!B$18,计算结果!B$18-1,SUM(OFFSET(I825,0,0,计算结果!B$18,1))/'000300'!I825-1),0,1,1)/E824-1,J824))</f>
        <v>1.3058553772160586E-3</v>
      </c>
      <c r="K825" s="34">
        <f ca="1">IF(I825=1,0.02,IF(I825&gt;I824,IF(AND(J825&gt;0,J824&gt;0,MAX(OFFSET(C825,0,0,计算结果!B$18-1,1))&gt;MAX(OFFSET('000300'!C824,0,0,-计算结果!B$18+1,1))),K824+0.02,IF(AND(J825&lt;0,J824&lt;0,MIN(OFFSET(C825,0,0,计算结果!B$18-1,1))&lt;MIN(OFFSET('000300'!C824,0,0,-计算结果!B$18+1,1))),K824+0.02,0.02)),K824))</f>
        <v>0.02</v>
      </c>
      <c r="L825" s="34">
        <f ca="1">IF(I825&lt;&gt;I824,IF(OFFSET(J825,计算结果!B$18,0,1,1)&gt;0,MAX(OFFSET(C825,0,0,计算结果!B$18-1,1)),IF(OFFSET(J825,计算结果!B$18,0,1,1)&lt;0,MIN(OFFSET(D825,0,0,计算结果!B$18-1,1)),L824)),L824)</f>
        <v>3698</v>
      </c>
      <c r="M825" s="34">
        <f t="shared" ca="1" si="64"/>
        <v>4303.0269345161933</v>
      </c>
      <c r="N825" s="33" t="str">
        <f t="shared" ca="1" si="63"/>
        <v>卖</v>
      </c>
      <c r="O825" s="4" t="str">
        <f t="shared" ca="1" si="61"/>
        <v/>
      </c>
      <c r="P825" s="3">
        <f ca="1">IF(N824="买",E825/E824-1,0)-IF(O825=1,计算结果!B$17,0)</f>
        <v>0</v>
      </c>
      <c r="Q825" s="2">
        <f t="shared" ca="1" si="62"/>
        <v>4.7191244777637262</v>
      </c>
      <c r="R825" s="3">
        <f ca="1">1-Q825/MAX(Q$2:Q825)</f>
        <v>0.21300368310962703</v>
      </c>
    </row>
    <row r="826" spans="1:18" x14ac:dyDescent="0.15">
      <c r="A826" s="1">
        <v>39598</v>
      </c>
      <c r="B826">
        <v>3585.6</v>
      </c>
      <c r="C826">
        <v>3620.23</v>
      </c>
      <c r="D826" s="22">
        <v>3552.66</v>
      </c>
      <c r="E826" s="22">
        <v>3611.33</v>
      </c>
      <c r="F826" s="16">
        <v>46886682624</v>
      </c>
      <c r="G826" s="3">
        <f t="shared" si="60"/>
        <v>8.5063127117153137E-3</v>
      </c>
      <c r="H826" s="3">
        <f>1-E826/MAX(E$2:E826)</f>
        <v>0.385535629211189</v>
      </c>
      <c r="I826" s="44">
        <f>INT((ROW()-2)/计算结果!B$18+1)</f>
        <v>413</v>
      </c>
      <c r="J826" s="3">
        <f ca="1">IF(AND(I826=1,I826&lt;&gt;I825),0,IF(I826&gt;I825,OFFSET(E826,IF(SUM(OFFSET(I826,0,0,计算结果!B$18-1,1))/'000300'!I826=计算结果!B$18,计算结果!B$18-1,SUM(OFFSET(I826,0,0,计算结果!B$18,1))/'000300'!I826-1),0,1,1)/E825-1,J825))</f>
        <v>1.255560799470512E-2</v>
      </c>
      <c r="K826" s="34">
        <f ca="1">IF(I826=1,0.02,IF(I826&gt;I825,IF(AND(J826&gt;0,J825&gt;0,MAX(OFFSET(C826,0,0,计算结果!B$18-1,1))&gt;MAX(OFFSET('000300'!C825,0,0,-计算结果!B$18+1,1))),K825+0.02,IF(AND(J826&lt;0,J825&lt;0,MIN(OFFSET(C826,0,0,计算结果!B$18-1,1))&lt;MIN(OFFSET('000300'!C825,0,0,-计算结果!B$18+1,1))),K825+0.02,0.02)),K825))</f>
        <v>0.02</v>
      </c>
      <c r="L826" s="34">
        <f ca="1">IF(I826&lt;&gt;I825,IF(OFFSET(J826,计算结果!B$18,0,1,1)&gt;0,MAX(OFFSET(C826,0,0,计算结果!B$18-1,1)),IF(OFFSET(J826,计算结果!B$18,0,1,1)&lt;0,MIN(OFFSET(D826,0,0,计算结果!B$18-1,1)),L825)),L825)</f>
        <v>3552.66</v>
      </c>
      <c r="M826" s="34">
        <f t="shared" ca="1" si="64"/>
        <v>4288.0195958258691</v>
      </c>
      <c r="N826" s="33" t="str">
        <f t="shared" ca="1" si="63"/>
        <v>卖</v>
      </c>
      <c r="O826" s="4" t="str">
        <f t="shared" ca="1" si="61"/>
        <v/>
      </c>
      <c r="P826" s="3">
        <f ca="1">IF(N825="买",E826/E825-1,0)-IF(O826=1,计算结果!B$17,0)</f>
        <v>0</v>
      </c>
      <c r="Q826" s="2">
        <f t="shared" ca="1" si="62"/>
        <v>4.7191244777637262</v>
      </c>
      <c r="R826" s="3">
        <f ca="1">1-Q826/MAX(Q$2:Q826)</f>
        <v>0.21300368310962703</v>
      </c>
    </row>
    <row r="827" spans="1:18" x14ac:dyDescent="0.15">
      <c r="A827" s="1">
        <v>39601</v>
      </c>
      <c r="B827">
        <v>3600.23</v>
      </c>
      <c r="C827">
        <v>3650.48</v>
      </c>
      <c r="D827" s="22">
        <v>3580.58</v>
      </c>
      <c r="E827" s="22">
        <v>3625.83</v>
      </c>
      <c r="F827" s="16">
        <v>41966895104</v>
      </c>
      <c r="G827" s="3">
        <f t="shared" si="60"/>
        <v>4.0151412360542871E-3</v>
      </c>
      <c r="H827" s="3">
        <f>1-E827/MAX(E$2:E827)</f>
        <v>0.38306846797794869</v>
      </c>
      <c r="I827" s="44">
        <f>INT((ROW()-2)/计算结果!B$18+1)</f>
        <v>413</v>
      </c>
      <c r="J827" s="3">
        <f ca="1">IF(AND(I827=1,I827&lt;&gt;I826),0,IF(I827&gt;I826,OFFSET(E827,IF(SUM(OFFSET(I827,0,0,计算结果!B$18-1,1))/'000300'!I827=计算结果!B$18,计算结果!B$18-1,SUM(OFFSET(I827,0,0,计算结果!B$18,1))/'000300'!I827-1),0,1,1)/E826-1,J826))</f>
        <v>1.255560799470512E-2</v>
      </c>
      <c r="K827" s="34">
        <f ca="1">IF(I827=1,0.02,IF(I827&gt;I826,IF(AND(J827&gt;0,J826&gt;0,MAX(OFFSET(C827,0,0,计算结果!B$18-1,1))&gt;MAX(OFFSET('000300'!C826,0,0,-计算结果!B$18+1,1))),K826+0.02,IF(AND(J827&lt;0,J826&lt;0,MIN(OFFSET(C827,0,0,计算结果!B$18-1,1))&lt;MIN(OFFSET('000300'!C826,0,0,-计算结果!B$18+1,1))),K826+0.02,0.02)),K826))</f>
        <v>0.02</v>
      </c>
      <c r="L827" s="34">
        <f ca="1">IF(I827&lt;&gt;I826,IF(OFFSET(J827,计算结果!B$18,0,1,1)&gt;0,MAX(OFFSET(C827,0,0,计算结果!B$18-1,1)),IF(OFFSET(J827,计算结果!B$18,0,1,1)&lt;0,MIN(OFFSET(D827,0,0,计算结果!B$18-1,1)),L826)),L826)</f>
        <v>3552.66</v>
      </c>
      <c r="M827" s="34">
        <f t="shared" ca="1" si="64"/>
        <v>4288.0195958258691</v>
      </c>
      <c r="N827" s="33" t="str">
        <f t="shared" ca="1" si="63"/>
        <v>卖</v>
      </c>
      <c r="O827" s="4" t="str">
        <f t="shared" ca="1" si="61"/>
        <v/>
      </c>
      <c r="P827" s="3">
        <f ca="1">IF(N826="买",E827/E826-1,0)-IF(O827=1,计算结果!B$17,0)</f>
        <v>0</v>
      </c>
      <c r="Q827" s="2">
        <f t="shared" ca="1" si="62"/>
        <v>4.7191244777637262</v>
      </c>
      <c r="R827" s="3">
        <f ca="1">1-Q827/MAX(Q$2:Q827)</f>
        <v>0.21300368310962703</v>
      </c>
    </row>
    <row r="828" spans="1:18" x14ac:dyDescent="0.15">
      <c r="A828" s="1">
        <v>39602</v>
      </c>
      <c r="B828">
        <v>3624.57</v>
      </c>
      <c r="C828">
        <v>3641.43</v>
      </c>
      <c r="D828" s="22">
        <v>3585.12</v>
      </c>
      <c r="E828" s="22">
        <v>3614.11</v>
      </c>
      <c r="F828" s="16">
        <v>48796405760</v>
      </c>
      <c r="G828" s="3">
        <f t="shared" si="60"/>
        <v>-3.232363348529832E-3</v>
      </c>
      <c r="H828" s="3">
        <f>1-E828/MAX(E$2:E828)</f>
        <v>0.38506261485060911</v>
      </c>
      <c r="I828" s="44">
        <f>INT((ROW()-2)/计算结果!B$18+1)</f>
        <v>414</v>
      </c>
      <c r="J828" s="3">
        <f ca="1">IF(AND(I828=1,I828&lt;&gt;I827),0,IF(I828&gt;I827,OFFSET(E828,IF(SUM(OFFSET(I828,0,0,计算结果!B$18-1,1))/'000300'!I828=计算结果!B$18,计算结果!B$18-1,SUM(OFFSET(I828,0,0,计算结果!B$18,1))/'000300'!I828-1),0,1,1)/E827-1,J827))</f>
        <v>-2.1763292818471891E-2</v>
      </c>
      <c r="K828" s="34">
        <f ca="1">IF(I828=1,0.02,IF(I828&gt;I827,IF(AND(J828&gt;0,J827&gt;0,MAX(OFFSET(C828,0,0,计算结果!B$18-1,1))&gt;MAX(OFFSET('000300'!C827,0,0,-计算结果!B$18+1,1))),K827+0.02,IF(AND(J828&lt;0,J827&lt;0,MIN(OFFSET(C828,0,0,计算结果!B$18-1,1))&lt;MIN(OFFSET('000300'!C827,0,0,-计算结果!B$18+1,1))),K827+0.02,0.02)),K827))</f>
        <v>0.02</v>
      </c>
      <c r="L828" s="34">
        <f ca="1">IF(I828&lt;&gt;I827,IF(OFFSET(J828,计算结果!B$18,0,1,1)&gt;0,MAX(OFFSET(C828,0,0,计算结果!B$18-1,1)),IF(OFFSET(J828,计算结果!B$18,0,1,1)&lt;0,MIN(OFFSET(D828,0,0,计算结果!B$18-1,1)),L827)),L827)</f>
        <v>3585.12</v>
      </c>
      <c r="M828" s="34">
        <f t="shared" ca="1" si="64"/>
        <v>4273.9616039093517</v>
      </c>
      <c r="N828" s="33" t="str">
        <f t="shared" ca="1" si="63"/>
        <v>卖</v>
      </c>
      <c r="O828" s="4" t="str">
        <f t="shared" ca="1" si="61"/>
        <v/>
      </c>
      <c r="P828" s="3">
        <f ca="1">IF(N827="买",E828/E827-1,0)-IF(O828=1,计算结果!B$17,0)</f>
        <v>0</v>
      </c>
      <c r="Q828" s="2">
        <f t="shared" ca="1" si="62"/>
        <v>4.7191244777637262</v>
      </c>
      <c r="R828" s="3">
        <f ca="1">1-Q828/MAX(Q$2:Q828)</f>
        <v>0.21300368310962703</v>
      </c>
    </row>
    <row r="829" spans="1:18" x14ac:dyDescent="0.15">
      <c r="A829" s="1">
        <v>39603</v>
      </c>
      <c r="B829">
        <v>3601.54</v>
      </c>
      <c r="C829">
        <v>3605.06</v>
      </c>
      <c r="D829" s="22">
        <v>3513.64</v>
      </c>
      <c r="E829" s="22">
        <v>3546.92</v>
      </c>
      <c r="F829" s="16">
        <v>42963714048</v>
      </c>
      <c r="G829" s="3">
        <f t="shared" si="60"/>
        <v>-1.8591022409389923E-2</v>
      </c>
      <c r="H829" s="3">
        <f>1-E829/MAX(E$2:E829)</f>
        <v>0.39649492955829302</v>
      </c>
      <c r="I829" s="44">
        <f>INT((ROW()-2)/计算结果!B$18+1)</f>
        <v>414</v>
      </c>
      <c r="J829" s="3">
        <f ca="1">IF(AND(I829=1,I829&lt;&gt;I828),0,IF(I829&gt;I828,OFFSET(E829,IF(SUM(OFFSET(I829,0,0,计算结果!B$18-1,1))/'000300'!I829=计算结果!B$18,计算结果!B$18-1,SUM(OFFSET(I829,0,0,计算结果!B$18,1))/'000300'!I829-1),0,1,1)/E828-1,J828))</f>
        <v>-2.1763292818471891E-2</v>
      </c>
      <c r="K829" s="34">
        <f ca="1">IF(I829=1,0.02,IF(I829&gt;I828,IF(AND(J829&gt;0,J828&gt;0,MAX(OFFSET(C829,0,0,计算结果!B$18-1,1))&gt;MAX(OFFSET('000300'!C828,0,0,-计算结果!B$18+1,1))),K828+0.02,IF(AND(J829&lt;0,J828&lt;0,MIN(OFFSET(C829,0,0,计算结果!B$18-1,1))&lt;MIN(OFFSET('000300'!C828,0,0,-计算结果!B$18+1,1))),K828+0.02,0.02)),K828))</f>
        <v>0.02</v>
      </c>
      <c r="L829" s="34">
        <f ca="1">IF(I829&lt;&gt;I828,IF(OFFSET(J829,计算结果!B$18,0,1,1)&gt;0,MAX(OFFSET(C829,0,0,计算结果!B$18-1,1)),IF(OFFSET(J829,计算结果!B$18,0,1,1)&lt;0,MIN(OFFSET(D829,0,0,计算结果!B$18-1,1)),L828)),L828)</f>
        <v>3585.12</v>
      </c>
      <c r="M829" s="34">
        <f t="shared" ca="1" si="64"/>
        <v>4273.9616039093517</v>
      </c>
      <c r="N829" s="33" t="str">
        <f t="shared" ca="1" si="63"/>
        <v>卖</v>
      </c>
      <c r="O829" s="4" t="str">
        <f t="shared" ca="1" si="61"/>
        <v/>
      </c>
      <c r="P829" s="3">
        <f ca="1">IF(N828="买",E829/E828-1,0)-IF(O829=1,计算结果!B$17,0)</f>
        <v>0</v>
      </c>
      <c r="Q829" s="2">
        <f t="shared" ca="1" si="62"/>
        <v>4.7191244777637262</v>
      </c>
      <c r="R829" s="3">
        <f ca="1">1-Q829/MAX(Q$2:Q829)</f>
        <v>0.21300368310962703</v>
      </c>
    </row>
    <row r="830" spans="1:18" x14ac:dyDescent="0.15">
      <c r="A830" s="1">
        <v>39604</v>
      </c>
      <c r="B830">
        <v>3529.98</v>
      </c>
      <c r="C830">
        <v>3542.24</v>
      </c>
      <c r="D830" s="22">
        <v>3487.79</v>
      </c>
      <c r="E830" s="22">
        <v>3512.14</v>
      </c>
      <c r="F830" s="16">
        <v>36565913600</v>
      </c>
      <c r="G830" s="3">
        <f t="shared" si="60"/>
        <v>-9.8056905709743569E-3</v>
      </c>
      <c r="H830" s="3">
        <f>1-E830/MAX(E$2:E830)</f>
        <v>0.40241271353705843</v>
      </c>
      <c r="I830" s="44">
        <f>INT((ROW()-2)/计算结果!B$18+1)</f>
        <v>415</v>
      </c>
      <c r="J830" s="3">
        <f ca="1">IF(AND(I830=1,I830&lt;&gt;I829),0,IF(I830&gt;I829,OFFSET(E830,IF(SUM(OFFSET(I830,0,0,计算结果!B$18-1,1))/'000300'!I830=计算结果!B$18,计算结果!B$18-1,SUM(OFFSET(I830,0,0,计算结果!B$18,1))/'000300'!I830-1),0,1,1)/E829-1,J829))</f>
        <v>-1.6188693288825218E-2</v>
      </c>
      <c r="K830" s="34">
        <f ca="1">IF(I830=1,0.02,IF(I830&gt;I829,IF(AND(J830&gt;0,J829&gt;0,MAX(OFFSET(C830,0,0,计算结果!B$18-1,1))&gt;MAX(OFFSET('000300'!C829,0,0,-计算结果!B$18+1,1))),K829+0.02,IF(AND(J830&lt;0,J829&lt;0,MIN(OFFSET(C830,0,0,计算结果!B$18-1,1))&lt;MIN(OFFSET('000300'!C829,0,0,-计算结果!B$18+1,1))),K829+0.02,0.02)),K829))</f>
        <v>0.04</v>
      </c>
      <c r="L830" s="34">
        <f ca="1">IF(I830&lt;&gt;I829,IF(OFFSET(J830,计算结果!B$18,0,1,1)&gt;0,MAX(OFFSET(C830,0,0,计算结果!B$18-1,1)),IF(OFFSET(J830,计算结果!B$18,0,1,1)&lt;0,MIN(OFFSET(D830,0,0,计算结果!B$18-1,1)),L829)),L829)</f>
        <v>3487.79</v>
      </c>
      <c r="M830" s="34">
        <f t="shared" ca="1" si="64"/>
        <v>4242.5147397529772</v>
      </c>
      <c r="N830" s="33" t="str">
        <f t="shared" ca="1" si="63"/>
        <v>卖</v>
      </c>
      <c r="O830" s="4" t="str">
        <f t="shared" ca="1" si="61"/>
        <v/>
      </c>
      <c r="P830" s="3">
        <f ca="1">IF(N829="买",E830/E829-1,0)-IF(O830=1,计算结果!B$17,0)</f>
        <v>0</v>
      </c>
      <c r="Q830" s="2">
        <f t="shared" ca="1" si="62"/>
        <v>4.7191244777637262</v>
      </c>
      <c r="R830" s="3">
        <f ca="1">1-Q830/MAX(Q$2:Q830)</f>
        <v>0.21300368310962703</v>
      </c>
    </row>
    <row r="831" spans="1:18" x14ac:dyDescent="0.15">
      <c r="A831" s="1">
        <v>39605</v>
      </c>
      <c r="B831">
        <v>3519.12</v>
      </c>
      <c r="C831">
        <v>3532.3</v>
      </c>
      <c r="D831" s="22">
        <v>3470.56</v>
      </c>
      <c r="E831" s="22">
        <v>3489.5</v>
      </c>
      <c r="F831" s="16">
        <v>30298595328</v>
      </c>
      <c r="G831" s="3">
        <f t="shared" si="60"/>
        <v>-6.4462122808316424E-3</v>
      </c>
      <c r="H831" s="3">
        <f>1-E831/MAX(E$2:E831)</f>
        <v>0.40626488804192473</v>
      </c>
      <c r="I831" s="44">
        <f>INT((ROW()-2)/计算结果!B$18+1)</f>
        <v>415</v>
      </c>
      <c r="J831" s="3">
        <f ca="1">IF(AND(I831=1,I831&lt;&gt;I830),0,IF(I831&gt;I830,OFFSET(E831,IF(SUM(OFFSET(I831,0,0,计算结果!B$18-1,1))/'000300'!I831=计算结果!B$18,计算结果!B$18-1,SUM(OFFSET(I831,0,0,计算结果!B$18,1))/'000300'!I831-1),0,1,1)/E830-1,J830))</f>
        <v>-1.6188693288825218E-2</v>
      </c>
      <c r="K831" s="34">
        <f ca="1">IF(I831=1,0.02,IF(I831&gt;I830,IF(AND(J831&gt;0,J830&gt;0,MAX(OFFSET(C831,0,0,计算结果!B$18-1,1))&gt;MAX(OFFSET('000300'!C830,0,0,-计算结果!B$18+1,1))),K830+0.02,IF(AND(J831&lt;0,J830&lt;0,MIN(OFFSET(C831,0,0,计算结果!B$18-1,1))&lt;MIN(OFFSET('000300'!C830,0,0,-计算结果!B$18+1,1))),K830+0.02,0.02)),K830))</f>
        <v>0.04</v>
      </c>
      <c r="L831" s="34">
        <f ca="1">IF(I831&lt;&gt;I830,IF(OFFSET(J831,计算结果!B$18,0,1,1)&gt;0,MAX(OFFSET(C831,0,0,计算结果!B$18-1,1)),IF(OFFSET(J831,计算结果!B$18,0,1,1)&lt;0,MIN(OFFSET(D831,0,0,计算结果!B$18-1,1)),L830)),L830)</f>
        <v>3487.79</v>
      </c>
      <c r="M831" s="34">
        <f t="shared" ca="1" si="64"/>
        <v>4242.5147397529772</v>
      </c>
      <c r="N831" s="33" t="str">
        <f t="shared" ca="1" si="63"/>
        <v>卖</v>
      </c>
      <c r="O831" s="4" t="str">
        <f t="shared" ca="1" si="61"/>
        <v/>
      </c>
      <c r="P831" s="3">
        <f ca="1">IF(N830="买",E831/E830-1,0)-IF(O831=1,计算结果!B$17,0)</f>
        <v>0</v>
      </c>
      <c r="Q831" s="2">
        <f t="shared" ca="1" si="62"/>
        <v>4.7191244777637262</v>
      </c>
      <c r="R831" s="3">
        <f ca="1">1-Q831/MAX(Q$2:Q831)</f>
        <v>0.21300368310962703</v>
      </c>
    </row>
    <row r="832" spans="1:18" x14ac:dyDescent="0.15">
      <c r="A832" s="1">
        <v>39609</v>
      </c>
      <c r="B832">
        <v>3344.45</v>
      </c>
      <c r="C832">
        <v>3352.32</v>
      </c>
      <c r="D832" s="22">
        <v>3188.8</v>
      </c>
      <c r="E832" s="22">
        <v>3206.56</v>
      </c>
      <c r="F832" s="16">
        <v>45818265600</v>
      </c>
      <c r="G832" s="3">
        <f t="shared" si="60"/>
        <v>-8.1083249749247743E-2</v>
      </c>
      <c r="H832" s="3">
        <f>1-E832/MAX(E$2:E832)</f>
        <v>0.45440686040971889</v>
      </c>
      <c r="I832" s="44">
        <f>INT((ROW()-2)/计算结果!B$18+1)</f>
        <v>416</v>
      </c>
      <c r="J832" s="3">
        <f ca="1">IF(AND(I832=1,I832&lt;&gt;I831),0,IF(I832&gt;I831,OFFSET(E832,IF(SUM(OFFSET(I832,0,0,计算结果!B$18-1,1))/'000300'!I832=计算结果!B$18,计算结果!B$18-1,SUM(OFFSET(I832,0,0,计算结果!B$18,1))/'000300'!I832-1),0,1,1)/E831-1,J831))</f>
        <v>-0.10007164350193432</v>
      </c>
      <c r="K832" s="34">
        <f ca="1">IF(I832=1,0.02,IF(I832&gt;I831,IF(AND(J832&gt;0,J831&gt;0,MAX(OFFSET(C832,0,0,计算结果!B$18-1,1))&gt;MAX(OFFSET('000300'!C831,0,0,-计算结果!B$18+1,1))),K831+0.02,IF(AND(J832&lt;0,J831&lt;0,MIN(OFFSET(C832,0,0,计算结果!B$18-1,1))&lt;MIN(OFFSET('000300'!C831,0,0,-计算结果!B$18+1,1))),K831+0.02,0.02)),K831))</f>
        <v>0.06</v>
      </c>
      <c r="L832" s="34">
        <f ca="1">IF(I832&lt;&gt;I831,IF(OFFSET(J832,计算结果!B$18,0,1,1)&gt;0,MAX(OFFSET(C832,0,0,计算结果!B$18-1,1)),IF(OFFSET(J832,计算结果!B$18,0,1,1)&lt;0,MIN(OFFSET(D832,0,0,计算结果!B$18-1,1)),L831)),L831)</f>
        <v>3188.8</v>
      </c>
      <c r="M832" s="34">
        <f t="shared" ca="1" si="64"/>
        <v>4179.2918553677982</v>
      </c>
      <c r="N832" s="33" t="str">
        <f t="shared" ca="1" si="63"/>
        <v>卖</v>
      </c>
      <c r="O832" s="4" t="str">
        <f t="shared" ca="1" si="61"/>
        <v/>
      </c>
      <c r="P832" s="3">
        <f ca="1">IF(N831="买",E832/E831-1,0)-IF(O832=1,计算结果!B$17,0)</f>
        <v>0</v>
      </c>
      <c r="Q832" s="2">
        <f t="shared" ca="1" si="62"/>
        <v>4.7191244777637262</v>
      </c>
      <c r="R832" s="3">
        <f ca="1">1-Q832/MAX(Q$2:Q832)</f>
        <v>0.21300368310962703</v>
      </c>
    </row>
    <row r="833" spans="1:18" x14ac:dyDescent="0.15">
      <c r="A833" s="1">
        <v>39610</v>
      </c>
      <c r="B833">
        <v>3155.94</v>
      </c>
      <c r="C833">
        <v>3181.82</v>
      </c>
      <c r="D833" s="22">
        <v>3097.4</v>
      </c>
      <c r="E833" s="22">
        <v>3140.3</v>
      </c>
      <c r="F833" s="16">
        <v>40596533248</v>
      </c>
      <c r="G833" s="3">
        <f t="shared" si="60"/>
        <v>-2.0663889027493609E-2</v>
      </c>
      <c r="H833" s="3">
        <f>1-E833/MAX(E$2:E833)</f>
        <v>0.46568093650037423</v>
      </c>
      <c r="I833" s="44">
        <f>INT((ROW()-2)/计算结果!B$18+1)</f>
        <v>416</v>
      </c>
      <c r="J833" s="3">
        <f ca="1">IF(AND(I833=1,I833&lt;&gt;I832),0,IF(I833&gt;I832,OFFSET(E833,IF(SUM(OFFSET(I833,0,0,计算结果!B$18-1,1))/'000300'!I833=计算结果!B$18,计算结果!B$18-1,SUM(OFFSET(I833,0,0,计算结果!B$18,1))/'000300'!I833-1),0,1,1)/E832-1,J832))</f>
        <v>-0.10007164350193432</v>
      </c>
      <c r="K833" s="34">
        <f ca="1">IF(I833=1,0.02,IF(I833&gt;I832,IF(AND(J833&gt;0,J832&gt;0,MAX(OFFSET(C833,0,0,计算结果!B$18-1,1))&gt;MAX(OFFSET('000300'!C832,0,0,-计算结果!B$18+1,1))),K832+0.02,IF(AND(J833&lt;0,J832&lt;0,MIN(OFFSET(C833,0,0,计算结果!B$18-1,1))&lt;MIN(OFFSET('000300'!C832,0,0,-计算结果!B$18+1,1))),K832+0.02,0.02)),K832))</f>
        <v>0.06</v>
      </c>
      <c r="L833" s="34">
        <f ca="1">IF(I833&lt;&gt;I832,IF(OFFSET(J833,计算结果!B$18,0,1,1)&gt;0,MAX(OFFSET(C833,0,0,计算结果!B$18-1,1)),IF(OFFSET(J833,计算结果!B$18,0,1,1)&lt;0,MIN(OFFSET(D833,0,0,计算结果!B$18-1,1)),L832)),L832)</f>
        <v>3188.8</v>
      </c>
      <c r="M833" s="34">
        <f t="shared" ca="1" si="64"/>
        <v>4179.2918553677982</v>
      </c>
      <c r="N833" s="33" t="str">
        <f t="shared" ca="1" si="63"/>
        <v>卖</v>
      </c>
      <c r="O833" s="4" t="str">
        <f t="shared" ca="1" si="61"/>
        <v/>
      </c>
      <c r="P833" s="3">
        <f ca="1">IF(N832="买",E833/E832-1,0)-IF(O833=1,计算结果!B$17,0)</f>
        <v>0</v>
      </c>
      <c r="Q833" s="2">
        <f t="shared" ca="1" si="62"/>
        <v>4.7191244777637262</v>
      </c>
      <c r="R833" s="3">
        <f ca="1">1-Q833/MAX(Q$2:Q833)</f>
        <v>0.21300368310962703</v>
      </c>
    </row>
    <row r="834" spans="1:18" x14ac:dyDescent="0.15">
      <c r="A834" s="1">
        <v>39611</v>
      </c>
      <c r="B834">
        <v>3123.64</v>
      </c>
      <c r="C834">
        <v>3148.74</v>
      </c>
      <c r="D834" s="22">
        <v>3022.88</v>
      </c>
      <c r="E834" s="22">
        <v>3084.63</v>
      </c>
      <c r="F834" s="16">
        <v>42817388544</v>
      </c>
      <c r="G834" s="3">
        <f t="shared" si="60"/>
        <v>-1.7727605642772981E-2</v>
      </c>
      <c r="H834" s="3">
        <f>1-E834/MAX(E$2:E834)</f>
        <v>0.47515313414551141</v>
      </c>
      <c r="I834" s="44">
        <f>INT((ROW()-2)/计算结果!B$18+1)</f>
        <v>417</v>
      </c>
      <c r="J834" s="3">
        <f ca="1">IF(AND(I834=1,I834&lt;&gt;I833),0,IF(I834&gt;I833,OFFSET(E834,IF(SUM(OFFSET(I834,0,0,计算结果!B$18-1,1))/'000300'!I834=计算结果!B$18,计算结果!B$18-1,SUM(OFFSET(I834,0,0,计算结果!B$18,1))/'000300'!I834-1),0,1,1)/E833-1,J833))</f>
        <v>-5.1326306403846833E-2</v>
      </c>
      <c r="K834" s="34">
        <f ca="1">IF(I834=1,0.02,IF(I834&gt;I833,IF(AND(J834&gt;0,J833&gt;0,MAX(OFFSET(C834,0,0,计算结果!B$18-1,1))&gt;MAX(OFFSET('000300'!C833,0,0,-计算结果!B$18+1,1))),K833+0.02,IF(AND(J834&lt;0,J833&lt;0,MIN(OFFSET(C834,0,0,计算结果!B$18-1,1))&lt;MIN(OFFSET('000300'!C833,0,0,-计算结果!B$18+1,1))),K833+0.02,0.02)),K833))</f>
        <v>0.08</v>
      </c>
      <c r="L834" s="34">
        <f ca="1">IF(I834&lt;&gt;I833,IF(OFFSET(J834,计算结果!B$18,0,1,1)&gt;0,MAX(OFFSET(C834,0,0,计算结果!B$18-1,1)),IF(OFFSET(J834,计算结果!B$18,0,1,1)&lt;0,MIN(OFFSET(D834,0,0,计算结果!B$18-1,1)),L833)),L833)</f>
        <v>3022.88</v>
      </c>
      <c r="M834" s="34">
        <f t="shared" ca="1" si="64"/>
        <v>4086.7789069383743</v>
      </c>
      <c r="N834" s="33" t="str">
        <f t="shared" ca="1" si="63"/>
        <v>卖</v>
      </c>
      <c r="O834" s="4" t="str">
        <f t="shared" ca="1" si="61"/>
        <v/>
      </c>
      <c r="P834" s="3">
        <f ca="1">IF(N833="买",E834/E833-1,0)-IF(O834=1,计算结果!B$17,0)</f>
        <v>0</v>
      </c>
      <c r="Q834" s="2">
        <f t="shared" ca="1" si="62"/>
        <v>4.7191244777637262</v>
      </c>
      <c r="R834" s="3">
        <f ca="1">1-Q834/MAX(Q$2:Q834)</f>
        <v>0.21300368310962703</v>
      </c>
    </row>
    <row r="835" spans="1:18" x14ac:dyDescent="0.15">
      <c r="A835" s="1">
        <v>39612</v>
      </c>
      <c r="B835">
        <v>3087.34</v>
      </c>
      <c r="C835">
        <v>3108.99</v>
      </c>
      <c r="D835" s="22">
        <v>2975.66</v>
      </c>
      <c r="E835" s="22">
        <v>2979.12</v>
      </c>
      <c r="F835" s="16">
        <v>33193994240</v>
      </c>
      <c r="G835" s="3">
        <f t="shared" ref="G835:G898" si="65">E835/E834-1</f>
        <v>-3.4205074838797644E-2</v>
      </c>
      <c r="H835" s="3">
        <f>1-E835/MAX(E$2:E835)</f>
        <v>0.49310556047097254</v>
      </c>
      <c r="I835" s="44">
        <f>INT((ROW()-2)/计算结果!B$18+1)</f>
        <v>417</v>
      </c>
      <c r="J835" s="3">
        <f ca="1">IF(AND(I835=1,I835&lt;&gt;I834),0,IF(I835&gt;I834,OFFSET(E835,IF(SUM(OFFSET(I835,0,0,计算结果!B$18-1,1))/'000300'!I835=计算结果!B$18,计算结果!B$18-1,SUM(OFFSET(I835,0,0,计算结果!B$18,1))/'000300'!I835-1),0,1,1)/E834-1,J834))</f>
        <v>-5.1326306403846833E-2</v>
      </c>
      <c r="K835" s="34">
        <f ca="1">IF(I835=1,0.02,IF(I835&gt;I834,IF(AND(J835&gt;0,J834&gt;0,MAX(OFFSET(C835,0,0,计算结果!B$18-1,1))&gt;MAX(OFFSET('000300'!C834,0,0,-计算结果!B$18+1,1))),K834+0.02,IF(AND(J835&lt;0,J834&lt;0,MIN(OFFSET(C835,0,0,计算结果!B$18-1,1))&lt;MIN(OFFSET('000300'!C834,0,0,-计算结果!B$18+1,1))),K834+0.02,0.02)),K834))</f>
        <v>0.08</v>
      </c>
      <c r="L835" s="34">
        <f ca="1">IF(I835&lt;&gt;I834,IF(OFFSET(J835,计算结果!B$18,0,1,1)&gt;0,MAX(OFFSET(C835,0,0,计算结果!B$18-1,1)),IF(OFFSET(J835,计算结果!B$18,0,1,1)&lt;0,MIN(OFFSET(D835,0,0,计算结果!B$18-1,1)),L834)),L834)</f>
        <v>3022.88</v>
      </c>
      <c r="M835" s="34">
        <f t="shared" ca="1" si="64"/>
        <v>4086.7789069383743</v>
      </c>
      <c r="N835" s="33" t="str">
        <f t="shared" ca="1" si="63"/>
        <v>卖</v>
      </c>
      <c r="O835" s="4" t="str">
        <f t="shared" ca="1" si="61"/>
        <v/>
      </c>
      <c r="P835" s="3">
        <f ca="1">IF(N834="买",E835/E834-1,0)-IF(O835=1,计算结果!B$17,0)</f>
        <v>0</v>
      </c>
      <c r="Q835" s="2">
        <f t="shared" ca="1" si="62"/>
        <v>4.7191244777637262</v>
      </c>
      <c r="R835" s="3">
        <f ca="1">1-Q835/MAX(Q$2:Q835)</f>
        <v>0.21300368310962703</v>
      </c>
    </row>
    <row r="836" spans="1:18" x14ac:dyDescent="0.15">
      <c r="A836" s="1">
        <v>39615</v>
      </c>
      <c r="B836">
        <v>2981.08</v>
      </c>
      <c r="C836">
        <v>3012.99</v>
      </c>
      <c r="D836" s="22">
        <v>2900.07</v>
      </c>
      <c r="E836" s="22">
        <v>2952.24</v>
      </c>
      <c r="F836" s="16">
        <v>33731835904</v>
      </c>
      <c r="G836" s="3">
        <f t="shared" si="65"/>
        <v>-9.0227986788045111E-3</v>
      </c>
      <c r="H836" s="3">
        <f>1-E836/MAX(E$2:E836)</f>
        <v>0.49767916695024839</v>
      </c>
      <c r="I836" s="44">
        <f>INT((ROW()-2)/计算结果!B$18+1)</f>
        <v>418</v>
      </c>
      <c r="J836" s="3">
        <f ca="1">IF(AND(I836=1,I836&lt;&gt;I835),0,IF(I836&gt;I835,OFFSET(E836,IF(SUM(OFFSET(I836,0,0,计算结果!B$18-1,1))/'000300'!I836=计算结果!B$18,计算结果!B$18-1,SUM(OFFSET(I836,0,0,计算结果!B$18,1))/'000300'!I836-1),0,1,1)/E835-1,J835))</f>
        <v>-4.5798759365181629E-2</v>
      </c>
      <c r="K836" s="34">
        <f ca="1">IF(I836=1,0.02,IF(I836&gt;I835,IF(AND(J836&gt;0,J835&gt;0,MAX(OFFSET(C836,0,0,计算结果!B$18-1,1))&gt;MAX(OFFSET('000300'!C835,0,0,-计算结果!B$18+1,1))),K835+0.02,IF(AND(J836&lt;0,J835&lt;0,MIN(OFFSET(C836,0,0,计算结果!B$18-1,1))&lt;MIN(OFFSET('000300'!C835,0,0,-计算结果!B$18+1,1))),K835+0.02,0.02)),K835))</f>
        <v>0.1</v>
      </c>
      <c r="L836" s="34">
        <f ca="1">IF(I836&lt;&gt;I835,IF(OFFSET(J836,计算结果!B$18,0,1,1)&gt;0,MAX(OFFSET(C836,0,0,计算结果!B$18-1,1)),IF(OFFSET(J836,计算结果!B$18,0,1,1)&lt;0,MIN(OFFSET(D836,0,0,计算结果!B$18-1,1)),L835)),L835)</f>
        <v>2900.07</v>
      </c>
      <c r="M836" s="34">
        <f t="shared" ca="1" si="64"/>
        <v>3968.1080162445369</v>
      </c>
      <c r="N836" s="33" t="str">
        <f t="shared" ca="1" si="63"/>
        <v>卖</v>
      </c>
      <c r="O836" s="4" t="str">
        <f t="shared" ref="O836:O899" ca="1" si="66">IF(N835&lt;&gt;N836,1,"")</f>
        <v/>
      </c>
      <c r="P836" s="3">
        <f ca="1">IF(N835="买",E836/E835-1,0)-IF(O836=1,计算结果!B$17,0)</f>
        <v>0</v>
      </c>
      <c r="Q836" s="2">
        <f t="shared" ref="Q836:Q899" ca="1" si="67">IFERROR(Q835*(1+P836),Q835)</f>
        <v>4.7191244777637262</v>
      </c>
      <c r="R836" s="3">
        <f ca="1">1-Q836/MAX(Q$2:Q836)</f>
        <v>0.21300368310962703</v>
      </c>
    </row>
    <row r="837" spans="1:18" x14ac:dyDescent="0.15">
      <c r="A837" s="1">
        <v>39616</v>
      </c>
      <c r="B837">
        <v>2950.4</v>
      </c>
      <c r="C837">
        <v>2977.89</v>
      </c>
      <c r="D837" s="22">
        <v>2820.64</v>
      </c>
      <c r="E837" s="22">
        <v>2842.68</v>
      </c>
      <c r="F837" s="16">
        <v>32031256576</v>
      </c>
      <c r="G837" s="3">
        <f t="shared" si="65"/>
        <v>-3.7110803999674813E-2</v>
      </c>
      <c r="H837" s="3">
        <f>1-E837/MAX(E$2:E837)</f>
        <v>0.51632069693051119</v>
      </c>
      <c r="I837" s="44">
        <f>INT((ROW()-2)/计算结果!B$18+1)</f>
        <v>418</v>
      </c>
      <c r="J837" s="3">
        <f ca="1">IF(AND(I837=1,I837&lt;&gt;I836),0,IF(I837&gt;I836,OFFSET(E837,IF(SUM(OFFSET(I837,0,0,计算结果!B$18-1,1))/'000300'!I837=计算结果!B$18,计算结果!B$18-1,SUM(OFFSET(I837,0,0,计算结果!B$18,1))/'000300'!I837-1),0,1,1)/E836-1,J836))</f>
        <v>-4.5798759365181629E-2</v>
      </c>
      <c r="K837" s="34">
        <f ca="1">IF(I837=1,0.02,IF(I837&gt;I836,IF(AND(J837&gt;0,J836&gt;0,MAX(OFFSET(C837,0,0,计算结果!B$18-1,1))&gt;MAX(OFFSET('000300'!C836,0,0,-计算结果!B$18+1,1))),K836+0.02,IF(AND(J837&lt;0,J836&lt;0,MIN(OFFSET(C837,0,0,计算结果!B$18-1,1))&lt;MIN(OFFSET('000300'!C836,0,0,-计算结果!B$18+1,1))),K836+0.02,0.02)),K836))</f>
        <v>0.1</v>
      </c>
      <c r="L837" s="34">
        <f ca="1">IF(I837&lt;&gt;I836,IF(OFFSET(J837,计算结果!B$18,0,1,1)&gt;0,MAX(OFFSET(C837,0,0,计算结果!B$18-1,1)),IF(OFFSET(J837,计算结果!B$18,0,1,1)&lt;0,MIN(OFFSET(D837,0,0,计算结果!B$18-1,1)),L836)),L836)</f>
        <v>2900.07</v>
      </c>
      <c r="M837" s="34">
        <f t="shared" ca="1" si="64"/>
        <v>3968.1080162445369</v>
      </c>
      <c r="N837" s="33" t="str">
        <f t="shared" ca="1" si="63"/>
        <v>卖</v>
      </c>
      <c r="O837" s="4" t="str">
        <f t="shared" ca="1" si="66"/>
        <v/>
      </c>
      <c r="P837" s="3">
        <f ca="1">IF(N836="买",E837/E836-1,0)-IF(O837=1,计算结果!B$17,0)</f>
        <v>0</v>
      </c>
      <c r="Q837" s="2">
        <f t="shared" ca="1" si="67"/>
        <v>4.7191244777637262</v>
      </c>
      <c r="R837" s="3">
        <f ca="1">1-Q837/MAX(Q$2:Q837)</f>
        <v>0.21300368310962703</v>
      </c>
    </row>
    <row r="838" spans="1:18" x14ac:dyDescent="0.15">
      <c r="A838" s="1">
        <v>39617</v>
      </c>
      <c r="B838">
        <v>2820.24</v>
      </c>
      <c r="C838">
        <v>3007.18</v>
      </c>
      <c r="D838" s="22">
        <v>2759.11</v>
      </c>
      <c r="E838" s="22">
        <v>2991.27</v>
      </c>
      <c r="F838" s="16">
        <v>52826656768</v>
      </c>
      <c r="G838" s="3">
        <f t="shared" si="65"/>
        <v>5.2271096289417063E-2</v>
      </c>
      <c r="H838" s="3">
        <f>1-E838/MAX(E$2:E838)</f>
        <v>0.49103824950656771</v>
      </c>
      <c r="I838" s="44">
        <f>INT((ROW()-2)/计算结果!B$18+1)</f>
        <v>419</v>
      </c>
      <c r="J838" s="3">
        <f ca="1">IF(AND(I838=1,I838&lt;&gt;I837),0,IF(I838&gt;I837,OFFSET(E838,IF(SUM(OFFSET(I838,0,0,计算结果!B$18-1,1))/'000300'!I838=计算结果!B$18,计算结果!B$18-1,SUM(OFFSET(I838,0,0,计算结果!B$18,1))/'000300'!I838-1),0,1,1)/E837-1,J837))</f>
        <v>-2.4483937692599933E-2</v>
      </c>
      <c r="K838" s="34">
        <f ca="1">IF(I838=1,0.02,IF(I838&gt;I837,IF(AND(J838&gt;0,J837&gt;0,MAX(OFFSET(C838,0,0,计算结果!B$18-1,1))&gt;MAX(OFFSET('000300'!C837,0,0,-计算结果!B$18+1,1))),K837+0.02,IF(AND(J838&lt;0,J837&lt;0,MIN(OFFSET(C838,0,0,计算结果!B$18-1,1))&lt;MIN(OFFSET('000300'!C837,0,0,-计算结果!B$18+1,1))),K837+0.02,0.02)),K837))</f>
        <v>0.02</v>
      </c>
      <c r="L838" s="34">
        <f ca="1">IF(I838&lt;&gt;I837,IF(OFFSET(J838,计算结果!B$18,0,1,1)&gt;0,MAX(OFFSET(C838,0,0,计算结果!B$18-1,1)),IF(OFFSET(J838,计算结果!B$18,0,1,1)&lt;0,MIN(OFFSET(D838,0,0,计算结果!B$18-1,1)),L837)),L837)</f>
        <v>3007.18</v>
      </c>
      <c r="M838" s="34">
        <f t="shared" ca="1" si="64"/>
        <v>3948.889455919646</v>
      </c>
      <c r="N838" s="33" t="str">
        <f t="shared" ref="N838:N901" ca="1" si="68">IF(E838&gt;M838,"买","卖")</f>
        <v>卖</v>
      </c>
      <c r="O838" s="4" t="str">
        <f t="shared" ca="1" si="66"/>
        <v/>
      </c>
      <c r="P838" s="3">
        <f ca="1">IF(N837="买",E838/E837-1,0)-IF(O838=1,计算结果!B$17,0)</f>
        <v>0</v>
      </c>
      <c r="Q838" s="2">
        <f t="shared" ca="1" si="67"/>
        <v>4.7191244777637262</v>
      </c>
      <c r="R838" s="3">
        <f ca="1">1-Q838/MAX(Q$2:Q838)</f>
        <v>0.21300368310962703</v>
      </c>
    </row>
    <row r="839" spans="1:18" x14ac:dyDescent="0.15">
      <c r="A839" s="1">
        <v>39618</v>
      </c>
      <c r="B839">
        <v>2967.4</v>
      </c>
      <c r="C839">
        <v>2967.4</v>
      </c>
      <c r="D839" s="22">
        <v>2768.23</v>
      </c>
      <c r="E839" s="22">
        <v>2773.08</v>
      </c>
      <c r="F839" s="16">
        <v>45264912384</v>
      </c>
      <c r="G839" s="3">
        <f t="shared" si="65"/>
        <v>-7.294226198236875E-2</v>
      </c>
      <c r="H839" s="3">
        <f>1-E839/MAX(E$2:E839)</f>
        <v>0.52816307085006464</v>
      </c>
      <c r="I839" s="44">
        <f>INT((ROW()-2)/计算结果!B$18+1)</f>
        <v>419</v>
      </c>
      <c r="J839" s="3">
        <f ca="1">IF(AND(I839=1,I839&lt;&gt;I838),0,IF(I839&gt;I838,OFFSET(E839,IF(SUM(OFFSET(I839,0,0,计算结果!B$18-1,1))/'000300'!I839=计算结果!B$18,计算结果!B$18-1,SUM(OFFSET(I839,0,0,计算结果!B$18,1))/'000300'!I839-1),0,1,1)/E838-1,J838))</f>
        <v>-2.4483937692599933E-2</v>
      </c>
      <c r="K839" s="34">
        <f ca="1">IF(I839=1,0.02,IF(I839&gt;I838,IF(AND(J839&gt;0,J838&gt;0,MAX(OFFSET(C839,0,0,计算结果!B$18-1,1))&gt;MAX(OFFSET('000300'!C838,0,0,-计算结果!B$18+1,1))),K838+0.02,IF(AND(J839&lt;0,J838&lt;0,MIN(OFFSET(C839,0,0,计算结果!B$18-1,1))&lt;MIN(OFFSET('000300'!C838,0,0,-计算结果!B$18+1,1))),K838+0.02,0.02)),K838))</f>
        <v>0.02</v>
      </c>
      <c r="L839" s="34">
        <f ca="1">IF(I839&lt;&gt;I838,IF(OFFSET(J839,计算结果!B$18,0,1,1)&gt;0,MAX(OFFSET(C839,0,0,计算结果!B$18-1,1)),IF(OFFSET(J839,计算结果!B$18,0,1,1)&lt;0,MIN(OFFSET(D839,0,0,计算结果!B$18-1,1)),L838)),L838)</f>
        <v>3007.18</v>
      </c>
      <c r="M839" s="34">
        <f t="shared" ref="M839:M902" ca="1" si="69">IF(I839&gt;I838,M838+K839*(L839-M838),M838)</f>
        <v>3948.889455919646</v>
      </c>
      <c r="N839" s="33" t="str">
        <f t="shared" ca="1" si="68"/>
        <v>卖</v>
      </c>
      <c r="O839" s="4" t="str">
        <f t="shared" ca="1" si="66"/>
        <v/>
      </c>
      <c r="P839" s="3">
        <f ca="1">IF(N838="买",E839/E838-1,0)-IF(O839=1,计算结果!B$17,0)</f>
        <v>0</v>
      </c>
      <c r="Q839" s="2">
        <f t="shared" ca="1" si="67"/>
        <v>4.7191244777637262</v>
      </c>
      <c r="R839" s="3">
        <f ca="1">1-Q839/MAX(Q$2:Q839)</f>
        <v>0.21300368310962703</v>
      </c>
    </row>
    <row r="840" spans="1:18" x14ac:dyDescent="0.15">
      <c r="A840" s="1">
        <v>39619</v>
      </c>
      <c r="B840">
        <v>2795.47</v>
      </c>
      <c r="C840">
        <v>2946.94</v>
      </c>
      <c r="D840" s="22">
        <v>2691.87</v>
      </c>
      <c r="E840" s="22">
        <v>2849.67</v>
      </c>
      <c r="F840" s="16">
        <v>65259569152</v>
      </c>
      <c r="G840" s="3">
        <f t="shared" si="65"/>
        <v>2.7619109437881484E-2</v>
      </c>
      <c r="H840" s="3">
        <f>1-E840/MAX(E$2:E840)</f>
        <v>0.51513135506703867</v>
      </c>
      <c r="I840" s="44">
        <f>INT((ROW()-2)/计算结果!B$18+1)</f>
        <v>420</v>
      </c>
      <c r="J840" s="3">
        <f ca="1">IF(AND(I840=1,I840&lt;&gt;I839),0,IF(I840&gt;I839,OFFSET(E840,IF(SUM(OFFSET(I840,0,0,计算结果!B$18-1,1))/'000300'!I840=计算结果!B$18,计算结果!B$18-1,SUM(OFFSET(I840,0,0,计算结果!B$18,1))/'000300'!I840-1),0,1,1)/E839-1,J839))</f>
        <v>6.0798822969405641E-3</v>
      </c>
      <c r="K840" s="34">
        <f ca="1">IF(I840=1,0.02,IF(I840&gt;I839,IF(AND(J840&gt;0,J839&gt;0,MAX(OFFSET(C840,0,0,计算结果!B$18-1,1))&gt;MAX(OFFSET('000300'!C839,0,0,-计算结果!B$18+1,1))),K839+0.02,IF(AND(J840&lt;0,J839&lt;0,MIN(OFFSET(C840,0,0,计算结果!B$18-1,1))&lt;MIN(OFFSET('000300'!C839,0,0,-计算结果!B$18+1,1))),K839+0.02,0.02)),K839))</f>
        <v>0.02</v>
      </c>
      <c r="L840" s="34">
        <f ca="1">IF(I840&lt;&gt;I839,IF(OFFSET(J840,计算结果!B$18,0,1,1)&gt;0,MAX(OFFSET(C840,0,0,计算结果!B$18-1,1)),IF(OFFSET(J840,计算结果!B$18,0,1,1)&lt;0,MIN(OFFSET(D840,0,0,计算结果!B$18-1,1)),L839)),L839)</f>
        <v>2946.94</v>
      </c>
      <c r="M840" s="34">
        <f t="shared" ca="1" si="69"/>
        <v>3928.8504668012529</v>
      </c>
      <c r="N840" s="33" t="str">
        <f t="shared" ca="1" si="68"/>
        <v>卖</v>
      </c>
      <c r="O840" s="4" t="str">
        <f t="shared" ca="1" si="66"/>
        <v/>
      </c>
      <c r="P840" s="3">
        <f ca="1">IF(N839="买",E840/E839-1,0)-IF(O840=1,计算结果!B$17,0)</f>
        <v>0</v>
      </c>
      <c r="Q840" s="2">
        <f t="shared" ca="1" si="67"/>
        <v>4.7191244777637262</v>
      </c>
      <c r="R840" s="3">
        <f ca="1">1-Q840/MAX(Q$2:Q840)</f>
        <v>0.21300368310962703</v>
      </c>
    </row>
    <row r="841" spans="1:18" x14ac:dyDescent="0.15">
      <c r="A841" s="1">
        <v>39622</v>
      </c>
      <c r="B841">
        <v>2798.43</v>
      </c>
      <c r="C841">
        <v>2845.48</v>
      </c>
      <c r="D841" s="22">
        <v>2771.36</v>
      </c>
      <c r="E841" s="22">
        <v>2789.94</v>
      </c>
      <c r="F841" s="16">
        <v>32382380032</v>
      </c>
      <c r="G841" s="3">
        <f t="shared" si="65"/>
        <v>-2.0960321721462449E-2</v>
      </c>
      <c r="H841" s="3">
        <f>1-E841/MAX(E$2:E841)</f>
        <v>0.52529435785748313</v>
      </c>
      <c r="I841" s="44">
        <f>INT((ROW()-2)/计算结果!B$18+1)</f>
        <v>420</v>
      </c>
      <c r="J841" s="3">
        <f ca="1">IF(AND(I841=1,I841&lt;&gt;I840),0,IF(I841&gt;I840,OFFSET(E841,IF(SUM(OFFSET(I841,0,0,计算结果!B$18-1,1))/'000300'!I841=计算结果!B$18,计算结果!B$18-1,SUM(OFFSET(I841,0,0,计算结果!B$18,1))/'000300'!I841-1),0,1,1)/E840-1,J840))</f>
        <v>6.0798822969405641E-3</v>
      </c>
      <c r="K841" s="34">
        <f ca="1">IF(I841=1,0.02,IF(I841&gt;I840,IF(AND(J841&gt;0,J840&gt;0,MAX(OFFSET(C841,0,0,计算结果!B$18-1,1))&gt;MAX(OFFSET('000300'!C840,0,0,-计算结果!B$18+1,1))),K840+0.02,IF(AND(J841&lt;0,J840&lt;0,MIN(OFFSET(C841,0,0,计算结果!B$18-1,1))&lt;MIN(OFFSET('000300'!C840,0,0,-计算结果!B$18+1,1))),K840+0.02,0.02)),K840))</f>
        <v>0.02</v>
      </c>
      <c r="L841" s="34">
        <f ca="1">IF(I841&lt;&gt;I840,IF(OFFSET(J841,计算结果!B$18,0,1,1)&gt;0,MAX(OFFSET(C841,0,0,计算结果!B$18-1,1)),IF(OFFSET(J841,计算结果!B$18,0,1,1)&lt;0,MIN(OFFSET(D841,0,0,计算结果!B$18-1,1)),L840)),L840)</f>
        <v>2946.94</v>
      </c>
      <c r="M841" s="34">
        <f t="shared" ca="1" si="69"/>
        <v>3928.8504668012529</v>
      </c>
      <c r="N841" s="33" t="str">
        <f t="shared" ca="1" si="68"/>
        <v>卖</v>
      </c>
      <c r="O841" s="4" t="str">
        <f t="shared" ca="1" si="66"/>
        <v/>
      </c>
      <c r="P841" s="3">
        <f ca="1">IF(N840="买",E841/E840-1,0)-IF(O841=1,计算结果!B$17,0)</f>
        <v>0</v>
      </c>
      <c r="Q841" s="2">
        <f t="shared" ca="1" si="67"/>
        <v>4.7191244777637262</v>
      </c>
      <c r="R841" s="3">
        <f ca="1">1-Q841/MAX(Q$2:Q841)</f>
        <v>0.21300368310962703</v>
      </c>
    </row>
    <row r="842" spans="1:18" x14ac:dyDescent="0.15">
      <c r="A842" s="1">
        <v>39623</v>
      </c>
      <c r="B842">
        <v>2775.69</v>
      </c>
      <c r="C842">
        <v>2865.9</v>
      </c>
      <c r="D842" s="22">
        <v>2770.99</v>
      </c>
      <c r="E842" s="22">
        <v>2851.92</v>
      </c>
      <c r="F842" s="16">
        <v>38885761024</v>
      </c>
      <c r="G842" s="3">
        <f t="shared" si="65"/>
        <v>2.2215531516806886E-2</v>
      </c>
      <c r="H842" s="3">
        <f>1-E842/MAX(E$2:E842)</f>
        <v>0.51474851970325997</v>
      </c>
      <c r="I842" s="44">
        <f>INT((ROW()-2)/计算结果!B$18+1)</f>
        <v>421</v>
      </c>
      <c r="J842" s="3">
        <f ca="1">IF(AND(I842=1,I842&lt;&gt;I841),0,IF(I842&gt;I841,OFFSET(E842,IF(SUM(OFFSET(I842,0,0,计算结果!B$18-1,1))/'000300'!I842=计算结果!B$18,计算结果!B$18-1,SUM(OFFSET(I842,0,0,计算结果!B$18,1))/'000300'!I842-1),0,1,1)/E841-1,J841))</f>
        <v>6.4374144246829745E-2</v>
      </c>
      <c r="K842" s="34">
        <f ca="1">IF(I842=1,0.02,IF(I842&gt;I841,IF(AND(J842&gt;0,J841&gt;0,MAX(OFFSET(C842,0,0,计算结果!B$18-1,1))&gt;MAX(OFFSET('000300'!C841,0,0,-计算结果!B$18+1,1))),K841+0.02,IF(AND(J842&lt;0,J841&lt;0,MIN(OFFSET(C842,0,0,计算结果!B$18-1,1))&lt;MIN(OFFSET('000300'!C841,0,0,-计算结果!B$18+1,1))),K841+0.02,0.02)),K841))</f>
        <v>0.04</v>
      </c>
      <c r="L842" s="34">
        <f ca="1">IF(I842&lt;&gt;I841,IF(OFFSET(J842,计算结果!B$18,0,1,1)&gt;0,MAX(OFFSET(C842,0,0,计算结果!B$18-1,1)),IF(OFFSET(J842,计算结果!B$18,0,1,1)&lt;0,MIN(OFFSET(D842,0,0,计算结果!B$18-1,1)),L841)),L841)</f>
        <v>2770.99</v>
      </c>
      <c r="M842" s="34">
        <f t="shared" ca="1" si="69"/>
        <v>3882.5360481292028</v>
      </c>
      <c r="N842" s="33" t="str">
        <f t="shared" ca="1" si="68"/>
        <v>卖</v>
      </c>
      <c r="O842" s="4" t="str">
        <f t="shared" ca="1" si="66"/>
        <v/>
      </c>
      <c r="P842" s="3">
        <f ca="1">IF(N841="买",E842/E841-1,0)-IF(O842=1,计算结果!B$17,0)</f>
        <v>0</v>
      </c>
      <c r="Q842" s="2">
        <f t="shared" ca="1" si="67"/>
        <v>4.7191244777637262</v>
      </c>
      <c r="R842" s="3">
        <f ca="1">1-Q842/MAX(Q$2:Q842)</f>
        <v>0.21300368310962703</v>
      </c>
    </row>
    <row r="843" spans="1:18" x14ac:dyDescent="0.15">
      <c r="A843" s="1">
        <v>39624</v>
      </c>
      <c r="B843">
        <v>2844.92</v>
      </c>
      <c r="C843">
        <v>2973.17</v>
      </c>
      <c r="D843" s="22">
        <v>2834.95</v>
      </c>
      <c r="E843" s="22">
        <v>2969.54</v>
      </c>
      <c r="F843" s="16">
        <v>51619344384</v>
      </c>
      <c r="G843" s="3">
        <f t="shared" si="65"/>
        <v>4.1242391090914099E-2</v>
      </c>
      <c r="H843" s="3">
        <f>1-E843/MAX(E$2:E843)</f>
        <v>0.49473558837541687</v>
      </c>
      <c r="I843" s="44">
        <f>INT((ROW()-2)/计算结果!B$18+1)</f>
        <v>421</v>
      </c>
      <c r="J843" s="3">
        <f ca="1">IF(AND(I843=1,I843&lt;&gt;I842),0,IF(I843&gt;I842,OFFSET(E843,IF(SUM(OFFSET(I843,0,0,计算结果!B$18-1,1))/'000300'!I843=计算结果!B$18,计算结果!B$18-1,SUM(OFFSET(I843,0,0,计算结果!B$18,1))/'000300'!I843-1),0,1,1)/E842-1,J842))</f>
        <v>6.4374144246829745E-2</v>
      </c>
      <c r="K843" s="34">
        <f ca="1">IF(I843=1,0.02,IF(I843&gt;I842,IF(AND(J843&gt;0,J842&gt;0,MAX(OFFSET(C843,0,0,计算结果!B$18-1,1))&gt;MAX(OFFSET('000300'!C842,0,0,-计算结果!B$18+1,1))),K842+0.02,IF(AND(J843&lt;0,J842&lt;0,MIN(OFFSET(C843,0,0,计算结果!B$18-1,1))&lt;MIN(OFFSET('000300'!C842,0,0,-计算结果!B$18+1,1))),K842+0.02,0.02)),K842))</f>
        <v>0.04</v>
      </c>
      <c r="L843" s="34">
        <f ca="1">IF(I843&lt;&gt;I842,IF(OFFSET(J843,计算结果!B$18,0,1,1)&gt;0,MAX(OFFSET(C843,0,0,计算结果!B$18-1,1)),IF(OFFSET(J843,计算结果!B$18,0,1,1)&lt;0,MIN(OFFSET(D843,0,0,计算结果!B$18-1,1)),L842)),L842)</f>
        <v>2770.99</v>
      </c>
      <c r="M843" s="34">
        <f t="shared" ca="1" si="69"/>
        <v>3882.5360481292028</v>
      </c>
      <c r="N843" s="33" t="str">
        <f t="shared" ca="1" si="68"/>
        <v>卖</v>
      </c>
      <c r="O843" s="4" t="str">
        <f t="shared" ca="1" si="66"/>
        <v/>
      </c>
      <c r="P843" s="3">
        <f ca="1">IF(N842="买",E843/E842-1,0)-IF(O843=1,计算结果!B$17,0)</f>
        <v>0</v>
      </c>
      <c r="Q843" s="2">
        <f t="shared" ca="1" si="67"/>
        <v>4.7191244777637262</v>
      </c>
      <c r="R843" s="3">
        <f ca="1">1-Q843/MAX(Q$2:Q843)</f>
        <v>0.21300368310962703</v>
      </c>
    </row>
    <row r="844" spans="1:18" x14ac:dyDescent="0.15">
      <c r="A844" s="1">
        <v>39625</v>
      </c>
      <c r="B844">
        <v>2964.52</v>
      </c>
      <c r="C844">
        <v>3010.28</v>
      </c>
      <c r="D844" s="22">
        <v>2922.79</v>
      </c>
      <c r="E844" s="22">
        <v>2980.91</v>
      </c>
      <c r="F844" s="16">
        <v>52508561408</v>
      </c>
      <c r="G844" s="3">
        <f t="shared" si="65"/>
        <v>3.8288758528257638E-3</v>
      </c>
      <c r="H844" s="3">
        <f>1-E844/MAX(E$2:E844)</f>
        <v>0.49280099367045538</v>
      </c>
      <c r="I844" s="44">
        <f>INT((ROW()-2)/计算结果!B$18+1)</f>
        <v>422</v>
      </c>
      <c r="J844" s="3">
        <f ca="1">IF(AND(I844=1,I844&lt;&gt;I843),0,IF(I844&gt;I843,OFFSET(E844,IF(SUM(OFFSET(I844,0,0,计算结果!B$18-1,1))/'000300'!I844=计算结果!B$18,计算结果!B$18-1,SUM(OFFSET(I844,0,0,计算结果!B$18,1))/'000300'!I844-1),0,1,1)/E843-1,J843))</f>
        <v>-5.1698242825488072E-2</v>
      </c>
      <c r="K844" s="34">
        <f ca="1">IF(I844=1,0.02,IF(I844&gt;I843,IF(AND(J844&gt;0,J843&gt;0,MAX(OFFSET(C844,0,0,计算结果!B$18-1,1))&gt;MAX(OFFSET('000300'!C843,0,0,-计算结果!B$18+1,1))),K843+0.02,IF(AND(J844&lt;0,J843&lt;0,MIN(OFFSET(C844,0,0,计算结果!B$18-1,1))&lt;MIN(OFFSET('000300'!C843,0,0,-计算结果!B$18+1,1))),K843+0.02,0.02)),K843))</f>
        <v>0.02</v>
      </c>
      <c r="L844" s="34">
        <f ca="1">IF(I844&lt;&gt;I843,IF(OFFSET(J844,计算结果!B$18,0,1,1)&gt;0,MAX(OFFSET(C844,0,0,计算结果!B$18-1,1)),IF(OFFSET(J844,计算结果!B$18,0,1,1)&lt;0,MIN(OFFSET(D844,0,0,计算结果!B$18-1,1)),L843)),L843)</f>
        <v>2922.79</v>
      </c>
      <c r="M844" s="34">
        <f t="shared" ca="1" si="69"/>
        <v>3863.3411271666187</v>
      </c>
      <c r="N844" s="33" t="str">
        <f t="shared" ca="1" si="68"/>
        <v>卖</v>
      </c>
      <c r="O844" s="4" t="str">
        <f t="shared" ca="1" si="66"/>
        <v/>
      </c>
      <c r="P844" s="3">
        <f ca="1">IF(N843="买",E844/E843-1,0)-IF(O844=1,计算结果!B$17,0)</f>
        <v>0</v>
      </c>
      <c r="Q844" s="2">
        <f t="shared" ca="1" si="67"/>
        <v>4.7191244777637262</v>
      </c>
      <c r="R844" s="3">
        <f ca="1">1-Q844/MAX(Q$2:Q844)</f>
        <v>0.21300368310962703</v>
      </c>
    </row>
    <row r="845" spans="1:18" x14ac:dyDescent="0.15">
      <c r="A845" s="1">
        <v>39626</v>
      </c>
      <c r="B845">
        <v>2886.18</v>
      </c>
      <c r="C845">
        <v>2899.84</v>
      </c>
      <c r="D845" s="22">
        <v>2787.25</v>
      </c>
      <c r="E845" s="22">
        <v>2816.02</v>
      </c>
      <c r="F845" s="16">
        <v>49324843008</v>
      </c>
      <c r="G845" s="3">
        <f t="shared" si="65"/>
        <v>-5.5315323173124931E-2</v>
      </c>
      <c r="H845" s="3">
        <f>1-E845/MAX(E$2:E845)</f>
        <v>0.52085687061866193</v>
      </c>
      <c r="I845" s="44">
        <f>INT((ROW()-2)/计算结果!B$18+1)</f>
        <v>422</v>
      </c>
      <c r="J845" s="3">
        <f ca="1">IF(AND(I845=1,I845&lt;&gt;I844),0,IF(I845&gt;I844,OFFSET(E845,IF(SUM(OFFSET(I845,0,0,计算结果!B$18-1,1))/'000300'!I845=计算结果!B$18,计算结果!B$18-1,SUM(OFFSET(I845,0,0,计算结果!B$18,1))/'000300'!I845-1),0,1,1)/E844-1,J844))</f>
        <v>-5.1698242825488072E-2</v>
      </c>
      <c r="K845" s="34">
        <f ca="1">IF(I845=1,0.02,IF(I845&gt;I844,IF(AND(J845&gt;0,J844&gt;0,MAX(OFFSET(C845,0,0,计算结果!B$18-1,1))&gt;MAX(OFFSET('000300'!C844,0,0,-计算结果!B$18+1,1))),K844+0.02,IF(AND(J845&lt;0,J844&lt;0,MIN(OFFSET(C845,0,0,计算结果!B$18-1,1))&lt;MIN(OFFSET('000300'!C844,0,0,-计算结果!B$18+1,1))),K844+0.02,0.02)),K844))</f>
        <v>0.02</v>
      </c>
      <c r="L845" s="34">
        <f ca="1">IF(I845&lt;&gt;I844,IF(OFFSET(J845,计算结果!B$18,0,1,1)&gt;0,MAX(OFFSET(C845,0,0,计算结果!B$18-1,1)),IF(OFFSET(J845,计算结果!B$18,0,1,1)&lt;0,MIN(OFFSET(D845,0,0,计算结果!B$18-1,1)),L844)),L844)</f>
        <v>2922.79</v>
      </c>
      <c r="M845" s="34">
        <f t="shared" ca="1" si="69"/>
        <v>3863.3411271666187</v>
      </c>
      <c r="N845" s="33" t="str">
        <f t="shared" ca="1" si="68"/>
        <v>卖</v>
      </c>
      <c r="O845" s="4" t="str">
        <f t="shared" ca="1" si="66"/>
        <v/>
      </c>
      <c r="P845" s="3">
        <f ca="1">IF(N844="买",E845/E844-1,0)-IF(O845=1,计算结果!B$17,0)</f>
        <v>0</v>
      </c>
      <c r="Q845" s="2">
        <f t="shared" ca="1" si="67"/>
        <v>4.7191244777637262</v>
      </c>
      <c r="R845" s="3">
        <f ca="1">1-Q845/MAX(Q$2:Q845)</f>
        <v>0.21300368310962703</v>
      </c>
    </row>
    <row r="846" spans="1:18" x14ac:dyDescent="0.15">
      <c r="A846" s="1">
        <v>39629</v>
      </c>
      <c r="B846">
        <v>2782.84</v>
      </c>
      <c r="C846">
        <v>2834.27</v>
      </c>
      <c r="D846" s="22">
        <v>2747.61</v>
      </c>
      <c r="E846" s="22">
        <v>2791.82</v>
      </c>
      <c r="F846" s="16">
        <v>31502446592</v>
      </c>
      <c r="G846" s="3">
        <f t="shared" si="65"/>
        <v>-8.5936889652771242E-3</v>
      </c>
      <c r="H846" s="3">
        <f>1-E846/MAX(E$2:E846)</f>
        <v>0.52497447764241478</v>
      </c>
      <c r="I846" s="44">
        <f>INT((ROW()-2)/计算结果!B$18+1)</f>
        <v>423</v>
      </c>
      <c r="J846" s="3">
        <f ca="1">IF(AND(I846=1,I846&lt;&gt;I845),0,IF(I846&gt;I845,OFFSET(E846,IF(SUM(OFFSET(I846,0,0,计算结果!B$18-1,1))/'000300'!I846=计算结果!B$18,计算结果!B$18-1,SUM(OFFSET(I846,0,0,计算结果!B$18,1))/'000300'!I846-1),0,1,1)/E845-1,J845))</f>
        <v>-4.1785924815874953E-2</v>
      </c>
      <c r="K846" s="34">
        <f ca="1">IF(I846=1,0.02,IF(I846&gt;I845,IF(AND(J846&gt;0,J845&gt;0,MAX(OFFSET(C846,0,0,计算结果!B$18-1,1))&gt;MAX(OFFSET('000300'!C845,0,0,-计算结果!B$18+1,1))),K845+0.02,IF(AND(J846&lt;0,J845&lt;0,MIN(OFFSET(C846,0,0,计算结果!B$18-1,1))&lt;MIN(OFFSET('000300'!C845,0,0,-计算结果!B$18+1,1))),K845+0.02,0.02)),K845))</f>
        <v>0.04</v>
      </c>
      <c r="L846" s="34">
        <f ca="1">IF(I846&lt;&gt;I845,IF(OFFSET(J846,计算结果!B$18,0,1,1)&gt;0,MAX(OFFSET(C846,0,0,计算结果!B$18-1,1)),IF(OFFSET(J846,计算结果!B$18,0,1,1)&lt;0,MIN(OFFSET(D846,0,0,计算结果!B$18-1,1)),L845)),L845)</f>
        <v>2834.27</v>
      </c>
      <c r="M846" s="34">
        <f t="shared" ca="1" si="69"/>
        <v>3822.178282079954</v>
      </c>
      <c r="N846" s="33" t="str">
        <f t="shared" ca="1" si="68"/>
        <v>卖</v>
      </c>
      <c r="O846" s="4" t="str">
        <f t="shared" ca="1" si="66"/>
        <v/>
      </c>
      <c r="P846" s="3">
        <f ca="1">IF(N845="买",E846/E845-1,0)-IF(O846=1,计算结果!B$17,0)</f>
        <v>0</v>
      </c>
      <c r="Q846" s="2">
        <f t="shared" ca="1" si="67"/>
        <v>4.7191244777637262</v>
      </c>
      <c r="R846" s="3">
        <f ca="1">1-Q846/MAX(Q$2:Q846)</f>
        <v>0.21300368310962703</v>
      </c>
    </row>
    <row r="847" spans="1:18" x14ac:dyDescent="0.15">
      <c r="A847" s="1">
        <v>39630</v>
      </c>
      <c r="B847">
        <v>2799.2</v>
      </c>
      <c r="C847">
        <v>2809.38</v>
      </c>
      <c r="D847" s="22">
        <v>2690.18</v>
      </c>
      <c r="E847" s="22">
        <v>2698.35</v>
      </c>
      <c r="F847" s="16">
        <v>35242553344</v>
      </c>
      <c r="G847" s="3">
        <f t="shared" si="65"/>
        <v>-3.347995214591204E-2</v>
      </c>
      <c r="H847" s="3">
        <f>1-E847/MAX(E$2:E847)</f>
        <v>0.54087830939903347</v>
      </c>
      <c r="I847" s="44">
        <f>INT((ROW()-2)/计算结果!B$18+1)</f>
        <v>423</v>
      </c>
      <c r="J847" s="3">
        <f ca="1">IF(AND(I847=1,I847&lt;&gt;I846),0,IF(I847&gt;I846,OFFSET(E847,IF(SUM(OFFSET(I847,0,0,计算结果!B$18-1,1))/'000300'!I847=计算结果!B$18,计算结果!B$18-1,SUM(OFFSET(I847,0,0,计算结果!B$18,1))/'000300'!I847-1),0,1,1)/E846-1,J846))</f>
        <v>-4.1785924815874953E-2</v>
      </c>
      <c r="K847" s="34">
        <f ca="1">IF(I847=1,0.02,IF(I847&gt;I846,IF(AND(J847&gt;0,J846&gt;0,MAX(OFFSET(C847,0,0,计算结果!B$18-1,1))&gt;MAX(OFFSET('000300'!C846,0,0,-计算结果!B$18+1,1))),K846+0.02,IF(AND(J847&lt;0,J846&lt;0,MIN(OFFSET(C847,0,0,计算结果!B$18-1,1))&lt;MIN(OFFSET('000300'!C846,0,0,-计算结果!B$18+1,1))),K846+0.02,0.02)),K846))</f>
        <v>0.04</v>
      </c>
      <c r="L847" s="34">
        <f ca="1">IF(I847&lt;&gt;I846,IF(OFFSET(J847,计算结果!B$18,0,1,1)&gt;0,MAX(OFFSET(C847,0,0,计算结果!B$18-1,1)),IF(OFFSET(J847,计算结果!B$18,0,1,1)&lt;0,MIN(OFFSET(D847,0,0,计算结果!B$18-1,1)),L846)),L846)</f>
        <v>2834.27</v>
      </c>
      <c r="M847" s="34">
        <f t="shared" ca="1" si="69"/>
        <v>3822.178282079954</v>
      </c>
      <c r="N847" s="33" t="str">
        <f t="shared" ca="1" si="68"/>
        <v>卖</v>
      </c>
      <c r="O847" s="4" t="str">
        <f t="shared" ca="1" si="66"/>
        <v/>
      </c>
      <c r="P847" s="3">
        <f ca="1">IF(N846="买",E847/E846-1,0)-IF(O847=1,计算结果!B$17,0)</f>
        <v>0</v>
      </c>
      <c r="Q847" s="2">
        <f t="shared" ca="1" si="67"/>
        <v>4.7191244777637262</v>
      </c>
      <c r="R847" s="3">
        <f ca="1">1-Q847/MAX(Q$2:Q847)</f>
        <v>0.21300368310962703</v>
      </c>
    </row>
    <row r="848" spans="1:18" x14ac:dyDescent="0.15">
      <c r="A848" s="1">
        <v>39631</v>
      </c>
      <c r="B848">
        <v>2702.63</v>
      </c>
      <c r="C848">
        <v>2745.94</v>
      </c>
      <c r="D848" s="22">
        <v>2670.06</v>
      </c>
      <c r="E848" s="22">
        <v>2699.6</v>
      </c>
      <c r="F848" s="16">
        <v>35126247424</v>
      </c>
      <c r="G848" s="3">
        <f t="shared" si="65"/>
        <v>4.6324605777603445E-4</v>
      </c>
      <c r="H848" s="3">
        <f>1-E848/MAX(E$2:E848)</f>
        <v>0.54066562308582311</v>
      </c>
      <c r="I848" s="44">
        <f>INT((ROW()-2)/计算结果!B$18+1)</f>
        <v>424</v>
      </c>
      <c r="J848" s="3">
        <f ca="1">IF(AND(I848=1,I848&lt;&gt;I847),0,IF(I848&gt;I847,OFFSET(E848,IF(SUM(OFFSET(I848,0,0,计算结果!B$18-1,1))/'000300'!I848=计算结果!B$18,计算结果!B$18-1,SUM(OFFSET(I848,0,0,计算结果!B$18,1))/'000300'!I848-1),0,1,1)/E847-1,J847))</f>
        <v>2.3073359645709557E-2</v>
      </c>
      <c r="K848" s="34">
        <f ca="1">IF(I848=1,0.02,IF(I848&gt;I847,IF(AND(J848&gt;0,J847&gt;0,MAX(OFFSET(C848,0,0,计算结果!B$18-1,1))&gt;MAX(OFFSET('000300'!C847,0,0,-计算结果!B$18+1,1))),K847+0.02,IF(AND(J848&lt;0,J847&lt;0,MIN(OFFSET(C848,0,0,计算结果!B$18-1,1))&lt;MIN(OFFSET('000300'!C847,0,0,-计算结果!B$18+1,1))),K847+0.02,0.02)),K847))</f>
        <v>0.02</v>
      </c>
      <c r="L848" s="34">
        <f ca="1">IF(I848&lt;&gt;I847,IF(OFFSET(J848,计算结果!B$18,0,1,1)&gt;0,MAX(OFFSET(C848,0,0,计算结果!B$18-1,1)),IF(OFFSET(J848,计算结果!B$18,0,1,1)&lt;0,MIN(OFFSET(D848,0,0,计算结果!B$18-1,1)),L847)),L847)</f>
        <v>2745.94</v>
      </c>
      <c r="M848" s="34">
        <f t="shared" ca="1" si="69"/>
        <v>3800.6535164383549</v>
      </c>
      <c r="N848" s="33" t="str">
        <f t="shared" ca="1" si="68"/>
        <v>卖</v>
      </c>
      <c r="O848" s="4" t="str">
        <f t="shared" ca="1" si="66"/>
        <v/>
      </c>
      <c r="P848" s="3">
        <f ca="1">IF(N847="买",E848/E847-1,0)-IF(O848=1,计算结果!B$17,0)</f>
        <v>0</v>
      </c>
      <c r="Q848" s="2">
        <f t="shared" ca="1" si="67"/>
        <v>4.7191244777637262</v>
      </c>
      <c r="R848" s="3">
        <f ca="1">1-Q848/MAX(Q$2:Q848)</f>
        <v>0.21300368310962703</v>
      </c>
    </row>
    <row r="849" spans="1:18" x14ac:dyDescent="0.15">
      <c r="A849" s="1">
        <v>39632</v>
      </c>
      <c r="B849">
        <v>2654.48</v>
      </c>
      <c r="C849">
        <v>2807.68</v>
      </c>
      <c r="D849" s="22">
        <v>2617.2600000000002</v>
      </c>
      <c r="E849" s="22">
        <v>2760.61</v>
      </c>
      <c r="F849" s="16">
        <v>58808143872</v>
      </c>
      <c r="G849" s="3">
        <f t="shared" si="65"/>
        <v>2.2599644391761764E-2</v>
      </c>
      <c r="H849" s="3">
        <f>1-E849/MAX(E$2:E849)</f>
        <v>0.53028482951065126</v>
      </c>
      <c r="I849" s="44">
        <f>INT((ROW()-2)/计算结果!B$18+1)</f>
        <v>424</v>
      </c>
      <c r="J849" s="3">
        <f ca="1">IF(AND(I849=1,I849&lt;&gt;I848),0,IF(I849&gt;I848,OFFSET(E849,IF(SUM(OFFSET(I849,0,0,计算结果!B$18-1,1))/'000300'!I849=计算结果!B$18,计算结果!B$18-1,SUM(OFFSET(I849,0,0,计算结果!B$18,1))/'000300'!I849-1),0,1,1)/E848-1,J848))</f>
        <v>2.3073359645709557E-2</v>
      </c>
      <c r="K849" s="34">
        <f ca="1">IF(I849=1,0.02,IF(I849&gt;I848,IF(AND(J849&gt;0,J848&gt;0,MAX(OFFSET(C849,0,0,计算结果!B$18-1,1))&gt;MAX(OFFSET('000300'!C848,0,0,-计算结果!B$18+1,1))),K848+0.02,IF(AND(J849&lt;0,J848&lt;0,MIN(OFFSET(C849,0,0,计算结果!B$18-1,1))&lt;MIN(OFFSET('000300'!C848,0,0,-计算结果!B$18+1,1))),K848+0.02,0.02)),K848))</f>
        <v>0.02</v>
      </c>
      <c r="L849" s="34">
        <f ca="1">IF(I849&lt;&gt;I848,IF(OFFSET(J849,计算结果!B$18,0,1,1)&gt;0,MAX(OFFSET(C849,0,0,计算结果!B$18-1,1)),IF(OFFSET(J849,计算结果!B$18,0,1,1)&lt;0,MIN(OFFSET(D849,0,0,计算结果!B$18-1,1)),L848)),L848)</f>
        <v>2745.94</v>
      </c>
      <c r="M849" s="34">
        <f t="shared" ca="1" si="69"/>
        <v>3800.6535164383549</v>
      </c>
      <c r="N849" s="33" t="str">
        <f t="shared" ca="1" si="68"/>
        <v>卖</v>
      </c>
      <c r="O849" s="4" t="str">
        <f t="shared" ca="1" si="66"/>
        <v/>
      </c>
      <c r="P849" s="3">
        <f ca="1">IF(N848="买",E849/E848-1,0)-IF(O849=1,计算结果!B$17,0)</f>
        <v>0</v>
      </c>
      <c r="Q849" s="2">
        <f t="shared" ca="1" si="67"/>
        <v>4.7191244777637262</v>
      </c>
      <c r="R849" s="3">
        <f ca="1">1-Q849/MAX(Q$2:Q849)</f>
        <v>0.21300368310962703</v>
      </c>
    </row>
    <row r="850" spans="1:18" x14ac:dyDescent="0.15">
      <c r="A850" s="1">
        <v>39633</v>
      </c>
      <c r="B850">
        <v>2751.21</v>
      </c>
      <c r="C850">
        <v>2783.85</v>
      </c>
      <c r="D850" s="22">
        <v>2716.02</v>
      </c>
      <c r="E850" s="22">
        <v>2741.85</v>
      </c>
      <c r="F850" s="16">
        <v>47363588096</v>
      </c>
      <c r="G850" s="3">
        <f t="shared" si="65"/>
        <v>-6.7955995232938937E-3</v>
      </c>
      <c r="H850" s="3">
        <f>1-E850/MAX(E$2:E850)</f>
        <v>0.53347682569931254</v>
      </c>
      <c r="I850" s="44">
        <f>INT((ROW()-2)/计算结果!B$18+1)</f>
        <v>425</v>
      </c>
      <c r="J850" s="3">
        <f ca="1">IF(AND(I850=1,I850&lt;&gt;I849),0,IF(I850&gt;I849,OFFSET(E850,IF(SUM(OFFSET(I850,0,0,计算结果!B$18-1,1))/'000300'!I850=计算结果!B$18,计算结果!B$18-1,SUM(OFFSET(I850,0,0,计算结果!B$18,1))/'000300'!I850-1),0,1,1)/E849-1,J849))</f>
        <v>4.4247467045327005E-2</v>
      </c>
      <c r="K850" s="34">
        <f ca="1">IF(I850=1,0.02,IF(I850&gt;I849,IF(AND(J850&gt;0,J849&gt;0,MAX(OFFSET(C850,0,0,计算结果!B$18-1,1))&gt;MAX(OFFSET('000300'!C849,0,0,-计算结果!B$18+1,1))),K849+0.02,IF(AND(J850&lt;0,J849&lt;0,MIN(OFFSET(C850,0,0,计算结果!B$18-1,1))&lt;MIN(OFFSET('000300'!C849,0,0,-计算结果!B$18+1,1))),K849+0.02,0.02)),K849))</f>
        <v>0.02</v>
      </c>
      <c r="L850" s="34">
        <f ca="1">IF(I850&lt;&gt;I849,IF(OFFSET(J850,计算结果!B$18,0,1,1)&gt;0,MAX(OFFSET(C850,0,0,计算结果!B$18-1,1)),IF(OFFSET(J850,计算结果!B$18,0,1,1)&lt;0,MIN(OFFSET(D850,0,0,计算结果!B$18-1,1)),L849)),L849)</f>
        <v>2783.85</v>
      </c>
      <c r="M850" s="34">
        <f t="shared" ca="1" si="69"/>
        <v>3780.3174461095878</v>
      </c>
      <c r="N850" s="33" t="str">
        <f t="shared" ca="1" si="68"/>
        <v>卖</v>
      </c>
      <c r="O850" s="4" t="str">
        <f t="shared" ca="1" si="66"/>
        <v/>
      </c>
      <c r="P850" s="3">
        <f ca="1">IF(N849="买",E850/E849-1,0)-IF(O850=1,计算结果!B$17,0)</f>
        <v>0</v>
      </c>
      <c r="Q850" s="2">
        <f t="shared" ca="1" si="67"/>
        <v>4.7191244777637262</v>
      </c>
      <c r="R850" s="3">
        <f ca="1">1-Q850/MAX(Q$2:Q850)</f>
        <v>0.21300368310962703</v>
      </c>
    </row>
    <row r="851" spans="1:18" x14ac:dyDescent="0.15">
      <c r="A851" s="1">
        <v>39636</v>
      </c>
      <c r="B851">
        <v>2747.61</v>
      </c>
      <c r="C851">
        <v>2890.99</v>
      </c>
      <c r="D851" s="22">
        <v>2747.61</v>
      </c>
      <c r="E851" s="22">
        <v>2882.76</v>
      </c>
      <c r="F851" s="16">
        <v>63284781056</v>
      </c>
      <c r="G851" s="3">
        <f t="shared" si="65"/>
        <v>5.1392308113135332E-2</v>
      </c>
      <c r="H851" s="3">
        <f>1-E851/MAX(E$2:E851)</f>
        <v>0.50950112298373362</v>
      </c>
      <c r="I851" s="44">
        <f>INT((ROW()-2)/计算结果!B$18+1)</f>
        <v>425</v>
      </c>
      <c r="J851" s="3">
        <f ca="1">IF(AND(I851=1,I851&lt;&gt;I850),0,IF(I851&gt;I850,OFFSET(E851,IF(SUM(OFFSET(I851,0,0,计算结果!B$18-1,1))/'000300'!I851=计算结果!B$18,计算结果!B$18-1,SUM(OFFSET(I851,0,0,计算结果!B$18,1))/'000300'!I851-1),0,1,1)/E850-1,J850))</f>
        <v>4.4247467045327005E-2</v>
      </c>
      <c r="K851" s="34">
        <f ca="1">IF(I851=1,0.02,IF(I851&gt;I850,IF(AND(J851&gt;0,J850&gt;0,MAX(OFFSET(C851,0,0,计算结果!B$18-1,1))&gt;MAX(OFFSET('000300'!C850,0,0,-计算结果!B$18+1,1))),K850+0.02,IF(AND(J851&lt;0,J850&lt;0,MIN(OFFSET(C851,0,0,计算结果!B$18-1,1))&lt;MIN(OFFSET('000300'!C850,0,0,-计算结果!B$18+1,1))),K850+0.02,0.02)),K850))</f>
        <v>0.02</v>
      </c>
      <c r="L851" s="34">
        <f ca="1">IF(I851&lt;&gt;I850,IF(OFFSET(J851,计算结果!B$18,0,1,1)&gt;0,MAX(OFFSET(C851,0,0,计算结果!B$18-1,1)),IF(OFFSET(J851,计算结果!B$18,0,1,1)&lt;0,MIN(OFFSET(D851,0,0,计算结果!B$18-1,1)),L850)),L850)</f>
        <v>2783.85</v>
      </c>
      <c r="M851" s="34">
        <f t="shared" ca="1" si="69"/>
        <v>3780.3174461095878</v>
      </c>
      <c r="N851" s="33" t="str">
        <f t="shared" ca="1" si="68"/>
        <v>卖</v>
      </c>
      <c r="O851" s="4" t="str">
        <f t="shared" ca="1" si="66"/>
        <v/>
      </c>
      <c r="P851" s="3">
        <f ca="1">IF(N850="买",E851/E850-1,0)-IF(O851=1,计算结果!B$17,0)</f>
        <v>0</v>
      </c>
      <c r="Q851" s="2">
        <f t="shared" ca="1" si="67"/>
        <v>4.7191244777637262</v>
      </c>
      <c r="R851" s="3">
        <f ca="1">1-Q851/MAX(Q$2:Q851)</f>
        <v>0.21300368310962703</v>
      </c>
    </row>
    <row r="852" spans="1:18" x14ac:dyDescent="0.15">
      <c r="A852" s="1">
        <v>39637</v>
      </c>
      <c r="B852">
        <v>2900.57</v>
      </c>
      <c r="C852">
        <v>2939.14</v>
      </c>
      <c r="D852" s="22">
        <v>2841.07</v>
      </c>
      <c r="E852" s="22">
        <v>2901.84</v>
      </c>
      <c r="F852" s="16">
        <v>67887149056</v>
      </c>
      <c r="G852" s="3">
        <f t="shared" si="65"/>
        <v>6.6186571202597744E-3</v>
      </c>
      <c r="H852" s="3">
        <f>1-E852/MAX(E$2:E852)</f>
        <v>0.50625467909889066</v>
      </c>
      <c r="I852" s="44">
        <f>INT((ROW()-2)/计算结果!B$18+1)</f>
        <v>426</v>
      </c>
      <c r="J852" s="3">
        <f ca="1">IF(AND(I852=1,I852&lt;&gt;I851),0,IF(I852&gt;I851,OFFSET(E852,IF(SUM(OFFSET(I852,0,0,计算结果!B$18-1,1))/'000300'!I852=计算结果!B$18,计算结果!B$18-1,SUM(OFFSET(I852,0,0,计算结果!B$18,1))/'000300'!I852-1),0,1,1)/E851-1,J851))</f>
        <v>4.5917800996267522E-2</v>
      </c>
      <c r="K852" s="34">
        <f ca="1">IF(I852=1,0.02,IF(I852&gt;I851,IF(AND(J852&gt;0,J851&gt;0,MAX(OFFSET(C852,0,0,计算结果!B$18-1,1))&gt;MAX(OFFSET('000300'!C851,0,0,-计算结果!B$18+1,1))),K851+0.02,IF(AND(J852&lt;0,J851&lt;0,MIN(OFFSET(C852,0,0,计算结果!B$18-1,1))&lt;MIN(OFFSET('000300'!C851,0,0,-计算结果!B$18+1,1))),K851+0.02,0.02)),K851))</f>
        <v>0.04</v>
      </c>
      <c r="L852" s="34">
        <f ca="1">IF(I852&lt;&gt;I851,IF(OFFSET(J852,计算结果!B$18,0,1,1)&gt;0,MAX(OFFSET(C852,0,0,计算结果!B$18-1,1)),IF(OFFSET(J852,计算结果!B$18,0,1,1)&lt;0,MIN(OFFSET(D852,0,0,计算结果!B$18-1,1)),L851)),L851)</f>
        <v>2841.07</v>
      </c>
      <c r="M852" s="34">
        <f t="shared" ca="1" si="69"/>
        <v>3742.7475482652044</v>
      </c>
      <c r="N852" s="33" t="str">
        <f t="shared" ca="1" si="68"/>
        <v>卖</v>
      </c>
      <c r="O852" s="4" t="str">
        <f t="shared" ca="1" si="66"/>
        <v/>
      </c>
      <c r="P852" s="3">
        <f ca="1">IF(N851="买",E852/E851-1,0)-IF(O852=1,计算结果!B$17,0)</f>
        <v>0</v>
      </c>
      <c r="Q852" s="2">
        <f t="shared" ca="1" si="67"/>
        <v>4.7191244777637262</v>
      </c>
      <c r="R852" s="3">
        <f ca="1">1-Q852/MAX(Q$2:Q852)</f>
        <v>0.21300368310962703</v>
      </c>
    </row>
    <row r="853" spans="1:18" x14ac:dyDescent="0.15">
      <c r="A853" s="1">
        <v>39638</v>
      </c>
      <c r="B853">
        <v>2927</v>
      </c>
      <c r="C853">
        <v>3015.27</v>
      </c>
      <c r="D853" s="22">
        <v>2927</v>
      </c>
      <c r="E853" s="22">
        <v>3015.13</v>
      </c>
      <c r="F853" s="16">
        <v>85846253568</v>
      </c>
      <c r="G853" s="3">
        <f t="shared" si="65"/>
        <v>3.9040746560802697E-2</v>
      </c>
      <c r="H853" s="3">
        <f>1-E853/MAX(E$2:E853)</f>
        <v>0.48697849316000819</v>
      </c>
      <c r="I853" s="44">
        <f>INT((ROW()-2)/计算结果!B$18+1)</f>
        <v>426</v>
      </c>
      <c r="J853" s="3">
        <f ca="1">IF(AND(I853=1,I853&lt;&gt;I852),0,IF(I853&gt;I852,OFFSET(E853,IF(SUM(OFFSET(I853,0,0,计算结果!B$18-1,1))/'000300'!I853=计算结果!B$18,计算结果!B$18-1,SUM(OFFSET(I853,0,0,计算结果!B$18,1))/'000300'!I853-1),0,1,1)/E852-1,J852))</f>
        <v>4.5917800996267522E-2</v>
      </c>
      <c r="K853" s="34">
        <f ca="1">IF(I853=1,0.02,IF(I853&gt;I852,IF(AND(J853&gt;0,J852&gt;0,MAX(OFFSET(C853,0,0,计算结果!B$18-1,1))&gt;MAX(OFFSET('000300'!C852,0,0,-计算结果!B$18+1,1))),K852+0.02,IF(AND(J853&lt;0,J852&lt;0,MIN(OFFSET(C853,0,0,计算结果!B$18-1,1))&lt;MIN(OFFSET('000300'!C852,0,0,-计算结果!B$18+1,1))),K852+0.02,0.02)),K852))</f>
        <v>0.04</v>
      </c>
      <c r="L853" s="34">
        <f ca="1">IF(I853&lt;&gt;I852,IF(OFFSET(J853,计算结果!B$18,0,1,1)&gt;0,MAX(OFFSET(C853,0,0,计算结果!B$18-1,1)),IF(OFFSET(J853,计算结果!B$18,0,1,1)&lt;0,MIN(OFFSET(D853,0,0,计算结果!B$18-1,1)),L852)),L852)</f>
        <v>2841.07</v>
      </c>
      <c r="M853" s="34">
        <f t="shared" ca="1" si="69"/>
        <v>3742.7475482652044</v>
      </c>
      <c r="N853" s="33" t="str">
        <f t="shared" ca="1" si="68"/>
        <v>卖</v>
      </c>
      <c r="O853" s="4" t="str">
        <f t="shared" ca="1" si="66"/>
        <v/>
      </c>
      <c r="P853" s="3">
        <f ca="1">IF(N852="买",E853/E852-1,0)-IF(O853=1,计算结果!B$17,0)</f>
        <v>0</v>
      </c>
      <c r="Q853" s="2">
        <f t="shared" ca="1" si="67"/>
        <v>4.7191244777637262</v>
      </c>
      <c r="R853" s="3">
        <f ca="1">1-Q853/MAX(Q$2:Q853)</f>
        <v>0.21300368310962703</v>
      </c>
    </row>
    <row r="854" spans="1:18" x14ac:dyDescent="0.15">
      <c r="A854" s="1">
        <v>39639</v>
      </c>
      <c r="B854">
        <v>2970.98</v>
      </c>
      <c r="C854">
        <v>3056.91</v>
      </c>
      <c r="D854" s="22">
        <v>2950.2</v>
      </c>
      <c r="E854" s="22">
        <v>2973.73</v>
      </c>
      <c r="F854" s="16">
        <v>77643546624</v>
      </c>
      <c r="G854" s="3">
        <f t="shared" si="65"/>
        <v>-1.3730751244556694E-2</v>
      </c>
      <c r="H854" s="3">
        <f>1-E854/MAX(E$2:E854)</f>
        <v>0.49402266385353566</v>
      </c>
      <c r="I854" s="44">
        <f>INT((ROW()-2)/计算结果!B$18+1)</f>
        <v>427</v>
      </c>
      <c r="J854" s="3">
        <f ca="1">IF(AND(I854=1,I854&lt;&gt;I853),0,IF(I854&gt;I853,OFFSET(E854,IF(SUM(OFFSET(I854,0,0,计算结果!B$18-1,1))/'000300'!I854=计算结果!B$18,计算结果!B$18-1,SUM(OFFSET(I854,0,0,计算结果!B$18,1))/'000300'!I854-1),0,1,1)/E853-1,J853))</f>
        <v>-2.0440246357536829E-2</v>
      </c>
      <c r="K854" s="34">
        <f ca="1">IF(I854=1,0.02,IF(I854&gt;I853,IF(AND(J854&gt;0,J853&gt;0,MAX(OFFSET(C854,0,0,计算结果!B$18-1,1))&gt;MAX(OFFSET('000300'!C853,0,0,-计算结果!B$18+1,1))),K853+0.02,IF(AND(J854&lt;0,J853&lt;0,MIN(OFFSET(C854,0,0,计算结果!B$18-1,1))&lt;MIN(OFFSET('000300'!C853,0,0,-计算结果!B$18+1,1))),K853+0.02,0.02)),K853))</f>
        <v>0.02</v>
      </c>
      <c r="L854" s="34">
        <f ca="1">IF(I854&lt;&gt;I853,IF(OFFSET(J854,计算结果!B$18,0,1,1)&gt;0,MAX(OFFSET(C854,0,0,计算结果!B$18-1,1)),IF(OFFSET(J854,计算结果!B$18,0,1,1)&lt;0,MIN(OFFSET(D854,0,0,计算结果!B$18-1,1)),L853)),L853)</f>
        <v>2950.2</v>
      </c>
      <c r="M854" s="34">
        <f t="shared" ca="1" si="69"/>
        <v>3726.8965972999003</v>
      </c>
      <c r="N854" s="33" t="str">
        <f t="shared" ca="1" si="68"/>
        <v>卖</v>
      </c>
      <c r="O854" s="4" t="str">
        <f t="shared" ca="1" si="66"/>
        <v/>
      </c>
      <c r="P854" s="3">
        <f ca="1">IF(N853="买",E854/E853-1,0)-IF(O854=1,计算结果!B$17,0)</f>
        <v>0</v>
      </c>
      <c r="Q854" s="2">
        <f t="shared" ca="1" si="67"/>
        <v>4.7191244777637262</v>
      </c>
      <c r="R854" s="3">
        <f ca="1">1-Q854/MAX(Q$2:Q854)</f>
        <v>0.21300368310962703</v>
      </c>
    </row>
    <row r="855" spans="1:18" x14ac:dyDescent="0.15">
      <c r="A855" s="1">
        <v>39640</v>
      </c>
      <c r="B855">
        <v>2962.86</v>
      </c>
      <c r="C855">
        <v>2988.2</v>
      </c>
      <c r="D855" s="22">
        <v>2913.87</v>
      </c>
      <c r="E855" s="22">
        <v>2953.5</v>
      </c>
      <c r="F855" s="16">
        <v>55085359104</v>
      </c>
      <c r="G855" s="3">
        <f t="shared" si="65"/>
        <v>-6.8029040968750065E-3</v>
      </c>
      <c r="H855" s="3">
        <f>1-E855/MAX(E$2:E855)</f>
        <v>0.49746477914653231</v>
      </c>
      <c r="I855" s="44">
        <f>INT((ROW()-2)/计算结果!B$18+1)</f>
        <v>427</v>
      </c>
      <c r="J855" s="3">
        <f ca="1">IF(AND(I855=1,I855&lt;&gt;I854),0,IF(I855&gt;I854,OFFSET(E855,IF(SUM(OFFSET(I855,0,0,计算结果!B$18-1,1))/'000300'!I855=计算结果!B$18,计算结果!B$18-1,SUM(OFFSET(I855,0,0,计算结果!B$18,1))/'000300'!I855-1),0,1,1)/E854-1,J854))</f>
        <v>-2.0440246357536829E-2</v>
      </c>
      <c r="K855" s="34">
        <f ca="1">IF(I855=1,0.02,IF(I855&gt;I854,IF(AND(J855&gt;0,J854&gt;0,MAX(OFFSET(C855,0,0,计算结果!B$18-1,1))&gt;MAX(OFFSET('000300'!C854,0,0,-计算结果!B$18+1,1))),K854+0.02,IF(AND(J855&lt;0,J854&lt;0,MIN(OFFSET(C855,0,0,计算结果!B$18-1,1))&lt;MIN(OFFSET('000300'!C854,0,0,-计算结果!B$18+1,1))),K854+0.02,0.02)),K854))</f>
        <v>0.02</v>
      </c>
      <c r="L855" s="34">
        <f ca="1">IF(I855&lt;&gt;I854,IF(OFFSET(J855,计算结果!B$18,0,1,1)&gt;0,MAX(OFFSET(C855,0,0,计算结果!B$18-1,1)),IF(OFFSET(J855,计算结果!B$18,0,1,1)&lt;0,MIN(OFFSET(D855,0,0,计算结果!B$18-1,1)),L854)),L854)</f>
        <v>2950.2</v>
      </c>
      <c r="M855" s="34">
        <f t="shared" ca="1" si="69"/>
        <v>3726.8965972999003</v>
      </c>
      <c r="N855" s="33" t="str">
        <f t="shared" ca="1" si="68"/>
        <v>卖</v>
      </c>
      <c r="O855" s="4" t="str">
        <f t="shared" ca="1" si="66"/>
        <v/>
      </c>
      <c r="P855" s="3">
        <f ca="1">IF(N854="买",E855/E854-1,0)-IF(O855=1,计算结果!B$17,0)</f>
        <v>0</v>
      </c>
      <c r="Q855" s="2">
        <f t="shared" ca="1" si="67"/>
        <v>4.7191244777637262</v>
      </c>
      <c r="R855" s="3">
        <f ca="1">1-Q855/MAX(Q$2:Q855)</f>
        <v>0.21300368310962703</v>
      </c>
    </row>
    <row r="856" spans="1:18" x14ac:dyDescent="0.15">
      <c r="A856" s="1">
        <v>39643</v>
      </c>
      <c r="B856">
        <v>2927.24</v>
      </c>
      <c r="C856">
        <v>2996.59</v>
      </c>
      <c r="D856" s="22">
        <v>2917.02</v>
      </c>
      <c r="E856" s="22">
        <v>2975.87</v>
      </c>
      <c r="F856" s="16">
        <v>43920560128</v>
      </c>
      <c r="G856" s="3">
        <f t="shared" si="65"/>
        <v>7.5740646690367619E-3</v>
      </c>
      <c r="H856" s="3">
        <f>1-E856/MAX(E$2:E856)</f>
        <v>0.49365854488531957</v>
      </c>
      <c r="I856" s="44">
        <f>INT((ROW()-2)/计算结果!B$18+1)</f>
        <v>428</v>
      </c>
      <c r="J856" s="3">
        <f ca="1">IF(AND(I856=1,I856&lt;&gt;I855),0,IF(I856&gt;I855,OFFSET(E856,IF(SUM(OFFSET(I856,0,0,计算结果!B$18-1,1))/'000300'!I856=计算结果!B$18,计算结果!B$18-1,SUM(OFFSET(I856,0,0,计算结果!B$18,1))/'000300'!I856-1),0,1,1)/E855-1,J855))</f>
        <v>-3.4034196715760912E-2</v>
      </c>
      <c r="K856" s="34">
        <f ca="1">IF(I856=1,0.02,IF(I856&gt;I855,IF(AND(J856&gt;0,J855&gt;0,MAX(OFFSET(C856,0,0,计算结果!B$18-1,1))&gt;MAX(OFFSET('000300'!C855,0,0,-计算结果!B$18+1,1))),K855+0.02,IF(AND(J856&lt;0,J855&lt;0,MIN(OFFSET(C856,0,0,计算结果!B$18-1,1))&lt;MIN(OFFSET('000300'!C855,0,0,-计算结果!B$18+1,1))),K855+0.02,0.02)),K855))</f>
        <v>0.02</v>
      </c>
      <c r="L856" s="34">
        <f ca="1">IF(I856&lt;&gt;I855,IF(OFFSET(J856,计算结果!B$18,0,1,1)&gt;0,MAX(OFFSET(C856,0,0,计算结果!B$18-1,1)),IF(OFFSET(J856,计算结果!B$18,0,1,1)&lt;0,MIN(OFFSET(D856,0,0,计算结果!B$18-1,1)),L855)),L855)</f>
        <v>2917.02</v>
      </c>
      <c r="M856" s="34">
        <f t="shared" ca="1" si="69"/>
        <v>3710.6990653539024</v>
      </c>
      <c r="N856" s="33" t="str">
        <f t="shared" ca="1" si="68"/>
        <v>卖</v>
      </c>
      <c r="O856" s="4" t="str">
        <f t="shared" ca="1" si="66"/>
        <v/>
      </c>
      <c r="P856" s="3">
        <f ca="1">IF(N855="买",E856/E855-1,0)-IF(O856=1,计算结果!B$17,0)</f>
        <v>0</v>
      </c>
      <c r="Q856" s="2">
        <f t="shared" ca="1" si="67"/>
        <v>4.7191244777637262</v>
      </c>
      <c r="R856" s="3">
        <f ca="1">1-Q856/MAX(Q$2:Q856)</f>
        <v>0.21300368310962703</v>
      </c>
    </row>
    <row r="857" spans="1:18" x14ac:dyDescent="0.15">
      <c r="A857" s="1">
        <v>39644</v>
      </c>
      <c r="B857">
        <v>2987.06</v>
      </c>
      <c r="C857">
        <v>2997.67</v>
      </c>
      <c r="D857" s="22">
        <v>2849.2</v>
      </c>
      <c r="E857" s="22">
        <v>2852.98</v>
      </c>
      <c r="F857" s="16">
        <v>57118257152</v>
      </c>
      <c r="G857" s="3">
        <f t="shared" si="65"/>
        <v>-4.1295486698007644E-2</v>
      </c>
      <c r="H857" s="3">
        <f>1-E857/MAX(E$2:E857)</f>
        <v>0.51456816170965758</v>
      </c>
      <c r="I857" s="44">
        <f>INT((ROW()-2)/计算结果!B$18+1)</f>
        <v>428</v>
      </c>
      <c r="J857" s="3">
        <f ca="1">IF(AND(I857=1,I857&lt;&gt;I856),0,IF(I857&gt;I856,OFFSET(E857,IF(SUM(OFFSET(I857,0,0,计算结果!B$18-1,1))/'000300'!I857=计算结果!B$18,计算结果!B$18-1,SUM(OFFSET(I857,0,0,计算结果!B$18,1))/'000300'!I857-1),0,1,1)/E856-1,J856))</f>
        <v>-3.4034196715760912E-2</v>
      </c>
      <c r="K857" s="34">
        <f ca="1">IF(I857=1,0.02,IF(I857&gt;I856,IF(AND(J857&gt;0,J856&gt;0,MAX(OFFSET(C857,0,0,计算结果!B$18-1,1))&gt;MAX(OFFSET('000300'!C856,0,0,-计算结果!B$18+1,1))),K856+0.02,IF(AND(J857&lt;0,J856&lt;0,MIN(OFFSET(C857,0,0,计算结果!B$18-1,1))&lt;MIN(OFFSET('000300'!C856,0,0,-计算结果!B$18+1,1))),K856+0.02,0.02)),K856))</f>
        <v>0.02</v>
      </c>
      <c r="L857" s="34">
        <f ca="1">IF(I857&lt;&gt;I856,IF(OFFSET(J857,计算结果!B$18,0,1,1)&gt;0,MAX(OFFSET(C857,0,0,计算结果!B$18-1,1)),IF(OFFSET(J857,计算结果!B$18,0,1,1)&lt;0,MIN(OFFSET(D857,0,0,计算结果!B$18-1,1)),L856)),L856)</f>
        <v>2917.02</v>
      </c>
      <c r="M857" s="34">
        <f t="shared" ca="1" si="69"/>
        <v>3710.6990653539024</v>
      </c>
      <c r="N857" s="33" t="str">
        <f t="shared" ca="1" si="68"/>
        <v>卖</v>
      </c>
      <c r="O857" s="4" t="str">
        <f t="shared" ca="1" si="66"/>
        <v/>
      </c>
      <c r="P857" s="3">
        <f ca="1">IF(N856="买",E857/E856-1,0)-IF(O857=1,计算结果!B$17,0)</f>
        <v>0</v>
      </c>
      <c r="Q857" s="2">
        <f t="shared" ca="1" si="67"/>
        <v>4.7191244777637262</v>
      </c>
      <c r="R857" s="3">
        <f ca="1">1-Q857/MAX(Q$2:Q857)</f>
        <v>0.21300368310962703</v>
      </c>
    </row>
    <row r="858" spans="1:18" x14ac:dyDescent="0.15">
      <c r="A858" s="1">
        <v>39645</v>
      </c>
      <c r="B858">
        <v>2818.76</v>
      </c>
      <c r="C858">
        <v>2824.88</v>
      </c>
      <c r="D858" s="22">
        <v>2702.66</v>
      </c>
      <c r="E858" s="22">
        <v>2745.6</v>
      </c>
      <c r="F858" s="16">
        <v>45361332224</v>
      </c>
      <c r="G858" s="3">
        <f t="shared" si="65"/>
        <v>-3.7637838330447537E-2</v>
      </c>
      <c r="H858" s="3">
        <f>1-E858/MAX(E$2:E858)</f>
        <v>0.53283876675968145</v>
      </c>
      <c r="I858" s="44">
        <f>INT((ROW()-2)/计算结果!B$18+1)</f>
        <v>429</v>
      </c>
      <c r="J858" s="3">
        <f ca="1">IF(AND(I858=1,I858&lt;&gt;I857),0,IF(I858&gt;I857,OFFSET(E858,IF(SUM(OFFSET(I858,0,0,计算结果!B$18-1,1))/'000300'!I858=计算结果!B$18,计算结果!B$18-1,SUM(OFFSET(I858,0,0,计算结果!B$18,1))/'000300'!I858-1),0,1,1)/E857-1,J857))</f>
        <v>-4.7287397738504988E-2</v>
      </c>
      <c r="K858" s="34">
        <f ca="1">IF(I858=1,0.02,IF(I858&gt;I857,IF(AND(J858&gt;0,J857&gt;0,MAX(OFFSET(C858,0,0,计算结果!B$18-1,1))&gt;MAX(OFFSET('000300'!C857,0,0,-计算结果!B$18+1,1))),K857+0.02,IF(AND(J858&lt;0,J857&lt;0,MIN(OFFSET(C858,0,0,计算结果!B$18-1,1))&lt;MIN(OFFSET('000300'!C857,0,0,-计算结果!B$18+1,1))),K857+0.02,0.02)),K857))</f>
        <v>0.04</v>
      </c>
      <c r="L858" s="34">
        <f ca="1">IF(I858&lt;&gt;I857,IF(OFFSET(J858,计算结果!B$18,0,1,1)&gt;0,MAX(OFFSET(C858,0,0,计算结果!B$18-1,1)),IF(OFFSET(J858,计算结果!B$18,0,1,1)&lt;0,MIN(OFFSET(D858,0,0,计算结果!B$18-1,1)),L857)),L857)</f>
        <v>2824.88</v>
      </c>
      <c r="M858" s="34">
        <f t="shared" ca="1" si="69"/>
        <v>3675.2663027397462</v>
      </c>
      <c r="N858" s="33" t="str">
        <f t="shared" ca="1" si="68"/>
        <v>卖</v>
      </c>
      <c r="O858" s="4" t="str">
        <f t="shared" ca="1" si="66"/>
        <v/>
      </c>
      <c r="P858" s="3">
        <f ca="1">IF(N857="买",E858/E857-1,0)-IF(O858=1,计算结果!B$17,0)</f>
        <v>0</v>
      </c>
      <c r="Q858" s="2">
        <f t="shared" ca="1" si="67"/>
        <v>4.7191244777637262</v>
      </c>
      <c r="R858" s="3">
        <f ca="1">1-Q858/MAX(Q$2:Q858)</f>
        <v>0.21300368310962703</v>
      </c>
    </row>
    <row r="859" spans="1:18" x14ac:dyDescent="0.15">
      <c r="A859" s="1">
        <v>39646</v>
      </c>
      <c r="B859">
        <v>2790.26</v>
      </c>
      <c r="C859">
        <v>2812.99</v>
      </c>
      <c r="D859" s="22">
        <v>2705.81</v>
      </c>
      <c r="E859" s="22">
        <v>2718.07</v>
      </c>
      <c r="F859" s="16">
        <v>38054363136</v>
      </c>
      <c r="G859" s="3">
        <f t="shared" si="65"/>
        <v>-1.0026952214452156E-2</v>
      </c>
      <c r="H859" s="3">
        <f>1-E859/MAX(E$2:E859)</f>
        <v>0.5375229701218267</v>
      </c>
      <c r="I859" s="44">
        <f>INT((ROW()-2)/计算结果!B$18+1)</f>
        <v>429</v>
      </c>
      <c r="J859" s="3">
        <f ca="1">IF(AND(I859=1,I859&lt;&gt;I858),0,IF(I859&gt;I858,OFFSET(E859,IF(SUM(OFFSET(I859,0,0,计算结果!B$18-1,1))/'000300'!I859=计算结果!B$18,计算结果!B$18-1,SUM(OFFSET(I859,0,0,计算结果!B$18,1))/'000300'!I859-1),0,1,1)/E858-1,J858))</f>
        <v>-4.7287397738504988E-2</v>
      </c>
      <c r="K859" s="34">
        <f ca="1">IF(I859=1,0.02,IF(I859&gt;I858,IF(AND(J859&gt;0,J858&gt;0,MAX(OFFSET(C859,0,0,计算结果!B$18-1,1))&gt;MAX(OFFSET('000300'!C858,0,0,-计算结果!B$18+1,1))),K858+0.02,IF(AND(J859&lt;0,J858&lt;0,MIN(OFFSET(C859,0,0,计算结果!B$18-1,1))&lt;MIN(OFFSET('000300'!C858,0,0,-计算结果!B$18+1,1))),K858+0.02,0.02)),K858))</f>
        <v>0.04</v>
      </c>
      <c r="L859" s="34">
        <f ca="1">IF(I859&lt;&gt;I858,IF(OFFSET(J859,计算结果!B$18,0,1,1)&gt;0,MAX(OFFSET(C859,0,0,计算结果!B$18-1,1)),IF(OFFSET(J859,计算结果!B$18,0,1,1)&lt;0,MIN(OFFSET(D859,0,0,计算结果!B$18-1,1)),L858)),L858)</f>
        <v>2824.88</v>
      </c>
      <c r="M859" s="34">
        <f t="shared" ca="1" si="69"/>
        <v>3675.2663027397462</v>
      </c>
      <c r="N859" s="33" t="str">
        <f t="shared" ca="1" si="68"/>
        <v>卖</v>
      </c>
      <c r="O859" s="4" t="str">
        <f t="shared" ca="1" si="66"/>
        <v/>
      </c>
      <c r="P859" s="3">
        <f ca="1">IF(N858="买",E859/E858-1,0)-IF(O859=1,计算结果!B$17,0)</f>
        <v>0</v>
      </c>
      <c r="Q859" s="2">
        <f t="shared" ca="1" si="67"/>
        <v>4.7191244777637262</v>
      </c>
      <c r="R859" s="3">
        <f ca="1">1-Q859/MAX(Q$2:Q859)</f>
        <v>0.21300368310962703</v>
      </c>
    </row>
    <row r="860" spans="1:18" x14ac:dyDescent="0.15">
      <c r="A860" s="1">
        <v>39647</v>
      </c>
      <c r="B860">
        <v>2746.54</v>
      </c>
      <c r="C860">
        <v>2818.06</v>
      </c>
      <c r="D860" s="22">
        <v>2690.07</v>
      </c>
      <c r="E860" s="22">
        <v>2815.46</v>
      </c>
      <c r="F860" s="16">
        <v>47213297664</v>
      </c>
      <c r="G860" s="3">
        <f t="shared" si="65"/>
        <v>3.5830570956597807E-2</v>
      </c>
      <c r="H860" s="3">
        <f>1-E860/MAX(E$2:E860)</f>
        <v>0.52095215408698015</v>
      </c>
      <c r="I860" s="44">
        <f>INT((ROW()-2)/计算结果!B$18+1)</f>
        <v>430</v>
      </c>
      <c r="J860" s="3">
        <f ca="1">IF(AND(I860=1,I860&lt;&gt;I859),0,IF(I860&gt;I859,OFFSET(E860,IF(SUM(OFFSET(I860,0,0,计算结果!B$18-1,1))/'000300'!I860=计算结果!B$18,计算结果!B$18-1,SUM(OFFSET(I860,0,0,计算结果!B$18,1))/'000300'!I860-1),0,1,1)/E859-1,J859))</f>
        <v>7.0998907312909587E-2</v>
      </c>
      <c r="K860" s="34">
        <f ca="1">IF(I860=1,0.02,IF(I860&gt;I859,IF(AND(J860&gt;0,J859&gt;0,MAX(OFFSET(C860,0,0,计算结果!B$18-1,1))&gt;MAX(OFFSET('000300'!C859,0,0,-计算结果!B$18+1,1))),K859+0.02,IF(AND(J860&lt;0,J859&lt;0,MIN(OFFSET(C860,0,0,计算结果!B$18-1,1))&lt;MIN(OFFSET('000300'!C859,0,0,-计算结果!B$18+1,1))),K859+0.02,0.02)),K859))</f>
        <v>0.02</v>
      </c>
      <c r="L860" s="34">
        <f ca="1">IF(I860&lt;&gt;I859,IF(OFFSET(J860,计算结果!B$18,0,1,1)&gt;0,MAX(OFFSET(C860,0,0,计算结果!B$18-1,1)),IF(OFFSET(J860,计算结果!B$18,0,1,1)&lt;0,MIN(OFFSET(D860,0,0,计算结果!B$18-1,1)),L859)),L859)</f>
        <v>2690.07</v>
      </c>
      <c r="M860" s="34">
        <f t="shared" ca="1" si="69"/>
        <v>3655.5623766849512</v>
      </c>
      <c r="N860" s="33" t="str">
        <f t="shared" ca="1" si="68"/>
        <v>卖</v>
      </c>
      <c r="O860" s="4" t="str">
        <f t="shared" ca="1" si="66"/>
        <v/>
      </c>
      <c r="P860" s="3">
        <f ca="1">IF(N859="买",E860/E859-1,0)-IF(O860=1,计算结果!B$17,0)</f>
        <v>0</v>
      </c>
      <c r="Q860" s="2">
        <f t="shared" ca="1" si="67"/>
        <v>4.7191244777637262</v>
      </c>
      <c r="R860" s="3">
        <f ca="1">1-Q860/MAX(Q$2:Q860)</f>
        <v>0.21300368310962703</v>
      </c>
    </row>
    <row r="861" spans="1:18" x14ac:dyDescent="0.15">
      <c r="A861" s="1">
        <v>39650</v>
      </c>
      <c r="B861">
        <v>2792.83</v>
      </c>
      <c r="C861">
        <v>2915.29</v>
      </c>
      <c r="D861" s="22">
        <v>2780.28</v>
      </c>
      <c r="E861" s="22">
        <v>2911.05</v>
      </c>
      <c r="F861" s="16">
        <v>54938054656</v>
      </c>
      <c r="G861" s="3">
        <f t="shared" si="65"/>
        <v>3.3951823147904792E-2</v>
      </c>
      <c r="H861" s="3">
        <f>1-E861/MAX(E$2:E861)</f>
        <v>0.50468760634315657</v>
      </c>
      <c r="I861" s="44">
        <f>INT((ROW()-2)/计算结果!B$18+1)</f>
        <v>430</v>
      </c>
      <c r="J861" s="3">
        <f ca="1">IF(AND(I861=1,I861&lt;&gt;I860),0,IF(I861&gt;I860,OFFSET(E861,IF(SUM(OFFSET(I861,0,0,计算结果!B$18-1,1))/'000300'!I861=计算结果!B$18,计算结果!B$18-1,SUM(OFFSET(I861,0,0,计算结果!B$18,1))/'000300'!I861-1),0,1,1)/E860-1,J860))</f>
        <v>7.0998907312909587E-2</v>
      </c>
      <c r="K861" s="34">
        <f ca="1">IF(I861=1,0.02,IF(I861&gt;I860,IF(AND(J861&gt;0,J860&gt;0,MAX(OFFSET(C861,0,0,计算结果!B$18-1,1))&gt;MAX(OFFSET('000300'!C860,0,0,-计算结果!B$18+1,1))),K860+0.02,IF(AND(J861&lt;0,J860&lt;0,MIN(OFFSET(C861,0,0,计算结果!B$18-1,1))&lt;MIN(OFFSET('000300'!C860,0,0,-计算结果!B$18+1,1))),K860+0.02,0.02)),K860))</f>
        <v>0.02</v>
      </c>
      <c r="L861" s="34">
        <f ca="1">IF(I861&lt;&gt;I860,IF(OFFSET(J861,计算结果!B$18,0,1,1)&gt;0,MAX(OFFSET(C861,0,0,计算结果!B$18-1,1)),IF(OFFSET(J861,计算结果!B$18,0,1,1)&lt;0,MIN(OFFSET(D861,0,0,计算结果!B$18-1,1)),L860)),L860)</f>
        <v>2690.07</v>
      </c>
      <c r="M861" s="34">
        <f t="shared" ca="1" si="69"/>
        <v>3655.5623766849512</v>
      </c>
      <c r="N861" s="33" t="str">
        <f t="shared" ca="1" si="68"/>
        <v>卖</v>
      </c>
      <c r="O861" s="4" t="str">
        <f t="shared" ca="1" si="66"/>
        <v/>
      </c>
      <c r="P861" s="3">
        <f ca="1">IF(N860="买",E861/E860-1,0)-IF(O861=1,计算结果!B$17,0)</f>
        <v>0</v>
      </c>
      <c r="Q861" s="2">
        <f t="shared" ca="1" si="67"/>
        <v>4.7191244777637262</v>
      </c>
      <c r="R861" s="3">
        <f ca="1">1-Q861/MAX(Q$2:Q861)</f>
        <v>0.21300368310962703</v>
      </c>
    </row>
    <row r="862" spans="1:18" x14ac:dyDescent="0.15">
      <c r="A862" s="1">
        <v>39651</v>
      </c>
      <c r="B862">
        <v>2905.28</v>
      </c>
      <c r="C862">
        <v>2931.45</v>
      </c>
      <c r="D862" s="22">
        <v>2890.25</v>
      </c>
      <c r="E862" s="22">
        <v>2904.74</v>
      </c>
      <c r="F862" s="16">
        <v>47781613568</v>
      </c>
      <c r="G862" s="3">
        <f t="shared" si="65"/>
        <v>-2.1676027550198151E-3</v>
      </c>
      <c r="H862" s="3">
        <f>1-E862/MAX(E$2:E862)</f>
        <v>0.50576124685224255</v>
      </c>
      <c r="I862" s="44">
        <f>INT((ROW()-2)/计算结果!B$18+1)</f>
        <v>431</v>
      </c>
      <c r="J862" s="3">
        <f ca="1">IF(AND(I862=1,I862&lt;&gt;I861),0,IF(I862&gt;I861,OFFSET(E862,IF(SUM(OFFSET(I862,0,0,计算结果!B$18-1,1))/'000300'!I862=计算结果!B$18,计算结果!B$18-1,SUM(OFFSET(I862,0,0,计算结果!B$18,1))/'000300'!I862-1),0,1,1)/E861-1,J861))</f>
        <v>-9.5257724875903449E-3</v>
      </c>
      <c r="K862" s="34">
        <f ca="1">IF(I862=1,0.02,IF(I862&gt;I861,IF(AND(J862&gt;0,J861&gt;0,MAX(OFFSET(C862,0,0,计算结果!B$18-1,1))&gt;MAX(OFFSET('000300'!C861,0,0,-计算结果!B$18+1,1))),K861+0.02,IF(AND(J862&lt;0,J861&lt;0,MIN(OFFSET(C862,0,0,计算结果!B$18-1,1))&lt;MIN(OFFSET('000300'!C861,0,0,-计算结果!B$18+1,1))),K861+0.02,0.02)),K861))</f>
        <v>0.02</v>
      </c>
      <c r="L862" s="34">
        <f ca="1">IF(I862&lt;&gt;I861,IF(OFFSET(J862,计算结果!B$18,0,1,1)&gt;0,MAX(OFFSET(C862,0,0,计算结果!B$18-1,1)),IF(OFFSET(J862,计算结果!B$18,0,1,1)&lt;0,MIN(OFFSET(D862,0,0,计算结果!B$18-1,1)),L861)),L861)</f>
        <v>2931.45</v>
      </c>
      <c r="M862" s="34">
        <f t="shared" ca="1" si="69"/>
        <v>3641.0801291512521</v>
      </c>
      <c r="N862" s="33" t="str">
        <f t="shared" ca="1" si="68"/>
        <v>卖</v>
      </c>
      <c r="O862" s="4" t="str">
        <f t="shared" ca="1" si="66"/>
        <v/>
      </c>
      <c r="P862" s="3">
        <f ca="1">IF(N861="买",E862/E861-1,0)-IF(O862=1,计算结果!B$17,0)</f>
        <v>0</v>
      </c>
      <c r="Q862" s="2">
        <f t="shared" ca="1" si="67"/>
        <v>4.7191244777637262</v>
      </c>
      <c r="R862" s="3">
        <f ca="1">1-Q862/MAX(Q$2:Q862)</f>
        <v>0.21300368310962703</v>
      </c>
    </row>
    <row r="863" spans="1:18" x14ac:dyDescent="0.15">
      <c r="A863" s="1">
        <v>39652</v>
      </c>
      <c r="B863">
        <v>2923.05</v>
      </c>
      <c r="C863">
        <v>2941.97</v>
      </c>
      <c r="D863" s="22">
        <v>2879.19</v>
      </c>
      <c r="E863" s="22">
        <v>2883.32</v>
      </c>
      <c r="F863" s="16">
        <v>46949543936</v>
      </c>
      <c r="G863" s="3">
        <f t="shared" si="65"/>
        <v>-7.3741539690298508E-3</v>
      </c>
      <c r="H863" s="3">
        <f>1-E863/MAX(E$2:E863)</f>
        <v>0.50940583951541551</v>
      </c>
      <c r="I863" s="44">
        <f>INT((ROW()-2)/计算结果!B$18+1)</f>
        <v>431</v>
      </c>
      <c r="J863" s="3">
        <f ca="1">IF(AND(I863=1,I863&lt;&gt;I862),0,IF(I863&gt;I862,OFFSET(E863,IF(SUM(OFFSET(I863,0,0,计算结果!B$18-1,1))/'000300'!I863=计算结果!B$18,计算结果!B$18-1,SUM(OFFSET(I863,0,0,计算结果!B$18,1))/'000300'!I863-1),0,1,1)/E862-1,J862))</f>
        <v>-9.5257724875903449E-3</v>
      </c>
      <c r="K863" s="34">
        <f ca="1">IF(I863=1,0.02,IF(I863&gt;I862,IF(AND(J863&gt;0,J862&gt;0,MAX(OFFSET(C863,0,0,计算结果!B$18-1,1))&gt;MAX(OFFSET('000300'!C862,0,0,-计算结果!B$18+1,1))),K862+0.02,IF(AND(J863&lt;0,J862&lt;0,MIN(OFFSET(C863,0,0,计算结果!B$18-1,1))&lt;MIN(OFFSET('000300'!C862,0,0,-计算结果!B$18+1,1))),K862+0.02,0.02)),K862))</f>
        <v>0.02</v>
      </c>
      <c r="L863" s="34">
        <f ca="1">IF(I863&lt;&gt;I862,IF(OFFSET(J863,计算结果!B$18,0,1,1)&gt;0,MAX(OFFSET(C863,0,0,计算结果!B$18-1,1)),IF(OFFSET(J863,计算结果!B$18,0,1,1)&lt;0,MIN(OFFSET(D863,0,0,计算结果!B$18-1,1)),L862)),L862)</f>
        <v>2931.45</v>
      </c>
      <c r="M863" s="34">
        <f t="shared" ca="1" si="69"/>
        <v>3641.0801291512521</v>
      </c>
      <c r="N863" s="33" t="str">
        <f t="shared" ca="1" si="68"/>
        <v>卖</v>
      </c>
      <c r="O863" s="4" t="str">
        <f t="shared" ca="1" si="66"/>
        <v/>
      </c>
      <c r="P863" s="3">
        <f ca="1">IF(N862="买",E863/E862-1,0)-IF(O863=1,计算结果!B$17,0)</f>
        <v>0</v>
      </c>
      <c r="Q863" s="2">
        <f t="shared" ca="1" si="67"/>
        <v>4.7191244777637262</v>
      </c>
      <c r="R863" s="3">
        <f ca="1">1-Q863/MAX(Q$2:Q863)</f>
        <v>0.21300368310962703</v>
      </c>
    </row>
    <row r="864" spans="1:18" x14ac:dyDescent="0.15">
      <c r="A864" s="1">
        <v>39653</v>
      </c>
      <c r="B864">
        <v>2905.04</v>
      </c>
      <c r="C864">
        <v>2979.75</v>
      </c>
      <c r="D864" s="22">
        <v>2902.98</v>
      </c>
      <c r="E864" s="22">
        <v>2977.36</v>
      </c>
      <c r="F864" s="16">
        <v>60255657984</v>
      </c>
      <c r="G864" s="3">
        <f t="shared" si="65"/>
        <v>3.2615179723374466E-2</v>
      </c>
      <c r="H864" s="3">
        <f>1-E864/MAX(E$2:E864)</f>
        <v>0.49340502279997278</v>
      </c>
      <c r="I864" s="44">
        <f>INT((ROW()-2)/计算结果!B$18+1)</f>
        <v>432</v>
      </c>
      <c r="J864" s="3">
        <f ca="1">IF(AND(I864=1,I864&lt;&gt;I863),0,IF(I864&gt;I863,OFFSET(E864,IF(SUM(OFFSET(I864,0,0,计算结果!B$18-1,1))/'000300'!I864=计算结果!B$18,计算结果!B$18-1,SUM(OFFSET(I864,0,0,计算结果!B$18,1))/'000300'!I864-1),0,1,1)/E863-1,J863))</f>
        <v>1.9380436441324367E-2</v>
      </c>
      <c r="K864" s="34">
        <f ca="1">IF(I864=1,0.02,IF(I864&gt;I863,IF(AND(J864&gt;0,J863&gt;0,MAX(OFFSET(C864,0,0,计算结果!B$18-1,1))&gt;MAX(OFFSET('000300'!C863,0,0,-计算结果!B$18+1,1))),K863+0.02,IF(AND(J864&lt;0,J863&lt;0,MIN(OFFSET(C864,0,0,计算结果!B$18-1,1))&lt;MIN(OFFSET('000300'!C863,0,0,-计算结果!B$18+1,1))),K863+0.02,0.02)),K863))</f>
        <v>0.02</v>
      </c>
      <c r="L864" s="34">
        <f ca="1">IF(I864&lt;&gt;I863,IF(OFFSET(J864,计算结果!B$18,0,1,1)&gt;0,MAX(OFFSET(C864,0,0,计算结果!B$18-1,1)),IF(OFFSET(J864,计算结果!B$18,0,1,1)&lt;0,MIN(OFFSET(D864,0,0,计算结果!B$18-1,1)),L863)),L863)</f>
        <v>2902.98</v>
      </c>
      <c r="M864" s="34">
        <f t="shared" ca="1" si="69"/>
        <v>3626.3181265682269</v>
      </c>
      <c r="N864" s="33" t="str">
        <f t="shared" ca="1" si="68"/>
        <v>卖</v>
      </c>
      <c r="O864" s="4" t="str">
        <f t="shared" ca="1" si="66"/>
        <v/>
      </c>
      <c r="P864" s="3">
        <f ca="1">IF(N863="买",E864/E863-1,0)-IF(O864=1,计算结果!B$17,0)</f>
        <v>0</v>
      </c>
      <c r="Q864" s="2">
        <f t="shared" ca="1" si="67"/>
        <v>4.7191244777637262</v>
      </c>
      <c r="R864" s="3">
        <f ca="1">1-Q864/MAX(Q$2:Q864)</f>
        <v>0.21300368310962703</v>
      </c>
    </row>
    <row r="865" spans="1:18" x14ac:dyDescent="0.15">
      <c r="A865" s="1">
        <v>39654</v>
      </c>
      <c r="B865">
        <v>2939.32</v>
      </c>
      <c r="C865">
        <v>2967.72</v>
      </c>
      <c r="D865" s="22">
        <v>2916.68</v>
      </c>
      <c r="E865" s="22">
        <v>2939.2</v>
      </c>
      <c r="F865" s="16">
        <v>47706185728</v>
      </c>
      <c r="G865" s="3">
        <f t="shared" si="65"/>
        <v>-1.2816723540317709E-2</v>
      </c>
      <c r="H865" s="3">
        <f>1-E865/MAX(E$2:E865)</f>
        <v>0.49989791056965904</v>
      </c>
      <c r="I865" s="44">
        <f>INT((ROW()-2)/计算结果!B$18+1)</f>
        <v>432</v>
      </c>
      <c r="J865" s="3">
        <f ca="1">IF(AND(I865=1,I865&lt;&gt;I864),0,IF(I865&gt;I864,OFFSET(E865,IF(SUM(OFFSET(I865,0,0,计算结果!B$18-1,1))/'000300'!I865=计算结果!B$18,计算结果!B$18-1,SUM(OFFSET(I865,0,0,计算结果!B$18,1))/'000300'!I865-1),0,1,1)/E864-1,J864))</f>
        <v>1.9380436441324367E-2</v>
      </c>
      <c r="K865" s="34">
        <f ca="1">IF(I865=1,0.02,IF(I865&gt;I864,IF(AND(J865&gt;0,J864&gt;0,MAX(OFFSET(C865,0,0,计算结果!B$18-1,1))&gt;MAX(OFFSET('000300'!C864,0,0,-计算结果!B$18+1,1))),K864+0.02,IF(AND(J865&lt;0,J864&lt;0,MIN(OFFSET(C865,0,0,计算结果!B$18-1,1))&lt;MIN(OFFSET('000300'!C864,0,0,-计算结果!B$18+1,1))),K864+0.02,0.02)),K864))</f>
        <v>0.02</v>
      </c>
      <c r="L865" s="34">
        <f ca="1">IF(I865&lt;&gt;I864,IF(OFFSET(J865,计算结果!B$18,0,1,1)&gt;0,MAX(OFFSET(C865,0,0,计算结果!B$18-1,1)),IF(OFFSET(J865,计算结果!B$18,0,1,1)&lt;0,MIN(OFFSET(D865,0,0,计算结果!B$18-1,1)),L864)),L864)</f>
        <v>2902.98</v>
      </c>
      <c r="M865" s="34">
        <f t="shared" ca="1" si="69"/>
        <v>3626.3181265682269</v>
      </c>
      <c r="N865" s="33" t="str">
        <f t="shared" ca="1" si="68"/>
        <v>卖</v>
      </c>
      <c r="O865" s="4" t="str">
        <f t="shared" ca="1" si="66"/>
        <v/>
      </c>
      <c r="P865" s="3">
        <f ca="1">IF(N864="买",E865/E864-1,0)-IF(O865=1,计算结果!B$17,0)</f>
        <v>0</v>
      </c>
      <c r="Q865" s="2">
        <f t="shared" ca="1" si="67"/>
        <v>4.7191244777637262</v>
      </c>
      <c r="R865" s="3">
        <f ca="1">1-Q865/MAX(Q$2:Q865)</f>
        <v>0.21300368310962703</v>
      </c>
    </row>
    <row r="866" spans="1:18" x14ac:dyDescent="0.15">
      <c r="A866" s="1">
        <v>39657</v>
      </c>
      <c r="B866">
        <v>2959.11</v>
      </c>
      <c r="C866">
        <v>2997.6</v>
      </c>
      <c r="D866" s="22">
        <v>2946.49</v>
      </c>
      <c r="E866" s="22">
        <v>2960.85</v>
      </c>
      <c r="F866" s="16">
        <v>47089422336</v>
      </c>
      <c r="G866" s="3">
        <f t="shared" si="65"/>
        <v>7.3659499183451604E-3</v>
      </c>
      <c r="H866" s="3">
        <f>1-E866/MAX(E$2:E866)</f>
        <v>0.49621418362485537</v>
      </c>
      <c r="I866" s="44">
        <f>INT((ROW()-2)/计算结果!B$18+1)</f>
        <v>433</v>
      </c>
      <c r="J866" s="3">
        <f ca="1">IF(AND(I866=1,I866&lt;&gt;I865),0,IF(I866&gt;I865,OFFSET(E866,IF(SUM(OFFSET(I866,0,0,计算结果!B$18-1,1))/'000300'!I866=计算结果!B$18,计算结果!B$18-1,SUM(OFFSET(I866,0,0,计算结果!B$18,1))/'000300'!I866-1),0,1,1)/E865-1,J865))</f>
        <v>-1.1421475231355394E-2</v>
      </c>
      <c r="K866" s="34">
        <f ca="1">IF(I866=1,0.02,IF(I866&gt;I865,IF(AND(J866&gt;0,J865&gt;0,MAX(OFFSET(C866,0,0,计算结果!B$18-1,1))&gt;MAX(OFFSET('000300'!C865,0,0,-计算结果!B$18+1,1))),K865+0.02,IF(AND(J866&lt;0,J865&lt;0,MIN(OFFSET(C866,0,0,计算结果!B$18-1,1))&lt;MIN(OFFSET('000300'!C865,0,0,-计算结果!B$18+1,1))),K865+0.02,0.02)),K865))</f>
        <v>0.02</v>
      </c>
      <c r="L866" s="34">
        <f ca="1">IF(I866&lt;&gt;I865,IF(OFFSET(J866,计算结果!B$18,0,1,1)&gt;0,MAX(OFFSET(C866,0,0,计算结果!B$18-1,1)),IF(OFFSET(J866,计算结果!B$18,0,1,1)&lt;0,MIN(OFFSET(D866,0,0,计算结果!B$18-1,1)),L865)),L865)</f>
        <v>2946.49</v>
      </c>
      <c r="M866" s="34">
        <f t="shared" ca="1" si="69"/>
        <v>3612.7215640368622</v>
      </c>
      <c r="N866" s="33" t="str">
        <f t="shared" ca="1" si="68"/>
        <v>卖</v>
      </c>
      <c r="O866" s="4" t="str">
        <f t="shared" ca="1" si="66"/>
        <v/>
      </c>
      <c r="P866" s="3">
        <f ca="1">IF(N865="买",E866/E865-1,0)-IF(O866=1,计算结果!B$17,0)</f>
        <v>0</v>
      </c>
      <c r="Q866" s="2">
        <f t="shared" ca="1" si="67"/>
        <v>4.7191244777637262</v>
      </c>
      <c r="R866" s="3">
        <f ca="1">1-Q866/MAX(Q$2:Q866)</f>
        <v>0.21300368310962703</v>
      </c>
    </row>
    <row r="867" spans="1:18" x14ac:dyDescent="0.15">
      <c r="A867" s="1">
        <v>39658</v>
      </c>
      <c r="B867">
        <v>2921.25</v>
      </c>
      <c r="C867">
        <v>2921.25</v>
      </c>
      <c r="D867" s="22">
        <v>2881.05</v>
      </c>
      <c r="E867" s="22">
        <v>2905.63</v>
      </c>
      <c r="F867" s="16">
        <v>42192023552</v>
      </c>
      <c r="G867" s="3">
        <f t="shared" si="65"/>
        <v>-1.8650049816775538E-2</v>
      </c>
      <c r="H867" s="3">
        <f>1-E867/MAX(E$2:E867)</f>
        <v>0.50560981419723672</v>
      </c>
      <c r="I867" s="44">
        <f>INT((ROW()-2)/计算结果!B$18+1)</f>
        <v>433</v>
      </c>
      <c r="J867" s="3">
        <f ca="1">IF(AND(I867=1,I867&lt;&gt;I866),0,IF(I867&gt;I866,OFFSET(E867,IF(SUM(OFFSET(I867,0,0,计算结果!B$18-1,1))/'000300'!I867=计算结果!B$18,计算结果!B$18-1,SUM(OFFSET(I867,0,0,计算结果!B$18,1))/'000300'!I867-1),0,1,1)/E866-1,J866))</f>
        <v>-1.1421475231355394E-2</v>
      </c>
      <c r="K867" s="34">
        <f ca="1">IF(I867=1,0.02,IF(I867&gt;I866,IF(AND(J867&gt;0,J866&gt;0,MAX(OFFSET(C867,0,0,计算结果!B$18-1,1))&gt;MAX(OFFSET('000300'!C866,0,0,-计算结果!B$18+1,1))),K866+0.02,IF(AND(J867&lt;0,J866&lt;0,MIN(OFFSET(C867,0,0,计算结果!B$18-1,1))&lt;MIN(OFFSET('000300'!C866,0,0,-计算结果!B$18+1,1))),K866+0.02,0.02)),K866))</f>
        <v>0.02</v>
      </c>
      <c r="L867" s="34">
        <f ca="1">IF(I867&lt;&gt;I866,IF(OFFSET(J867,计算结果!B$18,0,1,1)&gt;0,MAX(OFFSET(C867,0,0,计算结果!B$18-1,1)),IF(OFFSET(J867,计算结果!B$18,0,1,1)&lt;0,MIN(OFFSET(D867,0,0,计算结果!B$18-1,1)),L866)),L866)</f>
        <v>2946.49</v>
      </c>
      <c r="M867" s="34">
        <f t="shared" ca="1" si="69"/>
        <v>3612.7215640368622</v>
      </c>
      <c r="N867" s="33" t="str">
        <f t="shared" ca="1" si="68"/>
        <v>卖</v>
      </c>
      <c r="O867" s="4" t="str">
        <f t="shared" ca="1" si="66"/>
        <v/>
      </c>
      <c r="P867" s="3">
        <f ca="1">IF(N866="买",E867/E866-1,0)-IF(O867=1,计算结果!B$17,0)</f>
        <v>0</v>
      </c>
      <c r="Q867" s="2">
        <f t="shared" ca="1" si="67"/>
        <v>4.7191244777637262</v>
      </c>
      <c r="R867" s="3">
        <f ca="1">1-Q867/MAX(Q$2:Q867)</f>
        <v>0.21300368310962703</v>
      </c>
    </row>
    <row r="868" spans="1:18" x14ac:dyDescent="0.15">
      <c r="A868" s="1">
        <v>39659</v>
      </c>
      <c r="B868">
        <v>2940.02</v>
      </c>
      <c r="C868">
        <v>2949.94</v>
      </c>
      <c r="D868" s="22">
        <v>2866.03</v>
      </c>
      <c r="E868" s="22">
        <v>2884.38</v>
      </c>
      <c r="F868" s="16">
        <v>34223912960</v>
      </c>
      <c r="G868" s="3">
        <f t="shared" si="65"/>
        <v>-7.3133881464605421E-3</v>
      </c>
      <c r="H868" s="3">
        <f>1-E868/MAX(E$2:E868)</f>
        <v>0.50922548152181313</v>
      </c>
      <c r="I868" s="44">
        <f>INT((ROW()-2)/计算结果!B$18+1)</f>
        <v>434</v>
      </c>
      <c r="J868" s="3">
        <f ca="1">IF(AND(I868=1,I868&lt;&gt;I867),0,IF(I868&gt;I867,OFFSET(E868,IF(SUM(OFFSET(I868,0,0,计算结果!B$18-1,1))/'000300'!I868=计算结果!B$18,计算结果!B$18-1,SUM(OFFSET(I868,0,0,计算结果!B$18,1))/'000300'!I868-1),0,1,1)/E867-1,J867))</f>
        <v>-3.456049118435589E-2</v>
      </c>
      <c r="K868" s="34">
        <f ca="1">IF(I868=1,0.02,IF(I868&gt;I867,IF(AND(J868&gt;0,J867&gt;0,MAX(OFFSET(C868,0,0,计算结果!B$18-1,1))&gt;MAX(OFFSET('000300'!C867,0,0,-计算结果!B$18+1,1))),K867+0.02,IF(AND(J868&lt;0,J867&lt;0,MIN(OFFSET(C868,0,0,计算结果!B$18-1,1))&lt;MIN(OFFSET('000300'!C867,0,0,-计算结果!B$18+1,1))),K867+0.02,0.02)),K867))</f>
        <v>0.02</v>
      </c>
      <c r="L868" s="34">
        <f ca="1">IF(I868&lt;&gt;I867,IF(OFFSET(J868,计算结果!B$18,0,1,1)&gt;0,MAX(OFFSET(C868,0,0,计算结果!B$18-1,1)),IF(OFFSET(J868,计算结果!B$18,0,1,1)&lt;0,MIN(OFFSET(D868,0,0,计算结果!B$18-1,1)),L867)),L867)</f>
        <v>2866.03</v>
      </c>
      <c r="M868" s="34">
        <f t="shared" ca="1" si="69"/>
        <v>3597.787732756125</v>
      </c>
      <c r="N868" s="33" t="str">
        <f t="shared" ca="1" si="68"/>
        <v>卖</v>
      </c>
      <c r="O868" s="4" t="str">
        <f t="shared" ca="1" si="66"/>
        <v/>
      </c>
      <c r="P868" s="3">
        <f ca="1">IF(N867="买",E868/E867-1,0)-IF(O868=1,计算结果!B$17,0)</f>
        <v>0</v>
      </c>
      <c r="Q868" s="2">
        <f t="shared" ca="1" si="67"/>
        <v>4.7191244777637262</v>
      </c>
      <c r="R868" s="3">
        <f ca="1">1-Q868/MAX(Q$2:Q868)</f>
        <v>0.21300368310962703</v>
      </c>
    </row>
    <row r="869" spans="1:18" x14ac:dyDescent="0.15">
      <c r="A869" s="1">
        <v>39660</v>
      </c>
      <c r="B869">
        <v>2894.25</v>
      </c>
      <c r="C869">
        <v>2899.07</v>
      </c>
      <c r="D869" s="22">
        <v>2804.7</v>
      </c>
      <c r="E869" s="22">
        <v>2805.21</v>
      </c>
      <c r="F869" s="16">
        <v>31179208704</v>
      </c>
      <c r="G869" s="3">
        <f t="shared" si="65"/>
        <v>-2.7447839743723113E-2</v>
      </c>
      <c r="H869" s="3">
        <f>1-E869/MAX(E$2:E869)</f>
        <v>0.52269618185530531</v>
      </c>
      <c r="I869" s="44">
        <f>INT((ROW()-2)/计算结果!B$18+1)</f>
        <v>434</v>
      </c>
      <c r="J869" s="3">
        <f ca="1">IF(AND(I869=1,I869&lt;&gt;I868),0,IF(I869&gt;I868,OFFSET(E869,IF(SUM(OFFSET(I869,0,0,计算结果!B$18-1,1))/'000300'!I869=计算结果!B$18,计算结果!B$18-1,SUM(OFFSET(I869,0,0,计算结果!B$18,1))/'000300'!I869-1),0,1,1)/E868-1,J868))</f>
        <v>-3.456049118435589E-2</v>
      </c>
      <c r="K869" s="34">
        <f ca="1">IF(I869=1,0.02,IF(I869&gt;I868,IF(AND(J869&gt;0,J868&gt;0,MAX(OFFSET(C869,0,0,计算结果!B$18-1,1))&gt;MAX(OFFSET('000300'!C868,0,0,-计算结果!B$18+1,1))),K868+0.02,IF(AND(J869&lt;0,J868&lt;0,MIN(OFFSET(C869,0,0,计算结果!B$18-1,1))&lt;MIN(OFFSET('000300'!C868,0,0,-计算结果!B$18+1,1))),K868+0.02,0.02)),K868))</f>
        <v>0.02</v>
      </c>
      <c r="L869" s="34">
        <f ca="1">IF(I869&lt;&gt;I868,IF(OFFSET(J869,计算结果!B$18,0,1,1)&gt;0,MAX(OFFSET(C869,0,0,计算结果!B$18-1,1)),IF(OFFSET(J869,计算结果!B$18,0,1,1)&lt;0,MIN(OFFSET(D869,0,0,计算结果!B$18-1,1)),L868)),L868)</f>
        <v>2866.03</v>
      </c>
      <c r="M869" s="34">
        <f t="shared" ca="1" si="69"/>
        <v>3597.787732756125</v>
      </c>
      <c r="N869" s="33" t="str">
        <f t="shared" ca="1" si="68"/>
        <v>卖</v>
      </c>
      <c r="O869" s="4" t="str">
        <f t="shared" ca="1" si="66"/>
        <v/>
      </c>
      <c r="P869" s="3">
        <f ca="1">IF(N868="买",E869/E868-1,0)-IF(O869=1,计算结果!B$17,0)</f>
        <v>0</v>
      </c>
      <c r="Q869" s="2">
        <f t="shared" ca="1" si="67"/>
        <v>4.7191244777637262</v>
      </c>
      <c r="R869" s="3">
        <f ca="1">1-Q869/MAX(Q$2:Q869)</f>
        <v>0.21300368310962703</v>
      </c>
    </row>
    <row r="870" spans="1:18" x14ac:dyDescent="0.15">
      <c r="A870" s="1">
        <v>39661</v>
      </c>
      <c r="B870">
        <v>2786.12</v>
      </c>
      <c r="C870">
        <v>2868.68</v>
      </c>
      <c r="D870" s="22">
        <v>2748.75</v>
      </c>
      <c r="E870" s="22">
        <v>2840.79</v>
      </c>
      <c r="F870" s="16">
        <v>39748407296</v>
      </c>
      <c r="G870" s="3">
        <f t="shared" si="65"/>
        <v>1.2683542408589599E-2</v>
      </c>
      <c r="H870" s="3">
        <f>1-E870/MAX(E$2:E870)</f>
        <v>0.51664227863608514</v>
      </c>
      <c r="I870" s="44">
        <f>INT((ROW()-2)/计算结果!B$18+1)</f>
        <v>435</v>
      </c>
      <c r="J870" s="3">
        <f ca="1">IF(AND(I870=1,I870&lt;&gt;I869),0,IF(I870&gt;I869,OFFSET(E870,IF(SUM(OFFSET(I870,0,0,计算结果!B$18-1,1))/'000300'!I870=计算结果!B$18,计算结果!B$18-1,SUM(OFFSET(I870,0,0,计算结果!B$18,1))/'000300'!I870-1),0,1,1)/E869-1,J869))</f>
        <v>-1.1428734390651618E-2</v>
      </c>
      <c r="K870" s="34">
        <f ca="1">IF(I870=1,0.02,IF(I870&gt;I869,IF(AND(J870&gt;0,J869&gt;0,MAX(OFFSET(C870,0,0,计算结果!B$18-1,1))&gt;MAX(OFFSET('000300'!C869,0,0,-计算结果!B$18+1,1))),K869+0.02,IF(AND(J870&lt;0,J869&lt;0,MIN(OFFSET(C870,0,0,计算结果!B$18-1,1))&lt;MIN(OFFSET('000300'!C869,0,0,-计算结果!B$18+1,1))),K869+0.02,0.02)),K869))</f>
        <v>0.04</v>
      </c>
      <c r="L870" s="34">
        <f ca="1">IF(I870&lt;&gt;I869,IF(OFFSET(J870,计算结果!B$18,0,1,1)&gt;0,MAX(OFFSET(C870,0,0,计算结果!B$18-1,1)),IF(OFFSET(J870,计算结果!B$18,0,1,1)&lt;0,MIN(OFFSET(D870,0,0,计算结果!B$18-1,1)),L869)),L869)</f>
        <v>2748.75</v>
      </c>
      <c r="M870" s="34">
        <f t="shared" ca="1" si="69"/>
        <v>3563.8262234458798</v>
      </c>
      <c r="N870" s="33" t="str">
        <f t="shared" ca="1" si="68"/>
        <v>卖</v>
      </c>
      <c r="O870" s="4" t="str">
        <f t="shared" ca="1" si="66"/>
        <v/>
      </c>
      <c r="P870" s="3">
        <f ca="1">IF(N869="买",E870/E869-1,0)-IF(O870=1,计算结果!B$17,0)</f>
        <v>0</v>
      </c>
      <c r="Q870" s="2">
        <f t="shared" ca="1" si="67"/>
        <v>4.7191244777637262</v>
      </c>
      <c r="R870" s="3">
        <f ca="1">1-Q870/MAX(Q$2:Q870)</f>
        <v>0.21300368310962703</v>
      </c>
    </row>
    <row r="871" spans="1:18" x14ac:dyDescent="0.15">
      <c r="A871" s="1">
        <v>39664</v>
      </c>
      <c r="B871">
        <v>2816.94</v>
      </c>
      <c r="C871">
        <v>2832.9</v>
      </c>
      <c r="D871" s="22">
        <v>2767.53</v>
      </c>
      <c r="E871" s="22">
        <v>2773.15</v>
      </c>
      <c r="F871" s="16">
        <v>27440273408</v>
      </c>
      <c r="G871" s="3">
        <f t="shared" si="65"/>
        <v>-2.3810278126858986E-2</v>
      </c>
      <c r="H871" s="3">
        <f>1-E871/MAX(E$2:E871)</f>
        <v>0.52815116041652477</v>
      </c>
      <c r="I871" s="44">
        <f>INT((ROW()-2)/计算结果!B$18+1)</f>
        <v>435</v>
      </c>
      <c r="J871" s="3">
        <f ca="1">IF(AND(I871=1,I871&lt;&gt;I870),0,IF(I871&gt;I870,OFFSET(E871,IF(SUM(OFFSET(I871,0,0,计算结果!B$18-1,1))/'000300'!I871=计算结果!B$18,计算结果!B$18-1,SUM(OFFSET(I871,0,0,计算结果!B$18,1))/'000300'!I871-1),0,1,1)/E870-1,J870))</f>
        <v>-1.1428734390651618E-2</v>
      </c>
      <c r="K871" s="34">
        <f ca="1">IF(I871=1,0.02,IF(I871&gt;I870,IF(AND(J871&gt;0,J870&gt;0,MAX(OFFSET(C871,0,0,计算结果!B$18-1,1))&gt;MAX(OFFSET('000300'!C870,0,0,-计算结果!B$18+1,1))),K870+0.02,IF(AND(J871&lt;0,J870&lt;0,MIN(OFFSET(C871,0,0,计算结果!B$18-1,1))&lt;MIN(OFFSET('000300'!C870,0,0,-计算结果!B$18+1,1))),K870+0.02,0.02)),K870))</f>
        <v>0.04</v>
      </c>
      <c r="L871" s="34">
        <f ca="1">IF(I871&lt;&gt;I870,IF(OFFSET(J871,计算结果!B$18,0,1,1)&gt;0,MAX(OFFSET(C871,0,0,计算结果!B$18-1,1)),IF(OFFSET(J871,计算结果!B$18,0,1,1)&lt;0,MIN(OFFSET(D871,0,0,计算结果!B$18-1,1)),L870)),L870)</f>
        <v>2748.75</v>
      </c>
      <c r="M871" s="34">
        <f t="shared" ca="1" si="69"/>
        <v>3563.8262234458798</v>
      </c>
      <c r="N871" s="33" t="str">
        <f t="shared" ca="1" si="68"/>
        <v>卖</v>
      </c>
      <c r="O871" s="4" t="str">
        <f t="shared" ca="1" si="66"/>
        <v/>
      </c>
      <c r="P871" s="3">
        <f ca="1">IF(N870="买",E871/E870-1,0)-IF(O871=1,计算结果!B$17,0)</f>
        <v>0</v>
      </c>
      <c r="Q871" s="2">
        <f t="shared" ca="1" si="67"/>
        <v>4.7191244777637262</v>
      </c>
      <c r="R871" s="3">
        <f ca="1">1-Q871/MAX(Q$2:Q871)</f>
        <v>0.21300368310962703</v>
      </c>
    </row>
    <row r="872" spans="1:18" x14ac:dyDescent="0.15">
      <c r="A872" s="1">
        <v>39665</v>
      </c>
      <c r="B872">
        <v>2780.76</v>
      </c>
      <c r="C872">
        <v>2792.74</v>
      </c>
      <c r="D872" s="22">
        <v>2695.37</v>
      </c>
      <c r="E872" s="22">
        <v>2703.08</v>
      </c>
      <c r="F872" s="16">
        <v>34770821120</v>
      </c>
      <c r="G872" s="3">
        <f t="shared" si="65"/>
        <v>-2.5267295313993188E-2</v>
      </c>
      <c r="H872" s="3">
        <f>1-E872/MAX(E$2:E872)</f>
        <v>0.54007350438984547</v>
      </c>
      <c r="I872" s="44">
        <f>INT((ROW()-2)/计算结果!B$18+1)</f>
        <v>436</v>
      </c>
      <c r="J872" s="3">
        <f ca="1">IF(AND(I872=1,I872&lt;&gt;I871),0,IF(I872&gt;I871,OFFSET(E872,IF(SUM(OFFSET(I872,0,0,计算结果!B$18-1,1))/'000300'!I872=计算结果!B$18,计算结果!B$18-1,SUM(OFFSET(I872,0,0,计算结果!B$18,1))/'000300'!I872-1),0,1,1)/E871-1,J871))</f>
        <v>-1.8556515154246944E-2</v>
      </c>
      <c r="K872" s="34">
        <f ca="1">IF(I872=1,0.02,IF(I872&gt;I871,IF(AND(J872&gt;0,J871&gt;0,MAX(OFFSET(C872,0,0,计算结果!B$18-1,1))&gt;MAX(OFFSET('000300'!C871,0,0,-计算结果!B$18+1,1))),K871+0.02,IF(AND(J872&lt;0,J871&lt;0,MIN(OFFSET(C872,0,0,计算结果!B$18-1,1))&lt;MIN(OFFSET('000300'!C871,0,0,-计算结果!B$18+1,1))),K871+0.02,0.02)),K871))</f>
        <v>0.06</v>
      </c>
      <c r="L872" s="34">
        <f ca="1">IF(I872&lt;&gt;I871,IF(OFFSET(J872,计算结果!B$18,0,1,1)&gt;0,MAX(OFFSET(C872,0,0,计算结果!B$18-1,1)),IF(OFFSET(J872,计算结果!B$18,0,1,1)&lt;0,MIN(OFFSET(D872,0,0,计算结果!B$18-1,1)),L871)),L871)</f>
        <v>2695.37</v>
      </c>
      <c r="M872" s="34">
        <f t="shared" ca="1" si="69"/>
        <v>3511.7188500391271</v>
      </c>
      <c r="N872" s="33" t="str">
        <f t="shared" ca="1" si="68"/>
        <v>卖</v>
      </c>
      <c r="O872" s="4" t="str">
        <f t="shared" ca="1" si="66"/>
        <v/>
      </c>
      <c r="P872" s="3">
        <f ca="1">IF(N871="买",E872/E871-1,0)-IF(O872=1,计算结果!B$17,0)</f>
        <v>0</v>
      </c>
      <c r="Q872" s="2">
        <f t="shared" ca="1" si="67"/>
        <v>4.7191244777637262</v>
      </c>
      <c r="R872" s="3">
        <f ca="1">1-Q872/MAX(Q$2:Q872)</f>
        <v>0.21300368310962703</v>
      </c>
    </row>
    <row r="873" spans="1:18" x14ac:dyDescent="0.15">
      <c r="A873" s="1">
        <v>39666</v>
      </c>
      <c r="B873">
        <v>2723.52</v>
      </c>
      <c r="C873">
        <v>2749.1</v>
      </c>
      <c r="D873" s="22">
        <v>2679.66</v>
      </c>
      <c r="E873" s="22">
        <v>2721.69</v>
      </c>
      <c r="F873" s="16">
        <v>31744600064</v>
      </c>
      <c r="G873" s="3">
        <f t="shared" si="65"/>
        <v>6.8847388904509366E-3</v>
      </c>
      <c r="H873" s="3">
        <f>1-E873/MAX(E$2:E873)</f>
        <v>0.53690703055876954</v>
      </c>
      <c r="I873" s="44">
        <f>INT((ROW()-2)/计算结果!B$18+1)</f>
        <v>436</v>
      </c>
      <c r="J873" s="3">
        <f ca="1">IF(AND(I873=1,I873&lt;&gt;I872),0,IF(I873&gt;I872,OFFSET(E873,IF(SUM(OFFSET(I873,0,0,计算结果!B$18-1,1))/'000300'!I873=计算结果!B$18,计算结果!B$18-1,SUM(OFFSET(I873,0,0,计算结果!B$18,1))/'000300'!I873-1),0,1,1)/E872-1,J872))</f>
        <v>-1.8556515154246944E-2</v>
      </c>
      <c r="K873" s="34">
        <f ca="1">IF(I873=1,0.02,IF(I873&gt;I872,IF(AND(J873&gt;0,J872&gt;0,MAX(OFFSET(C873,0,0,计算结果!B$18-1,1))&gt;MAX(OFFSET('000300'!C872,0,0,-计算结果!B$18+1,1))),K872+0.02,IF(AND(J873&lt;0,J872&lt;0,MIN(OFFSET(C873,0,0,计算结果!B$18-1,1))&lt;MIN(OFFSET('000300'!C872,0,0,-计算结果!B$18+1,1))),K872+0.02,0.02)),K872))</f>
        <v>0.06</v>
      </c>
      <c r="L873" s="34">
        <f ca="1">IF(I873&lt;&gt;I872,IF(OFFSET(J873,计算结果!B$18,0,1,1)&gt;0,MAX(OFFSET(C873,0,0,计算结果!B$18-1,1)),IF(OFFSET(J873,计算结果!B$18,0,1,1)&lt;0,MIN(OFFSET(D873,0,0,计算结果!B$18-1,1)),L872)),L872)</f>
        <v>2695.37</v>
      </c>
      <c r="M873" s="34">
        <f t="shared" ca="1" si="69"/>
        <v>3511.7188500391271</v>
      </c>
      <c r="N873" s="33" t="str">
        <f t="shared" ca="1" si="68"/>
        <v>卖</v>
      </c>
      <c r="O873" s="4" t="str">
        <f t="shared" ca="1" si="66"/>
        <v/>
      </c>
      <c r="P873" s="3">
        <f ca="1">IF(N872="买",E873/E872-1,0)-IF(O873=1,计算结果!B$17,0)</f>
        <v>0</v>
      </c>
      <c r="Q873" s="2">
        <f t="shared" ca="1" si="67"/>
        <v>4.7191244777637262</v>
      </c>
      <c r="R873" s="3">
        <f ca="1">1-Q873/MAX(Q$2:Q873)</f>
        <v>0.21300368310962703</v>
      </c>
    </row>
    <row r="874" spans="1:18" x14ac:dyDescent="0.15">
      <c r="A874" s="1">
        <v>39667</v>
      </c>
      <c r="B874">
        <v>2717.66</v>
      </c>
      <c r="C874">
        <v>2747.88</v>
      </c>
      <c r="D874" s="22">
        <v>2683.41</v>
      </c>
      <c r="E874" s="22">
        <v>2720.44</v>
      </c>
      <c r="F874" s="16">
        <v>26661009408</v>
      </c>
      <c r="G874" s="3">
        <f t="shared" si="65"/>
        <v>-4.5927346611851494E-4</v>
      </c>
      <c r="H874" s="3">
        <f>1-E874/MAX(E$2:E874)</f>
        <v>0.5371197168719799</v>
      </c>
      <c r="I874" s="44">
        <f>INT((ROW()-2)/计算结果!B$18+1)</f>
        <v>437</v>
      </c>
      <c r="J874" s="3">
        <f ca="1">IF(AND(I874=1,I874&lt;&gt;I873),0,IF(I874&gt;I873,OFFSET(E874,IF(SUM(OFFSET(I874,0,0,计算结果!B$18-1,1))/'000300'!I874=计算结果!B$18,计算结果!B$18-1,SUM(OFFSET(I874,0,0,计算结果!B$18,1))/'000300'!I874-1),0,1,1)/E873-1,J873))</f>
        <v>-4.7848946794087466E-2</v>
      </c>
      <c r="K874" s="34">
        <f ca="1">IF(I874=1,0.02,IF(I874&gt;I873,IF(AND(J874&gt;0,J873&gt;0,MAX(OFFSET(C874,0,0,计算结果!B$18-1,1))&gt;MAX(OFFSET('000300'!C873,0,0,-计算结果!B$18+1,1))),K873+0.02,IF(AND(J874&lt;0,J873&lt;0,MIN(OFFSET(C874,0,0,计算结果!B$18-1,1))&lt;MIN(OFFSET('000300'!C873,0,0,-计算结果!B$18+1,1))),K873+0.02,0.02)),K873))</f>
        <v>0.08</v>
      </c>
      <c r="L874" s="34">
        <f ca="1">IF(I874&lt;&gt;I873,IF(OFFSET(J874,计算结果!B$18,0,1,1)&gt;0,MAX(OFFSET(C874,0,0,计算结果!B$18-1,1)),IF(OFFSET(J874,计算结果!B$18,0,1,1)&lt;0,MIN(OFFSET(D874,0,0,计算结果!B$18-1,1)),L873)),L873)</f>
        <v>2683.41</v>
      </c>
      <c r="M874" s="34">
        <f t="shared" ca="1" si="69"/>
        <v>3445.4541420359969</v>
      </c>
      <c r="N874" s="33" t="str">
        <f t="shared" ca="1" si="68"/>
        <v>卖</v>
      </c>
      <c r="O874" s="4" t="str">
        <f t="shared" ca="1" si="66"/>
        <v/>
      </c>
      <c r="P874" s="3">
        <f ca="1">IF(N873="买",E874/E873-1,0)-IF(O874=1,计算结果!B$17,0)</f>
        <v>0</v>
      </c>
      <c r="Q874" s="2">
        <f t="shared" ca="1" si="67"/>
        <v>4.7191244777637262</v>
      </c>
      <c r="R874" s="3">
        <f ca="1">1-Q874/MAX(Q$2:Q874)</f>
        <v>0.21300368310962703</v>
      </c>
    </row>
    <row r="875" spans="1:18" x14ac:dyDescent="0.15">
      <c r="A875" s="1">
        <v>39668</v>
      </c>
      <c r="B875">
        <v>2719.38</v>
      </c>
      <c r="C875">
        <v>2719.38</v>
      </c>
      <c r="D875" s="22">
        <v>2581.81</v>
      </c>
      <c r="E875" s="22">
        <v>2591.46</v>
      </c>
      <c r="F875" s="16">
        <v>33617694720</v>
      </c>
      <c r="G875" s="3">
        <f t="shared" si="65"/>
        <v>-4.7411448148093727E-2</v>
      </c>
      <c r="H875" s="3">
        <f>1-E875/MAX(E$2:E875)</f>
        <v>0.55906554141427889</v>
      </c>
      <c r="I875" s="44">
        <f>INT((ROW()-2)/计算结果!B$18+1)</f>
        <v>437</v>
      </c>
      <c r="J875" s="3">
        <f ca="1">IF(AND(I875=1,I875&lt;&gt;I874),0,IF(I875&gt;I874,OFFSET(E875,IF(SUM(OFFSET(I875,0,0,计算结果!B$18-1,1))/'000300'!I875=计算结果!B$18,计算结果!B$18-1,SUM(OFFSET(I875,0,0,计算结果!B$18,1))/'000300'!I875-1),0,1,1)/E874-1,J874))</f>
        <v>-4.7848946794087466E-2</v>
      </c>
      <c r="K875" s="34">
        <f ca="1">IF(I875=1,0.02,IF(I875&gt;I874,IF(AND(J875&gt;0,J874&gt;0,MAX(OFFSET(C875,0,0,计算结果!B$18-1,1))&gt;MAX(OFFSET('000300'!C874,0,0,-计算结果!B$18+1,1))),K874+0.02,IF(AND(J875&lt;0,J874&lt;0,MIN(OFFSET(C875,0,0,计算结果!B$18-1,1))&lt;MIN(OFFSET('000300'!C874,0,0,-计算结果!B$18+1,1))),K874+0.02,0.02)),K874))</f>
        <v>0.08</v>
      </c>
      <c r="L875" s="34">
        <f ca="1">IF(I875&lt;&gt;I874,IF(OFFSET(J875,计算结果!B$18,0,1,1)&gt;0,MAX(OFFSET(C875,0,0,计算结果!B$18-1,1)),IF(OFFSET(J875,计算结果!B$18,0,1,1)&lt;0,MIN(OFFSET(D875,0,0,计算结果!B$18-1,1)),L874)),L874)</f>
        <v>2683.41</v>
      </c>
      <c r="M875" s="34">
        <f t="shared" ca="1" si="69"/>
        <v>3445.4541420359969</v>
      </c>
      <c r="N875" s="33" t="str">
        <f t="shared" ca="1" si="68"/>
        <v>卖</v>
      </c>
      <c r="O875" s="4" t="str">
        <f t="shared" ca="1" si="66"/>
        <v/>
      </c>
      <c r="P875" s="3">
        <f ca="1">IF(N874="买",E875/E874-1,0)-IF(O875=1,计算结果!B$17,0)</f>
        <v>0</v>
      </c>
      <c r="Q875" s="2">
        <f t="shared" ca="1" si="67"/>
        <v>4.7191244777637262</v>
      </c>
      <c r="R875" s="3">
        <f ca="1">1-Q875/MAX(Q$2:Q875)</f>
        <v>0.21300368310962703</v>
      </c>
    </row>
    <row r="876" spans="1:18" x14ac:dyDescent="0.15">
      <c r="A876" s="1">
        <v>39671</v>
      </c>
      <c r="B876">
        <v>2579.8000000000002</v>
      </c>
      <c r="C876">
        <v>2580.7199999999998</v>
      </c>
      <c r="D876" s="22">
        <v>2442.79</v>
      </c>
      <c r="E876" s="22">
        <v>2456.81</v>
      </c>
      <c r="F876" s="16">
        <v>32454533120</v>
      </c>
      <c r="G876" s="3">
        <f t="shared" si="65"/>
        <v>-5.1959127287320661E-2</v>
      </c>
      <c r="H876" s="3">
        <f>1-E876/MAX(E$2:E876)</f>
        <v>0.58197611107330016</v>
      </c>
      <c r="I876" s="44">
        <f>INT((ROW()-2)/计算结果!B$18+1)</f>
        <v>438</v>
      </c>
      <c r="J876" s="3">
        <f ca="1">IF(AND(I876=1,I876&lt;&gt;I875),0,IF(I876&gt;I875,OFFSET(E876,IF(SUM(OFFSET(I876,0,0,计算结果!B$18-1,1))/'000300'!I876=计算结果!B$18,计算结果!B$18-1,SUM(OFFSET(I876,0,0,计算结果!B$18,1))/'000300'!I876-1),0,1,1)/E875-1,J875))</f>
        <v>-5.6840545484012961E-2</v>
      </c>
      <c r="K876" s="34">
        <f ca="1">IF(I876=1,0.02,IF(I876&gt;I875,IF(AND(J876&gt;0,J875&gt;0,MAX(OFFSET(C876,0,0,计算结果!B$18-1,1))&gt;MAX(OFFSET('000300'!C875,0,0,-计算结果!B$18+1,1))),K875+0.02,IF(AND(J876&lt;0,J875&lt;0,MIN(OFFSET(C876,0,0,计算结果!B$18-1,1))&lt;MIN(OFFSET('000300'!C875,0,0,-计算结果!B$18+1,1))),K875+0.02,0.02)),K875))</f>
        <v>0.1</v>
      </c>
      <c r="L876" s="34">
        <f ca="1">IF(I876&lt;&gt;I875,IF(OFFSET(J876,计算结果!B$18,0,1,1)&gt;0,MAX(OFFSET(C876,0,0,计算结果!B$18-1,1)),IF(OFFSET(J876,计算结果!B$18,0,1,1)&lt;0,MIN(OFFSET(D876,0,0,计算结果!B$18-1,1)),L875)),L875)</f>
        <v>2442.79</v>
      </c>
      <c r="M876" s="34">
        <f t="shared" ca="1" si="69"/>
        <v>3345.1877278323973</v>
      </c>
      <c r="N876" s="33" t="str">
        <f t="shared" ca="1" si="68"/>
        <v>卖</v>
      </c>
      <c r="O876" s="4" t="str">
        <f t="shared" ca="1" si="66"/>
        <v/>
      </c>
      <c r="P876" s="3">
        <f ca="1">IF(N875="买",E876/E875-1,0)-IF(O876=1,计算结果!B$17,0)</f>
        <v>0</v>
      </c>
      <c r="Q876" s="2">
        <f t="shared" ca="1" si="67"/>
        <v>4.7191244777637262</v>
      </c>
      <c r="R876" s="3">
        <f ca="1">1-Q876/MAX(Q$2:Q876)</f>
        <v>0.21300368310962703</v>
      </c>
    </row>
    <row r="877" spans="1:18" x14ac:dyDescent="0.15">
      <c r="A877" s="1">
        <v>39672</v>
      </c>
      <c r="B877">
        <v>2431.38</v>
      </c>
      <c r="C877">
        <v>2474.3200000000002</v>
      </c>
      <c r="D877" s="22">
        <v>2413.6</v>
      </c>
      <c r="E877" s="22">
        <v>2444.16</v>
      </c>
      <c r="F877" s="16">
        <v>24459630592</v>
      </c>
      <c r="G877" s="3">
        <f t="shared" si="65"/>
        <v>-5.1489533175134161E-3</v>
      </c>
      <c r="H877" s="3">
        <f>1-E877/MAX(E$2:E877)</f>
        <v>0.58412849656298915</v>
      </c>
      <c r="I877" s="44">
        <f>INT((ROW()-2)/计算结果!B$18+1)</f>
        <v>438</v>
      </c>
      <c r="J877" s="3">
        <f ca="1">IF(AND(I877=1,I877&lt;&gt;I876),0,IF(I877&gt;I876,OFFSET(E877,IF(SUM(OFFSET(I877,0,0,计算结果!B$18-1,1))/'000300'!I877=计算结果!B$18,计算结果!B$18-1,SUM(OFFSET(I877,0,0,计算结果!B$18,1))/'000300'!I877-1),0,1,1)/E876-1,J876))</f>
        <v>-5.6840545484012961E-2</v>
      </c>
      <c r="K877" s="34">
        <f ca="1">IF(I877=1,0.02,IF(I877&gt;I876,IF(AND(J877&gt;0,J876&gt;0,MAX(OFFSET(C877,0,0,计算结果!B$18-1,1))&gt;MAX(OFFSET('000300'!C876,0,0,-计算结果!B$18+1,1))),K876+0.02,IF(AND(J877&lt;0,J876&lt;0,MIN(OFFSET(C877,0,0,计算结果!B$18-1,1))&lt;MIN(OFFSET('000300'!C876,0,0,-计算结果!B$18+1,1))),K876+0.02,0.02)),K876))</f>
        <v>0.1</v>
      </c>
      <c r="L877" s="34">
        <f ca="1">IF(I877&lt;&gt;I876,IF(OFFSET(J877,计算结果!B$18,0,1,1)&gt;0,MAX(OFFSET(C877,0,0,计算结果!B$18-1,1)),IF(OFFSET(J877,计算结果!B$18,0,1,1)&lt;0,MIN(OFFSET(D877,0,0,计算结果!B$18-1,1)),L876)),L876)</f>
        <v>2442.79</v>
      </c>
      <c r="M877" s="34">
        <f t="shared" ca="1" si="69"/>
        <v>3345.1877278323973</v>
      </c>
      <c r="N877" s="33" t="str">
        <f t="shared" ca="1" si="68"/>
        <v>卖</v>
      </c>
      <c r="O877" s="4" t="str">
        <f t="shared" ca="1" si="66"/>
        <v/>
      </c>
      <c r="P877" s="3">
        <f ca="1">IF(N876="买",E877/E876-1,0)-IF(O877=1,计算结果!B$17,0)</f>
        <v>0</v>
      </c>
      <c r="Q877" s="2">
        <f t="shared" ca="1" si="67"/>
        <v>4.7191244777637262</v>
      </c>
      <c r="R877" s="3">
        <f ca="1">1-Q877/MAX(Q$2:Q877)</f>
        <v>0.21300368310962703</v>
      </c>
    </row>
    <row r="878" spans="1:18" x14ac:dyDescent="0.15">
      <c r="A878" s="1">
        <v>39673</v>
      </c>
      <c r="B878">
        <v>2427.5</v>
      </c>
      <c r="C878">
        <v>2466.09</v>
      </c>
      <c r="D878" s="22">
        <v>2369.58</v>
      </c>
      <c r="E878" s="22">
        <v>2444.67</v>
      </c>
      <c r="F878" s="16">
        <v>27480614912</v>
      </c>
      <c r="G878" s="3">
        <f t="shared" si="65"/>
        <v>2.0866064414781782E-4</v>
      </c>
      <c r="H878" s="3">
        <f>1-E878/MAX(E$2:E878)</f>
        <v>0.58404172054719927</v>
      </c>
      <c r="I878" s="44">
        <f>INT((ROW()-2)/计算结果!B$18+1)</f>
        <v>439</v>
      </c>
      <c r="J878" s="3">
        <f ca="1">IF(AND(I878=1,I878&lt;&gt;I877),0,IF(I878&gt;I877,OFFSET(E878,IF(SUM(OFFSET(I878,0,0,计算结果!B$18-1,1))/'000300'!I878=计算结果!B$18,计算结果!B$18-1,SUM(OFFSET(I878,0,0,计算结果!B$18,1))/'000300'!I878-1),0,1,1)/E877-1,J877))</f>
        <v>-2.6594003665869614E-4</v>
      </c>
      <c r="K878" s="34">
        <f ca="1">IF(I878=1,0.02,IF(I878&gt;I877,IF(AND(J878&gt;0,J877&gt;0,MAX(OFFSET(C878,0,0,计算结果!B$18-1,1))&gt;MAX(OFFSET('000300'!C877,0,0,-计算结果!B$18+1,1))),K877+0.02,IF(AND(J878&lt;0,J877&lt;0,MIN(OFFSET(C878,0,0,计算结果!B$18-1,1))&lt;MIN(OFFSET('000300'!C877,0,0,-计算结果!B$18+1,1))),K877+0.02,0.02)),K877))</f>
        <v>0.12000000000000001</v>
      </c>
      <c r="L878" s="34">
        <f ca="1">IF(I878&lt;&gt;I877,IF(OFFSET(J878,计算结果!B$18,0,1,1)&gt;0,MAX(OFFSET(C878,0,0,计算结果!B$18-1,1)),IF(OFFSET(J878,计算结果!B$18,0,1,1)&lt;0,MIN(OFFSET(D878,0,0,计算结果!B$18-1,1)),L877)),L877)</f>
        <v>2369.58</v>
      </c>
      <c r="M878" s="34">
        <f t="shared" ca="1" si="69"/>
        <v>3228.1148004925094</v>
      </c>
      <c r="N878" s="33" t="str">
        <f t="shared" ca="1" si="68"/>
        <v>卖</v>
      </c>
      <c r="O878" s="4" t="str">
        <f t="shared" ca="1" si="66"/>
        <v/>
      </c>
      <c r="P878" s="3">
        <f ca="1">IF(N877="买",E878/E877-1,0)-IF(O878=1,计算结果!B$17,0)</f>
        <v>0</v>
      </c>
      <c r="Q878" s="2">
        <f t="shared" ca="1" si="67"/>
        <v>4.7191244777637262</v>
      </c>
      <c r="R878" s="3">
        <f ca="1">1-Q878/MAX(Q$2:Q878)</f>
        <v>0.21300368310962703</v>
      </c>
    </row>
    <row r="879" spans="1:18" x14ac:dyDescent="0.15">
      <c r="A879" s="1">
        <v>39674</v>
      </c>
      <c r="B879">
        <v>2429.98</v>
      </c>
      <c r="C879">
        <v>2461.2399999999998</v>
      </c>
      <c r="D879" s="22">
        <v>2410.4899999999998</v>
      </c>
      <c r="E879" s="22">
        <v>2443.5100000000002</v>
      </c>
      <c r="F879" s="16">
        <v>21156177920</v>
      </c>
      <c r="G879" s="3">
        <f t="shared" si="65"/>
        <v>-4.7450167098206375E-4</v>
      </c>
      <c r="H879" s="3">
        <f>1-E879/MAX(E$2:E879)</f>
        <v>0.58423909344585856</v>
      </c>
      <c r="I879" s="44">
        <f>INT((ROW()-2)/计算结果!B$18+1)</f>
        <v>439</v>
      </c>
      <c r="J879" s="3">
        <f ca="1">IF(AND(I879=1,I879&lt;&gt;I878),0,IF(I879&gt;I878,OFFSET(E879,IF(SUM(OFFSET(I879,0,0,计算结果!B$18-1,1))/'000300'!I879=计算结果!B$18,计算结果!B$18-1,SUM(OFFSET(I879,0,0,计算结果!B$18,1))/'000300'!I879-1),0,1,1)/E878-1,J878))</f>
        <v>-2.6594003665869614E-4</v>
      </c>
      <c r="K879" s="34">
        <f ca="1">IF(I879=1,0.02,IF(I879&gt;I878,IF(AND(J879&gt;0,J878&gt;0,MAX(OFFSET(C879,0,0,计算结果!B$18-1,1))&gt;MAX(OFFSET('000300'!C878,0,0,-计算结果!B$18+1,1))),K878+0.02,IF(AND(J879&lt;0,J878&lt;0,MIN(OFFSET(C879,0,0,计算结果!B$18-1,1))&lt;MIN(OFFSET('000300'!C878,0,0,-计算结果!B$18+1,1))),K878+0.02,0.02)),K878))</f>
        <v>0.12000000000000001</v>
      </c>
      <c r="L879" s="34">
        <f ca="1">IF(I879&lt;&gt;I878,IF(OFFSET(J879,计算结果!B$18,0,1,1)&gt;0,MAX(OFFSET(C879,0,0,计算结果!B$18-1,1)),IF(OFFSET(J879,计算结果!B$18,0,1,1)&lt;0,MIN(OFFSET(D879,0,0,计算结果!B$18-1,1)),L878)),L878)</f>
        <v>2369.58</v>
      </c>
      <c r="M879" s="34">
        <f t="shared" ca="1" si="69"/>
        <v>3228.1148004925094</v>
      </c>
      <c r="N879" s="33" t="str">
        <f t="shared" ca="1" si="68"/>
        <v>卖</v>
      </c>
      <c r="O879" s="4" t="str">
        <f t="shared" ca="1" si="66"/>
        <v/>
      </c>
      <c r="P879" s="3">
        <f ca="1">IF(N878="买",E879/E878-1,0)-IF(O879=1,计算结果!B$17,0)</f>
        <v>0</v>
      </c>
      <c r="Q879" s="2">
        <f t="shared" ca="1" si="67"/>
        <v>4.7191244777637262</v>
      </c>
      <c r="R879" s="3">
        <f ca="1">1-Q879/MAX(Q$2:Q879)</f>
        <v>0.21300368310962703</v>
      </c>
    </row>
    <row r="880" spans="1:18" x14ac:dyDescent="0.15">
      <c r="A880" s="1">
        <v>39675</v>
      </c>
      <c r="B880">
        <v>2440.39</v>
      </c>
      <c r="C880">
        <v>2479.15</v>
      </c>
      <c r="D880" s="22">
        <v>2412.9499999999998</v>
      </c>
      <c r="E880" s="22">
        <v>2447.61</v>
      </c>
      <c r="F880" s="16">
        <v>21296936960</v>
      </c>
      <c r="G880" s="3">
        <f t="shared" si="65"/>
        <v>1.6779141480902648E-3</v>
      </c>
      <c r="H880" s="3">
        <f>1-E880/MAX(E$2:E880)</f>
        <v>0.58354148233852854</v>
      </c>
      <c r="I880" s="44">
        <f>INT((ROW()-2)/计算结果!B$18+1)</f>
        <v>440</v>
      </c>
      <c r="J880" s="3">
        <f ca="1">IF(AND(I880=1,I880&lt;&gt;I879),0,IF(I880&gt;I879,OFFSET(E880,IF(SUM(OFFSET(I880,0,0,计算结果!B$18-1,1))/'000300'!I880=计算结果!B$18,计算结果!B$18-1,SUM(OFFSET(I880,0,0,计算结果!B$18,1))/'000300'!I880-1),0,1,1)/E879-1,J879))</f>
        <v>-5.324717312390792E-2</v>
      </c>
      <c r="K880" s="34">
        <f ca="1">IF(I880=1,0.02,IF(I880&gt;I879,IF(AND(J880&gt;0,J879&gt;0,MAX(OFFSET(C880,0,0,计算结果!B$18-1,1))&gt;MAX(OFFSET('000300'!C879,0,0,-计算结果!B$18+1,1))),K879+0.02,IF(AND(J880&lt;0,J879&lt;0,MIN(OFFSET(C880,0,0,计算结果!B$18-1,1))&lt;MIN(OFFSET('000300'!C879,0,0,-计算结果!B$18+1,1))),K879+0.02,0.02)),K879))</f>
        <v>0.02</v>
      </c>
      <c r="L880" s="34">
        <f ca="1">IF(I880&lt;&gt;I879,IF(OFFSET(J880,计算结果!B$18,0,1,1)&gt;0,MAX(OFFSET(C880,0,0,计算结果!B$18-1,1)),IF(OFFSET(J880,计算结果!B$18,0,1,1)&lt;0,MIN(OFFSET(D880,0,0,计算结果!B$18-1,1)),L879)),L879)</f>
        <v>2479.15</v>
      </c>
      <c r="M880" s="34">
        <f t="shared" ca="1" si="69"/>
        <v>3213.1355044826591</v>
      </c>
      <c r="N880" s="33" t="str">
        <f t="shared" ca="1" si="68"/>
        <v>卖</v>
      </c>
      <c r="O880" s="4" t="str">
        <f t="shared" ca="1" si="66"/>
        <v/>
      </c>
      <c r="P880" s="3">
        <f ca="1">IF(N879="买",E880/E879-1,0)-IF(O880=1,计算结果!B$17,0)</f>
        <v>0</v>
      </c>
      <c r="Q880" s="2">
        <f t="shared" ca="1" si="67"/>
        <v>4.7191244777637262</v>
      </c>
      <c r="R880" s="3">
        <f ca="1">1-Q880/MAX(Q$2:Q880)</f>
        <v>0.21300368310962703</v>
      </c>
    </row>
    <row r="881" spans="1:18" x14ac:dyDescent="0.15">
      <c r="A881" s="1">
        <v>39678</v>
      </c>
      <c r="B881">
        <v>2451.31</v>
      </c>
      <c r="C881">
        <v>2452.63</v>
      </c>
      <c r="D881" s="22">
        <v>2312.9499999999998</v>
      </c>
      <c r="E881" s="22">
        <v>2313.4</v>
      </c>
      <c r="F881" s="16">
        <v>22662871040</v>
      </c>
      <c r="G881" s="3">
        <f t="shared" si="65"/>
        <v>-5.4833082067813121E-2</v>
      </c>
      <c r="H881" s="3">
        <f>1-E881/MAX(E$2:E881)</f>
        <v>0.60637718641529981</v>
      </c>
      <c r="I881" s="44">
        <f>INT((ROW()-2)/计算结果!B$18+1)</f>
        <v>440</v>
      </c>
      <c r="J881" s="3">
        <f ca="1">IF(AND(I881=1,I881&lt;&gt;I880),0,IF(I881&gt;I880,OFFSET(E881,IF(SUM(OFFSET(I881,0,0,计算结果!B$18-1,1))/'000300'!I881=计算结果!B$18,计算结果!B$18-1,SUM(OFFSET(I881,0,0,计算结果!B$18,1))/'000300'!I881-1),0,1,1)/E880-1,J880))</f>
        <v>-5.324717312390792E-2</v>
      </c>
      <c r="K881" s="34">
        <f ca="1">IF(I881=1,0.02,IF(I881&gt;I880,IF(AND(J881&gt;0,J880&gt;0,MAX(OFFSET(C881,0,0,计算结果!B$18-1,1))&gt;MAX(OFFSET('000300'!C880,0,0,-计算结果!B$18+1,1))),K880+0.02,IF(AND(J881&lt;0,J880&lt;0,MIN(OFFSET(C881,0,0,计算结果!B$18-1,1))&lt;MIN(OFFSET('000300'!C880,0,0,-计算结果!B$18+1,1))),K880+0.02,0.02)),K880))</f>
        <v>0.02</v>
      </c>
      <c r="L881" s="34">
        <f ca="1">IF(I881&lt;&gt;I880,IF(OFFSET(J881,计算结果!B$18,0,1,1)&gt;0,MAX(OFFSET(C881,0,0,计算结果!B$18-1,1)),IF(OFFSET(J881,计算结果!B$18,0,1,1)&lt;0,MIN(OFFSET(D881,0,0,计算结果!B$18-1,1)),L880)),L880)</f>
        <v>2479.15</v>
      </c>
      <c r="M881" s="34">
        <f t="shared" ca="1" si="69"/>
        <v>3213.1355044826591</v>
      </c>
      <c r="N881" s="33" t="str">
        <f t="shared" ca="1" si="68"/>
        <v>卖</v>
      </c>
      <c r="O881" s="4" t="str">
        <f t="shared" ca="1" si="66"/>
        <v/>
      </c>
      <c r="P881" s="3">
        <f ca="1">IF(N880="买",E881/E880-1,0)-IF(O881=1,计算结果!B$17,0)</f>
        <v>0</v>
      </c>
      <c r="Q881" s="2">
        <f t="shared" ca="1" si="67"/>
        <v>4.7191244777637262</v>
      </c>
      <c r="R881" s="3">
        <f ca="1">1-Q881/MAX(Q$2:Q881)</f>
        <v>0.21300368310962703</v>
      </c>
    </row>
    <row r="882" spans="1:18" x14ac:dyDescent="0.15">
      <c r="A882" s="1">
        <v>39679</v>
      </c>
      <c r="B882">
        <v>2285.5100000000002</v>
      </c>
      <c r="C882">
        <v>2356.19</v>
      </c>
      <c r="D882" s="22">
        <v>2273.89</v>
      </c>
      <c r="E882" s="22">
        <v>2348.4699999999998</v>
      </c>
      <c r="F882" s="16">
        <v>18407577600</v>
      </c>
      <c r="G882" s="3">
        <f t="shared" si="65"/>
        <v>1.5159505489755309E-2</v>
      </c>
      <c r="H882" s="3">
        <f>1-E882/MAX(E$2:E882)</f>
        <v>0.60041005921186963</v>
      </c>
      <c r="I882" s="44">
        <f>INT((ROW()-2)/计算结果!B$18+1)</f>
        <v>441</v>
      </c>
      <c r="J882" s="3">
        <f ca="1">IF(AND(I882=1,I882&lt;&gt;I881),0,IF(I882&gt;I881,OFFSET(E882,IF(SUM(OFFSET(I882,0,0,计算结果!B$18-1,1))/'000300'!I882=计算结果!B$18,计算结果!B$18-1,SUM(OFFSET(I882,0,0,计算结果!B$18,1))/'000300'!I882-1),0,1,1)/E881-1,J881))</f>
        <v>9.489928244142809E-2</v>
      </c>
      <c r="K882" s="34">
        <f ca="1">IF(I882=1,0.02,IF(I882&gt;I881,IF(AND(J882&gt;0,J881&gt;0,MAX(OFFSET(C882,0,0,计算结果!B$18-1,1))&gt;MAX(OFFSET('000300'!C881,0,0,-计算结果!B$18+1,1))),K881+0.02,IF(AND(J882&lt;0,J881&lt;0,MIN(OFFSET(C882,0,0,计算结果!B$18-1,1))&lt;MIN(OFFSET('000300'!C881,0,0,-计算结果!B$18+1,1))),K881+0.02,0.02)),K881))</f>
        <v>0.02</v>
      </c>
      <c r="L882" s="34">
        <f ca="1">IF(I882&lt;&gt;I881,IF(OFFSET(J882,计算结果!B$18,0,1,1)&gt;0,MAX(OFFSET(C882,0,0,计算结果!B$18-1,1)),IF(OFFSET(J882,计算结果!B$18,0,1,1)&lt;0,MIN(OFFSET(D882,0,0,计算结果!B$18-1,1)),L881)),L881)</f>
        <v>2273.89</v>
      </c>
      <c r="M882" s="34">
        <f t="shared" ca="1" si="69"/>
        <v>3194.3505943930058</v>
      </c>
      <c r="N882" s="33" t="str">
        <f t="shared" ca="1" si="68"/>
        <v>卖</v>
      </c>
      <c r="O882" s="4" t="str">
        <f t="shared" ca="1" si="66"/>
        <v/>
      </c>
      <c r="P882" s="3">
        <f ca="1">IF(N881="买",E882/E881-1,0)-IF(O882=1,计算结果!B$17,0)</f>
        <v>0</v>
      </c>
      <c r="Q882" s="2">
        <f t="shared" ca="1" si="67"/>
        <v>4.7191244777637262</v>
      </c>
      <c r="R882" s="3">
        <f ca="1">1-Q882/MAX(Q$2:Q882)</f>
        <v>0.21300368310962703</v>
      </c>
    </row>
    <row r="883" spans="1:18" x14ac:dyDescent="0.15">
      <c r="A883" s="1">
        <v>39680</v>
      </c>
      <c r="B883">
        <v>2332.39</v>
      </c>
      <c r="C883">
        <v>2533.3000000000002</v>
      </c>
      <c r="D883" s="22">
        <v>2312.1799999999998</v>
      </c>
      <c r="E883" s="22">
        <v>2532.94</v>
      </c>
      <c r="F883" s="16">
        <v>44564422656</v>
      </c>
      <c r="G883" s="3">
        <f t="shared" si="65"/>
        <v>7.8549012761500059E-2</v>
      </c>
      <c r="H883" s="3">
        <f>1-E883/MAX(E$2:E883)</f>
        <v>0.56902266385353562</v>
      </c>
      <c r="I883" s="44">
        <f>INT((ROW()-2)/计算结果!B$18+1)</f>
        <v>441</v>
      </c>
      <c r="J883" s="3">
        <f ca="1">IF(AND(I883=1,I883&lt;&gt;I882),0,IF(I883&gt;I882,OFFSET(E883,IF(SUM(OFFSET(I883,0,0,计算结果!B$18-1,1))/'000300'!I883=计算结果!B$18,计算结果!B$18-1,SUM(OFFSET(I883,0,0,计算结果!B$18,1))/'000300'!I883-1),0,1,1)/E882-1,J882))</f>
        <v>9.489928244142809E-2</v>
      </c>
      <c r="K883" s="34">
        <f ca="1">IF(I883=1,0.02,IF(I883&gt;I882,IF(AND(J883&gt;0,J882&gt;0,MAX(OFFSET(C883,0,0,计算结果!B$18-1,1))&gt;MAX(OFFSET('000300'!C882,0,0,-计算结果!B$18+1,1))),K882+0.02,IF(AND(J883&lt;0,J882&lt;0,MIN(OFFSET(C883,0,0,计算结果!B$18-1,1))&lt;MIN(OFFSET('000300'!C882,0,0,-计算结果!B$18+1,1))),K882+0.02,0.02)),K882))</f>
        <v>0.02</v>
      </c>
      <c r="L883" s="34">
        <f ca="1">IF(I883&lt;&gt;I882,IF(OFFSET(J883,计算结果!B$18,0,1,1)&gt;0,MAX(OFFSET(C883,0,0,计算结果!B$18-1,1)),IF(OFFSET(J883,计算结果!B$18,0,1,1)&lt;0,MIN(OFFSET(D883,0,0,计算结果!B$18-1,1)),L882)),L882)</f>
        <v>2273.89</v>
      </c>
      <c r="M883" s="34">
        <f t="shared" ca="1" si="69"/>
        <v>3194.3505943930058</v>
      </c>
      <c r="N883" s="33" t="str">
        <f t="shared" ca="1" si="68"/>
        <v>卖</v>
      </c>
      <c r="O883" s="4" t="str">
        <f t="shared" ca="1" si="66"/>
        <v/>
      </c>
      <c r="P883" s="3">
        <f ca="1">IF(N882="买",E883/E882-1,0)-IF(O883=1,计算结果!B$17,0)</f>
        <v>0</v>
      </c>
      <c r="Q883" s="2">
        <f t="shared" ca="1" si="67"/>
        <v>4.7191244777637262</v>
      </c>
      <c r="R883" s="3">
        <f ca="1">1-Q883/MAX(Q$2:Q883)</f>
        <v>0.21300368310962703</v>
      </c>
    </row>
    <row r="884" spans="1:18" x14ac:dyDescent="0.15">
      <c r="A884" s="1">
        <v>39681</v>
      </c>
      <c r="B884">
        <v>2494.2600000000002</v>
      </c>
      <c r="C884">
        <v>2535.86</v>
      </c>
      <c r="D884" s="22">
        <v>2438.86</v>
      </c>
      <c r="E884" s="22">
        <v>2443.98</v>
      </c>
      <c r="F884" s="16">
        <v>39651328000</v>
      </c>
      <c r="G884" s="3">
        <f t="shared" si="65"/>
        <v>-3.5121242508705297E-2</v>
      </c>
      <c r="H884" s="3">
        <f>1-E884/MAX(E$2:E884)</f>
        <v>0.58415912339209153</v>
      </c>
      <c r="I884" s="44">
        <f>INT((ROW()-2)/计算结果!B$18+1)</f>
        <v>442</v>
      </c>
      <c r="J884" s="3">
        <f ca="1">IF(AND(I884=1,I884&lt;&gt;I883),0,IF(I884&gt;I883,OFFSET(E884,IF(SUM(OFFSET(I884,0,0,计算结果!B$18-1,1))/'000300'!I884=计算结果!B$18,计算结果!B$18-1,SUM(OFFSET(I884,0,0,计算结果!B$18,1))/'000300'!I884-1),0,1,1)/E883-1,J883))</f>
        <v>-5.0538109864426417E-2</v>
      </c>
      <c r="K884" s="34">
        <f ca="1">IF(I884=1,0.02,IF(I884&gt;I883,IF(AND(J884&gt;0,J883&gt;0,MAX(OFFSET(C884,0,0,计算结果!B$18-1,1))&gt;MAX(OFFSET('000300'!C883,0,0,-计算结果!B$18+1,1))),K883+0.02,IF(AND(J884&lt;0,J883&lt;0,MIN(OFFSET(C884,0,0,计算结果!B$18-1,1))&lt;MIN(OFFSET('000300'!C883,0,0,-计算结果!B$18+1,1))),K883+0.02,0.02)),K883))</f>
        <v>0.02</v>
      </c>
      <c r="L884" s="34">
        <f ca="1">IF(I884&lt;&gt;I883,IF(OFFSET(J884,计算结果!B$18,0,1,1)&gt;0,MAX(OFFSET(C884,0,0,计算结果!B$18-1,1)),IF(OFFSET(J884,计算结果!B$18,0,1,1)&lt;0,MIN(OFFSET(D884,0,0,计算结果!B$18-1,1)),L883)),L883)</f>
        <v>2438.86</v>
      </c>
      <c r="M884" s="34">
        <f t="shared" ca="1" si="69"/>
        <v>3179.2407825051459</v>
      </c>
      <c r="N884" s="33" t="str">
        <f t="shared" ca="1" si="68"/>
        <v>卖</v>
      </c>
      <c r="O884" s="4" t="str">
        <f t="shared" ca="1" si="66"/>
        <v/>
      </c>
      <c r="P884" s="3">
        <f ca="1">IF(N883="买",E884/E883-1,0)-IF(O884=1,计算结果!B$17,0)</f>
        <v>0</v>
      </c>
      <c r="Q884" s="2">
        <f t="shared" ca="1" si="67"/>
        <v>4.7191244777637262</v>
      </c>
      <c r="R884" s="3">
        <f ca="1">1-Q884/MAX(Q$2:Q884)</f>
        <v>0.21300368310962703</v>
      </c>
    </row>
    <row r="885" spans="1:18" x14ac:dyDescent="0.15">
      <c r="A885" s="1">
        <v>39682</v>
      </c>
      <c r="B885">
        <v>2421.25</v>
      </c>
      <c r="C885">
        <v>2437.4299999999998</v>
      </c>
      <c r="D885" s="22">
        <v>2362.63</v>
      </c>
      <c r="E885" s="22">
        <v>2404.9299999999998</v>
      </c>
      <c r="F885" s="16">
        <v>26183849984</v>
      </c>
      <c r="G885" s="3">
        <f t="shared" si="65"/>
        <v>-1.5978035826807124E-2</v>
      </c>
      <c r="H885" s="3">
        <f>1-E885/MAX(E$2:E885)</f>
        <v>0.59080344381678351</v>
      </c>
      <c r="I885" s="44">
        <f>INT((ROW()-2)/计算结果!B$18+1)</f>
        <v>442</v>
      </c>
      <c r="J885" s="3">
        <f ca="1">IF(AND(I885=1,I885&lt;&gt;I884),0,IF(I885&gt;I884,OFFSET(E885,IF(SUM(OFFSET(I885,0,0,计算结果!B$18-1,1))/'000300'!I885=计算结果!B$18,计算结果!B$18-1,SUM(OFFSET(I885,0,0,计算结果!B$18,1))/'000300'!I885-1),0,1,1)/E884-1,J884))</f>
        <v>-5.0538109864426417E-2</v>
      </c>
      <c r="K885" s="34">
        <f ca="1">IF(I885=1,0.02,IF(I885&gt;I884,IF(AND(J885&gt;0,J884&gt;0,MAX(OFFSET(C885,0,0,计算结果!B$18-1,1))&gt;MAX(OFFSET('000300'!C884,0,0,-计算结果!B$18+1,1))),K884+0.02,IF(AND(J885&lt;0,J884&lt;0,MIN(OFFSET(C885,0,0,计算结果!B$18-1,1))&lt;MIN(OFFSET('000300'!C884,0,0,-计算结果!B$18+1,1))),K884+0.02,0.02)),K884))</f>
        <v>0.02</v>
      </c>
      <c r="L885" s="34">
        <f ca="1">IF(I885&lt;&gt;I884,IF(OFFSET(J885,计算结果!B$18,0,1,1)&gt;0,MAX(OFFSET(C885,0,0,计算结果!B$18-1,1)),IF(OFFSET(J885,计算结果!B$18,0,1,1)&lt;0,MIN(OFFSET(D885,0,0,计算结果!B$18-1,1)),L884)),L884)</f>
        <v>2438.86</v>
      </c>
      <c r="M885" s="34">
        <f t="shared" ca="1" si="69"/>
        <v>3179.2407825051459</v>
      </c>
      <c r="N885" s="33" t="str">
        <f t="shared" ca="1" si="68"/>
        <v>卖</v>
      </c>
      <c r="O885" s="4" t="str">
        <f t="shared" ca="1" si="66"/>
        <v/>
      </c>
      <c r="P885" s="3">
        <f ca="1">IF(N884="买",E885/E884-1,0)-IF(O885=1,计算结果!B$17,0)</f>
        <v>0</v>
      </c>
      <c r="Q885" s="2">
        <f t="shared" ca="1" si="67"/>
        <v>4.7191244777637262</v>
      </c>
      <c r="R885" s="3">
        <f ca="1">1-Q885/MAX(Q$2:Q885)</f>
        <v>0.21300368310962703</v>
      </c>
    </row>
    <row r="886" spans="1:18" x14ac:dyDescent="0.15">
      <c r="A886" s="1">
        <v>39685</v>
      </c>
      <c r="B886">
        <v>2408.0300000000002</v>
      </c>
      <c r="C886">
        <v>2439.91</v>
      </c>
      <c r="D886" s="22">
        <v>2373.7600000000002</v>
      </c>
      <c r="E886" s="22">
        <v>2400.5500000000002</v>
      </c>
      <c r="F886" s="16">
        <v>18965202944</v>
      </c>
      <c r="G886" s="3">
        <f t="shared" si="65"/>
        <v>-1.8212588308181843E-3</v>
      </c>
      <c r="H886" s="3">
        <f>1-E886/MAX(E$2:E886)</f>
        <v>0.59154869665827259</v>
      </c>
      <c r="I886" s="44">
        <f>INT((ROW()-2)/计算结果!B$18+1)</f>
        <v>443</v>
      </c>
      <c r="J886" s="3">
        <f ca="1">IF(AND(I886=1,I886&lt;&gt;I885),0,IF(I886&gt;I885,OFFSET(E886,IF(SUM(OFFSET(I886,0,0,计算结果!B$18-1,1))/'000300'!I886=计算结果!B$18,计算结果!B$18-1,SUM(OFFSET(I886,0,0,计算结果!B$18,1))/'000300'!I886-1),0,1,1)/E885-1,J885))</f>
        <v>-3.0520638854353188E-2</v>
      </c>
      <c r="K886" s="34">
        <f ca="1">IF(I886=1,0.02,IF(I886&gt;I885,IF(AND(J886&gt;0,J885&gt;0,MAX(OFFSET(C886,0,0,计算结果!B$18-1,1))&gt;MAX(OFFSET('000300'!C885,0,0,-计算结果!B$18+1,1))),K885+0.02,IF(AND(J886&lt;0,J885&lt;0,MIN(OFFSET(C886,0,0,计算结果!B$18-1,1))&lt;MIN(OFFSET('000300'!C885,0,0,-计算结果!B$18+1,1))),K885+0.02,0.02)),K885))</f>
        <v>0.02</v>
      </c>
      <c r="L886" s="34">
        <f ca="1">IF(I886&lt;&gt;I885,IF(OFFSET(J886,计算结果!B$18,0,1,1)&gt;0,MAX(OFFSET(C886,0,0,计算结果!B$18-1,1)),IF(OFFSET(J886,计算结果!B$18,0,1,1)&lt;0,MIN(OFFSET(D886,0,0,计算结果!B$18-1,1)),L885)),L885)</f>
        <v>2439.91</v>
      </c>
      <c r="M886" s="34">
        <f t="shared" ca="1" si="69"/>
        <v>3164.4541668550432</v>
      </c>
      <c r="N886" s="33" t="str">
        <f t="shared" ca="1" si="68"/>
        <v>卖</v>
      </c>
      <c r="O886" s="4" t="str">
        <f t="shared" ca="1" si="66"/>
        <v/>
      </c>
      <c r="P886" s="3">
        <f ca="1">IF(N885="买",E886/E885-1,0)-IF(O886=1,计算结果!B$17,0)</f>
        <v>0</v>
      </c>
      <c r="Q886" s="2">
        <f t="shared" ca="1" si="67"/>
        <v>4.7191244777637262</v>
      </c>
      <c r="R886" s="3">
        <f ca="1">1-Q886/MAX(Q$2:Q886)</f>
        <v>0.21300368310962703</v>
      </c>
    </row>
    <row r="887" spans="1:18" x14ac:dyDescent="0.15">
      <c r="A887" s="1">
        <v>39686</v>
      </c>
      <c r="B887">
        <v>2370.5300000000002</v>
      </c>
      <c r="C887">
        <v>2390.66</v>
      </c>
      <c r="D887" s="22">
        <v>2306.94</v>
      </c>
      <c r="E887" s="22">
        <v>2331.5300000000002</v>
      </c>
      <c r="F887" s="16">
        <v>22262896640</v>
      </c>
      <c r="G887" s="3">
        <f t="shared" si="65"/>
        <v>-2.8751744391910194E-2</v>
      </c>
      <c r="H887" s="3">
        <f>1-E887/MAX(E$2:E887)</f>
        <v>0.60329238412849651</v>
      </c>
      <c r="I887" s="44">
        <f>INT((ROW()-2)/计算结果!B$18+1)</f>
        <v>443</v>
      </c>
      <c r="J887" s="3">
        <f ca="1">IF(AND(I887=1,I887&lt;&gt;I886),0,IF(I887&gt;I886,OFFSET(E887,IF(SUM(OFFSET(I887,0,0,计算结果!B$18-1,1))/'000300'!I887=计算结果!B$18,计算结果!B$18-1,SUM(OFFSET(I887,0,0,计算结果!B$18,1))/'000300'!I887-1),0,1,1)/E886-1,J886))</f>
        <v>-3.0520638854353188E-2</v>
      </c>
      <c r="K887" s="34">
        <f ca="1">IF(I887=1,0.02,IF(I887&gt;I886,IF(AND(J887&gt;0,J886&gt;0,MAX(OFFSET(C887,0,0,计算结果!B$18-1,1))&gt;MAX(OFFSET('000300'!C886,0,0,-计算结果!B$18+1,1))),K886+0.02,IF(AND(J887&lt;0,J886&lt;0,MIN(OFFSET(C887,0,0,计算结果!B$18-1,1))&lt;MIN(OFFSET('000300'!C886,0,0,-计算结果!B$18+1,1))),K886+0.02,0.02)),K886))</f>
        <v>0.02</v>
      </c>
      <c r="L887" s="34">
        <f ca="1">IF(I887&lt;&gt;I886,IF(OFFSET(J887,计算结果!B$18,0,1,1)&gt;0,MAX(OFFSET(C887,0,0,计算结果!B$18-1,1)),IF(OFFSET(J887,计算结果!B$18,0,1,1)&lt;0,MIN(OFFSET(D887,0,0,计算结果!B$18-1,1)),L886)),L886)</f>
        <v>2439.91</v>
      </c>
      <c r="M887" s="34">
        <f t="shared" ca="1" si="69"/>
        <v>3164.4541668550432</v>
      </c>
      <c r="N887" s="33" t="str">
        <f t="shared" ca="1" si="68"/>
        <v>卖</v>
      </c>
      <c r="O887" s="4" t="str">
        <f t="shared" ca="1" si="66"/>
        <v/>
      </c>
      <c r="P887" s="3">
        <f ca="1">IF(N886="买",E887/E886-1,0)-IF(O887=1,计算结果!B$17,0)</f>
        <v>0</v>
      </c>
      <c r="Q887" s="2">
        <f t="shared" ca="1" si="67"/>
        <v>4.7191244777637262</v>
      </c>
      <c r="R887" s="3">
        <f ca="1">1-Q887/MAX(Q$2:Q887)</f>
        <v>0.21300368310962703</v>
      </c>
    </row>
    <row r="888" spans="1:18" x14ac:dyDescent="0.15">
      <c r="A888" s="1">
        <v>39687</v>
      </c>
      <c r="B888">
        <v>2322.54</v>
      </c>
      <c r="C888">
        <v>2367.7199999999998</v>
      </c>
      <c r="D888" s="22">
        <v>2291.35</v>
      </c>
      <c r="E888" s="22">
        <v>2325.29</v>
      </c>
      <c r="F888" s="16">
        <v>23579971584</v>
      </c>
      <c r="G888" s="3">
        <f t="shared" si="65"/>
        <v>-2.6763541537103697E-3</v>
      </c>
      <c r="H888" s="3">
        <f>1-E888/MAX(E$2:E888)</f>
        <v>0.60435411420404272</v>
      </c>
      <c r="I888" s="44">
        <f>INT((ROW()-2)/计算结果!B$18+1)</f>
        <v>444</v>
      </c>
      <c r="J888" s="3">
        <f ca="1">IF(AND(I888=1,I888&lt;&gt;I887),0,IF(I888&gt;I887,OFFSET(E888,IF(SUM(OFFSET(I888,0,0,计算结果!B$18-1,1))/'000300'!I888=计算结果!B$18,计算结果!B$18-1,SUM(OFFSET(I888,0,0,计算结果!B$18,1))/'000300'!I888-1),0,1,1)/E887-1,J887))</f>
        <v>1.8571495970456375E-3</v>
      </c>
      <c r="K888" s="34">
        <f ca="1">IF(I888=1,0.02,IF(I888&gt;I887,IF(AND(J888&gt;0,J887&gt;0,MAX(OFFSET(C888,0,0,计算结果!B$18-1,1))&gt;MAX(OFFSET('000300'!C887,0,0,-计算结果!B$18+1,1))),K887+0.02,IF(AND(J888&lt;0,J887&lt;0,MIN(OFFSET(C888,0,0,计算结果!B$18-1,1))&lt;MIN(OFFSET('000300'!C887,0,0,-计算结果!B$18+1,1))),K887+0.02,0.02)),K887))</f>
        <v>0.02</v>
      </c>
      <c r="L888" s="34">
        <f ca="1">IF(I888&lt;&gt;I887,IF(OFFSET(J888,计算结果!B$18,0,1,1)&gt;0,MAX(OFFSET(C888,0,0,计算结果!B$18-1,1)),IF(OFFSET(J888,计算结果!B$18,0,1,1)&lt;0,MIN(OFFSET(D888,0,0,计算结果!B$18-1,1)),L887)),L887)</f>
        <v>2291.35</v>
      </c>
      <c r="M888" s="34">
        <f t="shared" ca="1" si="69"/>
        <v>3146.9920835179423</v>
      </c>
      <c r="N888" s="33" t="str">
        <f t="shared" ca="1" si="68"/>
        <v>卖</v>
      </c>
      <c r="O888" s="4" t="str">
        <f t="shared" ca="1" si="66"/>
        <v/>
      </c>
      <c r="P888" s="3">
        <f ca="1">IF(N887="买",E888/E887-1,0)-IF(O888=1,计算结果!B$17,0)</f>
        <v>0</v>
      </c>
      <c r="Q888" s="2">
        <f t="shared" ca="1" si="67"/>
        <v>4.7191244777637262</v>
      </c>
      <c r="R888" s="3">
        <f ca="1">1-Q888/MAX(Q$2:Q888)</f>
        <v>0.21300368310962703</v>
      </c>
    </row>
    <row r="889" spans="1:18" x14ac:dyDescent="0.15">
      <c r="A889" s="1">
        <v>39688</v>
      </c>
      <c r="B889">
        <v>2325.2600000000002</v>
      </c>
      <c r="C889">
        <v>2363.56</v>
      </c>
      <c r="D889" s="22">
        <v>2316.6799999999998</v>
      </c>
      <c r="E889" s="22">
        <v>2335.86</v>
      </c>
      <c r="F889" s="16">
        <v>21711091712</v>
      </c>
      <c r="G889" s="3">
        <f t="shared" si="65"/>
        <v>4.5456695723975482E-3</v>
      </c>
      <c r="H889" s="3">
        <f>1-E889/MAX(E$2:E889)</f>
        <v>0.60255563873953588</v>
      </c>
      <c r="I889" s="44">
        <f>INT((ROW()-2)/计算结果!B$18+1)</f>
        <v>444</v>
      </c>
      <c r="J889" s="3">
        <f ca="1">IF(AND(I889=1,I889&lt;&gt;I888),0,IF(I889&gt;I888,OFFSET(E889,IF(SUM(OFFSET(I889,0,0,计算结果!B$18-1,1))/'000300'!I889=计算结果!B$18,计算结果!B$18-1,SUM(OFFSET(I889,0,0,计算结果!B$18,1))/'000300'!I889-1),0,1,1)/E888-1,J888))</f>
        <v>1.8571495970456375E-3</v>
      </c>
      <c r="K889" s="34">
        <f ca="1">IF(I889=1,0.02,IF(I889&gt;I888,IF(AND(J889&gt;0,J888&gt;0,MAX(OFFSET(C889,0,0,计算结果!B$18-1,1))&gt;MAX(OFFSET('000300'!C888,0,0,-计算结果!B$18+1,1))),K888+0.02,IF(AND(J889&lt;0,J888&lt;0,MIN(OFFSET(C889,0,0,计算结果!B$18-1,1))&lt;MIN(OFFSET('000300'!C888,0,0,-计算结果!B$18+1,1))),K888+0.02,0.02)),K888))</f>
        <v>0.02</v>
      </c>
      <c r="L889" s="34">
        <f ca="1">IF(I889&lt;&gt;I888,IF(OFFSET(J889,计算结果!B$18,0,1,1)&gt;0,MAX(OFFSET(C889,0,0,计算结果!B$18-1,1)),IF(OFFSET(J889,计算结果!B$18,0,1,1)&lt;0,MIN(OFFSET(D889,0,0,计算结果!B$18-1,1)),L888)),L888)</f>
        <v>2291.35</v>
      </c>
      <c r="M889" s="34">
        <f t="shared" ca="1" si="69"/>
        <v>3146.9920835179423</v>
      </c>
      <c r="N889" s="33" t="str">
        <f t="shared" ca="1" si="68"/>
        <v>卖</v>
      </c>
      <c r="O889" s="4" t="str">
        <f t="shared" ca="1" si="66"/>
        <v/>
      </c>
      <c r="P889" s="3">
        <f ca="1">IF(N888="买",E889/E888-1,0)-IF(O889=1,计算结果!B$17,0)</f>
        <v>0</v>
      </c>
      <c r="Q889" s="2">
        <f t="shared" ca="1" si="67"/>
        <v>4.7191244777637262</v>
      </c>
      <c r="R889" s="3">
        <f ca="1">1-Q889/MAX(Q$2:Q889)</f>
        <v>0.21300368310962703</v>
      </c>
    </row>
    <row r="890" spans="1:18" x14ac:dyDescent="0.15">
      <c r="A890" s="1">
        <v>39689</v>
      </c>
      <c r="B890">
        <v>2347.4</v>
      </c>
      <c r="C890">
        <v>2418.0500000000002</v>
      </c>
      <c r="D890" s="22">
        <v>2339.52</v>
      </c>
      <c r="E890" s="22">
        <v>2391.64</v>
      </c>
      <c r="F890" s="16">
        <v>29000900608</v>
      </c>
      <c r="G890" s="3">
        <f t="shared" si="65"/>
        <v>2.3879855813276452E-2</v>
      </c>
      <c r="H890" s="3">
        <f>1-E890/MAX(E$2:E890)</f>
        <v>0.5930647246988362</v>
      </c>
      <c r="I890" s="44">
        <f>INT((ROW()-2)/计算结果!B$18+1)</f>
        <v>445</v>
      </c>
      <c r="J890" s="3">
        <f ca="1">IF(AND(I890=1,I890&lt;&gt;I889),0,IF(I890&gt;I889,OFFSET(E890,IF(SUM(OFFSET(I890,0,0,计算结果!B$18-1,1))/'000300'!I890=计算结果!B$18,计算结果!B$18-1,SUM(OFFSET(I890,0,0,计算结果!B$18,1))/'000300'!I890-1),0,1,1)/E889-1,J889))</f>
        <v>-1.1426198487923145E-2</v>
      </c>
      <c r="K890" s="34">
        <f ca="1">IF(I890=1,0.02,IF(I890&gt;I889,IF(AND(J890&gt;0,J889&gt;0,MAX(OFFSET(C890,0,0,计算结果!B$18-1,1))&gt;MAX(OFFSET('000300'!C889,0,0,-计算结果!B$18+1,1))),K889+0.02,IF(AND(J890&lt;0,J889&lt;0,MIN(OFFSET(C890,0,0,计算结果!B$18-1,1))&lt;MIN(OFFSET('000300'!C889,0,0,-计算结果!B$18+1,1))),K889+0.02,0.02)),K889))</f>
        <v>0.02</v>
      </c>
      <c r="L890" s="34">
        <f ca="1">IF(I890&lt;&gt;I889,IF(OFFSET(J890,计算结果!B$18,0,1,1)&gt;0,MAX(OFFSET(C890,0,0,计算结果!B$18-1,1)),IF(OFFSET(J890,计算结果!B$18,0,1,1)&lt;0,MIN(OFFSET(D890,0,0,计算结果!B$18-1,1)),L889)),L889)</f>
        <v>2339.52</v>
      </c>
      <c r="M890" s="34">
        <f t="shared" ca="1" si="69"/>
        <v>3130.8426418475833</v>
      </c>
      <c r="N890" s="33" t="str">
        <f t="shared" ca="1" si="68"/>
        <v>卖</v>
      </c>
      <c r="O890" s="4" t="str">
        <f t="shared" ca="1" si="66"/>
        <v/>
      </c>
      <c r="P890" s="3">
        <f ca="1">IF(N889="买",E890/E889-1,0)-IF(O890=1,计算结果!B$17,0)</f>
        <v>0</v>
      </c>
      <c r="Q890" s="2">
        <f t="shared" ca="1" si="67"/>
        <v>4.7191244777637262</v>
      </c>
      <c r="R890" s="3">
        <f ca="1">1-Q890/MAX(Q$2:Q890)</f>
        <v>0.21300368310962703</v>
      </c>
    </row>
    <row r="891" spans="1:18" x14ac:dyDescent="0.15">
      <c r="A891" s="1">
        <v>39692</v>
      </c>
      <c r="B891">
        <v>2372.64</v>
      </c>
      <c r="C891">
        <v>2372.64</v>
      </c>
      <c r="D891" s="22">
        <v>2297.02</v>
      </c>
      <c r="E891" s="22">
        <v>2309.17</v>
      </c>
      <c r="F891" s="16">
        <v>21384882176</v>
      </c>
      <c r="G891" s="3">
        <f t="shared" si="65"/>
        <v>-3.4482614440300319E-2</v>
      </c>
      <c r="H891" s="3">
        <f>1-E891/MAX(E$2:E891)</f>
        <v>0.60709691689920375</v>
      </c>
      <c r="I891" s="44">
        <f>INT((ROW()-2)/计算结果!B$18+1)</f>
        <v>445</v>
      </c>
      <c r="J891" s="3">
        <f ca="1">IF(AND(I891=1,I891&lt;&gt;I890),0,IF(I891&gt;I890,OFFSET(E891,IF(SUM(OFFSET(I891,0,0,计算结果!B$18-1,1))/'000300'!I891=计算结果!B$18,计算结果!B$18-1,SUM(OFFSET(I891,0,0,计算结果!B$18,1))/'000300'!I891-1),0,1,1)/E890-1,J890))</f>
        <v>-1.1426198487923145E-2</v>
      </c>
      <c r="K891" s="34">
        <f ca="1">IF(I891=1,0.02,IF(I891&gt;I890,IF(AND(J891&gt;0,J890&gt;0,MAX(OFFSET(C891,0,0,计算结果!B$18-1,1))&gt;MAX(OFFSET('000300'!C890,0,0,-计算结果!B$18+1,1))),K890+0.02,IF(AND(J891&lt;0,J890&lt;0,MIN(OFFSET(C891,0,0,计算结果!B$18-1,1))&lt;MIN(OFFSET('000300'!C890,0,0,-计算结果!B$18+1,1))),K890+0.02,0.02)),K890))</f>
        <v>0.02</v>
      </c>
      <c r="L891" s="34">
        <f ca="1">IF(I891&lt;&gt;I890,IF(OFFSET(J891,计算结果!B$18,0,1,1)&gt;0,MAX(OFFSET(C891,0,0,计算结果!B$18-1,1)),IF(OFFSET(J891,计算结果!B$18,0,1,1)&lt;0,MIN(OFFSET(D891,0,0,计算结果!B$18-1,1)),L890)),L890)</f>
        <v>2339.52</v>
      </c>
      <c r="M891" s="34">
        <f t="shared" ca="1" si="69"/>
        <v>3130.8426418475833</v>
      </c>
      <c r="N891" s="33" t="str">
        <f t="shared" ca="1" si="68"/>
        <v>卖</v>
      </c>
      <c r="O891" s="4" t="str">
        <f t="shared" ca="1" si="66"/>
        <v/>
      </c>
      <c r="P891" s="3">
        <f ca="1">IF(N890="买",E891/E890-1,0)-IF(O891=1,计算结果!B$17,0)</f>
        <v>0</v>
      </c>
      <c r="Q891" s="2">
        <f t="shared" ca="1" si="67"/>
        <v>4.7191244777637262</v>
      </c>
      <c r="R891" s="3">
        <f ca="1">1-Q891/MAX(Q$2:Q891)</f>
        <v>0.21300368310962703</v>
      </c>
    </row>
    <row r="892" spans="1:18" x14ac:dyDescent="0.15">
      <c r="A892" s="1">
        <v>39693</v>
      </c>
      <c r="B892">
        <v>2292.69</v>
      </c>
      <c r="C892">
        <v>2309.21</v>
      </c>
      <c r="D892" s="22">
        <v>2268</v>
      </c>
      <c r="E892" s="22">
        <v>2285.41</v>
      </c>
      <c r="F892" s="16">
        <v>18645028864</v>
      </c>
      <c r="G892" s="3">
        <f t="shared" si="65"/>
        <v>-1.0289411346934285E-2</v>
      </c>
      <c r="H892" s="3">
        <f>1-E892/MAX(E$2:E892)</f>
        <v>0.61113965834070649</v>
      </c>
      <c r="I892" s="44">
        <f>INT((ROW()-2)/计算结果!B$18+1)</f>
        <v>446</v>
      </c>
      <c r="J892" s="3">
        <f ca="1">IF(AND(I892=1,I892&lt;&gt;I891),0,IF(I892&gt;I891,OFFSET(E892,IF(SUM(OFFSET(I892,0,0,计算结果!B$18-1,1))/'000300'!I892=计算结果!B$18,计算结果!B$18-1,SUM(OFFSET(I892,0,0,计算结果!B$18,1))/'000300'!I892-1),0,1,1)/E891-1,J891))</f>
        <v>-2.7373471853523124E-2</v>
      </c>
      <c r="K892" s="34">
        <f ca="1">IF(I892=1,0.02,IF(I892&gt;I891,IF(AND(J892&gt;0,J891&gt;0,MAX(OFFSET(C892,0,0,计算结果!B$18-1,1))&gt;MAX(OFFSET('000300'!C891,0,0,-计算结果!B$18+1,1))),K891+0.02,IF(AND(J892&lt;0,J891&lt;0,MIN(OFFSET(C892,0,0,计算结果!B$18-1,1))&lt;MIN(OFFSET('000300'!C891,0,0,-计算结果!B$18+1,1))),K891+0.02,0.02)),K891))</f>
        <v>0.04</v>
      </c>
      <c r="L892" s="34">
        <f ca="1">IF(I892&lt;&gt;I891,IF(OFFSET(J892,计算结果!B$18,0,1,1)&gt;0,MAX(OFFSET(C892,0,0,计算结果!B$18-1,1)),IF(OFFSET(J892,计算结果!B$18,0,1,1)&lt;0,MIN(OFFSET(D892,0,0,计算结果!B$18-1,1)),L891)),L891)</f>
        <v>2268</v>
      </c>
      <c r="M892" s="34">
        <f t="shared" ca="1" si="69"/>
        <v>3096.3289361736802</v>
      </c>
      <c r="N892" s="33" t="str">
        <f t="shared" ca="1" si="68"/>
        <v>卖</v>
      </c>
      <c r="O892" s="4" t="str">
        <f t="shared" ca="1" si="66"/>
        <v/>
      </c>
      <c r="P892" s="3">
        <f ca="1">IF(N891="买",E892/E891-1,0)-IF(O892=1,计算结果!B$17,0)</f>
        <v>0</v>
      </c>
      <c r="Q892" s="2">
        <f t="shared" ca="1" si="67"/>
        <v>4.7191244777637262</v>
      </c>
      <c r="R892" s="3">
        <f ca="1">1-Q892/MAX(Q$2:Q892)</f>
        <v>0.21300368310962703</v>
      </c>
    </row>
    <row r="893" spans="1:18" x14ac:dyDescent="0.15">
      <c r="A893" s="1">
        <v>39694</v>
      </c>
      <c r="B893">
        <v>2279.6</v>
      </c>
      <c r="C893">
        <v>2296.0300000000002</v>
      </c>
      <c r="D893" s="22">
        <v>2219.56</v>
      </c>
      <c r="E893" s="22">
        <v>2245.96</v>
      </c>
      <c r="F893" s="16">
        <v>24066625536</v>
      </c>
      <c r="G893" s="3">
        <f t="shared" si="65"/>
        <v>-1.7261672960212748E-2</v>
      </c>
      <c r="H893" s="3">
        <f>1-E893/MAX(E$2:E893)</f>
        <v>0.61785203838562586</v>
      </c>
      <c r="I893" s="44">
        <f>INT((ROW()-2)/计算结果!B$18+1)</f>
        <v>446</v>
      </c>
      <c r="J893" s="3">
        <f ca="1">IF(AND(I893=1,I893&lt;&gt;I892),0,IF(I893&gt;I892,OFFSET(E893,IF(SUM(OFFSET(I893,0,0,计算结果!B$18-1,1))/'000300'!I893=计算结果!B$18,计算结果!B$18-1,SUM(OFFSET(I893,0,0,计算结果!B$18,1))/'000300'!I893-1),0,1,1)/E892-1,J892))</f>
        <v>-2.7373471853523124E-2</v>
      </c>
      <c r="K893" s="34">
        <f ca="1">IF(I893=1,0.02,IF(I893&gt;I892,IF(AND(J893&gt;0,J892&gt;0,MAX(OFFSET(C893,0,0,计算结果!B$18-1,1))&gt;MAX(OFFSET('000300'!C892,0,0,-计算结果!B$18+1,1))),K892+0.02,IF(AND(J893&lt;0,J892&lt;0,MIN(OFFSET(C893,0,0,计算结果!B$18-1,1))&lt;MIN(OFFSET('000300'!C892,0,0,-计算结果!B$18+1,1))),K892+0.02,0.02)),K892))</f>
        <v>0.04</v>
      </c>
      <c r="L893" s="34">
        <f ca="1">IF(I893&lt;&gt;I892,IF(OFFSET(J893,计算结果!B$18,0,1,1)&gt;0,MAX(OFFSET(C893,0,0,计算结果!B$18-1,1)),IF(OFFSET(J893,计算结果!B$18,0,1,1)&lt;0,MIN(OFFSET(D893,0,0,计算结果!B$18-1,1)),L892)),L892)</f>
        <v>2268</v>
      </c>
      <c r="M893" s="34">
        <f t="shared" ca="1" si="69"/>
        <v>3096.3289361736802</v>
      </c>
      <c r="N893" s="33" t="str">
        <f t="shared" ca="1" si="68"/>
        <v>卖</v>
      </c>
      <c r="O893" s="4" t="str">
        <f t="shared" ca="1" si="66"/>
        <v/>
      </c>
      <c r="P893" s="3">
        <f ca="1">IF(N892="买",E893/E892-1,0)-IF(O893=1,计算结果!B$17,0)</f>
        <v>0</v>
      </c>
      <c r="Q893" s="2">
        <f t="shared" ca="1" si="67"/>
        <v>4.7191244777637262</v>
      </c>
      <c r="R893" s="3">
        <f ca="1">1-Q893/MAX(Q$2:Q893)</f>
        <v>0.21300368310962703</v>
      </c>
    </row>
    <row r="894" spans="1:18" x14ac:dyDescent="0.15">
      <c r="A894" s="1">
        <v>39695</v>
      </c>
      <c r="B894">
        <v>2238.65</v>
      </c>
      <c r="C894">
        <v>2270.41</v>
      </c>
      <c r="D894" s="22">
        <v>2216.11</v>
      </c>
      <c r="E894" s="22">
        <v>2251.15</v>
      </c>
      <c r="F894" s="16">
        <v>18548580352</v>
      </c>
      <c r="G894" s="3">
        <f t="shared" si="65"/>
        <v>2.3108158649307597E-3</v>
      </c>
      <c r="H894" s="3">
        <f>1-E894/MAX(E$2:E894)</f>
        <v>0.61696896481317631</v>
      </c>
      <c r="I894" s="44">
        <f>INT((ROW()-2)/计算结果!B$18+1)</f>
        <v>447</v>
      </c>
      <c r="J894" s="3">
        <f ca="1">IF(AND(I894=1,I894&lt;&gt;I893),0,IF(I894&gt;I893,OFFSET(E894,IF(SUM(OFFSET(I894,0,0,计算结果!B$18-1,1))/'000300'!I894=计算结果!B$18,计算结果!B$18-1,SUM(OFFSET(I894,0,0,计算结果!B$18,1))/'000300'!I894-1),0,1,1)/E893-1,J893))</f>
        <v>-2.7841101355322584E-2</v>
      </c>
      <c r="K894" s="34">
        <f ca="1">IF(I894=1,0.02,IF(I894&gt;I893,IF(AND(J894&gt;0,J893&gt;0,MAX(OFFSET(C894,0,0,计算结果!B$18-1,1))&gt;MAX(OFFSET('000300'!C893,0,0,-计算结果!B$18+1,1))),K893+0.02,IF(AND(J894&lt;0,J893&lt;0,MIN(OFFSET(C894,0,0,计算结果!B$18-1,1))&lt;MIN(OFFSET('000300'!C893,0,0,-计算结果!B$18+1,1))),K893+0.02,0.02)),K893))</f>
        <v>0.06</v>
      </c>
      <c r="L894" s="34">
        <f ca="1">IF(I894&lt;&gt;I893,IF(OFFSET(J894,计算结果!B$18,0,1,1)&gt;0,MAX(OFFSET(C894,0,0,计算结果!B$18-1,1)),IF(OFFSET(J894,计算结果!B$18,0,1,1)&lt;0,MIN(OFFSET(D894,0,0,计算结果!B$18-1,1)),L893)),L893)</f>
        <v>2216.11</v>
      </c>
      <c r="M894" s="34">
        <f t="shared" ca="1" si="69"/>
        <v>3043.5158000032593</v>
      </c>
      <c r="N894" s="33" t="str">
        <f t="shared" ca="1" si="68"/>
        <v>卖</v>
      </c>
      <c r="O894" s="4" t="str">
        <f t="shared" ca="1" si="66"/>
        <v/>
      </c>
      <c r="P894" s="3">
        <f ca="1">IF(N893="买",E894/E893-1,0)-IF(O894=1,计算结果!B$17,0)</f>
        <v>0</v>
      </c>
      <c r="Q894" s="2">
        <f t="shared" ca="1" si="67"/>
        <v>4.7191244777637262</v>
      </c>
      <c r="R894" s="3">
        <f ca="1">1-Q894/MAX(Q$2:Q894)</f>
        <v>0.21300368310962703</v>
      </c>
    </row>
    <row r="895" spans="1:18" x14ac:dyDescent="0.15">
      <c r="A895" s="1">
        <v>39696</v>
      </c>
      <c r="B895">
        <v>2193.04</v>
      </c>
      <c r="C895">
        <v>2221.09</v>
      </c>
      <c r="D895" s="22">
        <v>2172.94</v>
      </c>
      <c r="E895" s="22">
        <v>2183.4299999999998</v>
      </c>
      <c r="F895" s="16">
        <v>19709566976</v>
      </c>
      <c r="G895" s="3">
        <f t="shared" si="65"/>
        <v>-3.008240232769932E-2</v>
      </c>
      <c r="H895" s="3">
        <f>1-E895/MAX(E$2:E895)</f>
        <v>0.62849145851766153</v>
      </c>
      <c r="I895" s="44">
        <f>INT((ROW()-2)/计算结果!B$18+1)</f>
        <v>447</v>
      </c>
      <c r="J895" s="3">
        <f ca="1">IF(AND(I895=1,I895&lt;&gt;I894),0,IF(I895&gt;I894,OFFSET(E895,IF(SUM(OFFSET(I895,0,0,计算结果!B$18-1,1))/'000300'!I895=计算结果!B$18,计算结果!B$18-1,SUM(OFFSET(I895,0,0,计算结果!B$18,1))/'000300'!I895-1),0,1,1)/E894-1,J894))</f>
        <v>-2.7841101355322584E-2</v>
      </c>
      <c r="K895" s="34">
        <f ca="1">IF(I895=1,0.02,IF(I895&gt;I894,IF(AND(J895&gt;0,J894&gt;0,MAX(OFFSET(C895,0,0,计算结果!B$18-1,1))&gt;MAX(OFFSET('000300'!C894,0,0,-计算结果!B$18+1,1))),K894+0.02,IF(AND(J895&lt;0,J894&lt;0,MIN(OFFSET(C895,0,0,计算结果!B$18-1,1))&lt;MIN(OFFSET('000300'!C894,0,0,-计算结果!B$18+1,1))),K894+0.02,0.02)),K894))</f>
        <v>0.06</v>
      </c>
      <c r="L895" s="34">
        <f ca="1">IF(I895&lt;&gt;I894,IF(OFFSET(J895,计算结果!B$18,0,1,1)&gt;0,MAX(OFFSET(C895,0,0,计算结果!B$18-1,1)),IF(OFFSET(J895,计算结果!B$18,0,1,1)&lt;0,MIN(OFFSET(D895,0,0,计算结果!B$18-1,1)),L894)),L894)</f>
        <v>2216.11</v>
      </c>
      <c r="M895" s="34">
        <f t="shared" ca="1" si="69"/>
        <v>3043.5158000032593</v>
      </c>
      <c r="N895" s="33" t="str">
        <f t="shared" ca="1" si="68"/>
        <v>卖</v>
      </c>
      <c r="O895" s="4" t="str">
        <f t="shared" ca="1" si="66"/>
        <v/>
      </c>
      <c r="P895" s="3">
        <f ca="1">IF(N894="买",E895/E894-1,0)-IF(O895=1,计算结果!B$17,0)</f>
        <v>0</v>
      </c>
      <c r="Q895" s="2">
        <f t="shared" ca="1" si="67"/>
        <v>4.7191244777637262</v>
      </c>
      <c r="R895" s="3">
        <f ca="1">1-Q895/MAX(Q$2:Q895)</f>
        <v>0.21300368310962703</v>
      </c>
    </row>
    <row r="896" spans="1:18" x14ac:dyDescent="0.15">
      <c r="A896" s="1">
        <v>39699</v>
      </c>
      <c r="B896">
        <v>2189.8200000000002</v>
      </c>
      <c r="C896">
        <v>2198.7600000000002</v>
      </c>
      <c r="D896" s="22">
        <v>2119.12</v>
      </c>
      <c r="E896" s="22">
        <v>2126.52</v>
      </c>
      <c r="F896" s="16">
        <v>20114130944</v>
      </c>
      <c r="G896" s="3">
        <f t="shared" si="65"/>
        <v>-2.606449485442619E-2</v>
      </c>
      <c r="H896" s="3">
        <f>1-E896/MAX(E$2:E896)</f>
        <v>0.63817464098550336</v>
      </c>
      <c r="I896" s="44">
        <f>INT((ROW()-2)/计算结果!B$18+1)</f>
        <v>448</v>
      </c>
      <c r="J896" s="3">
        <f ca="1">IF(AND(I896=1,I896&lt;&gt;I895),0,IF(I896&gt;I895,OFFSET(E896,IF(SUM(OFFSET(I896,0,0,计算结果!B$18-1,1))/'000300'!I896=计算结果!B$18,计算结果!B$18-1,SUM(OFFSET(I896,0,0,计算结果!B$18,1))/'000300'!I896-1),0,1,1)/E895-1,J895))</f>
        <v>-2.0280018136601519E-2</v>
      </c>
      <c r="K896" s="34">
        <f ca="1">IF(I896=1,0.02,IF(I896&gt;I895,IF(AND(J896&gt;0,J895&gt;0,MAX(OFFSET(C896,0,0,计算结果!B$18-1,1))&gt;MAX(OFFSET('000300'!C895,0,0,-计算结果!B$18+1,1))),K895+0.02,IF(AND(J896&lt;0,J895&lt;0,MIN(OFFSET(C896,0,0,计算结果!B$18-1,1))&lt;MIN(OFFSET('000300'!C895,0,0,-计算结果!B$18+1,1))),K895+0.02,0.02)),K895))</f>
        <v>0.08</v>
      </c>
      <c r="L896" s="34">
        <f ca="1">IF(I896&lt;&gt;I895,IF(OFFSET(J896,计算结果!B$18,0,1,1)&gt;0,MAX(OFFSET(C896,0,0,计算结果!B$18-1,1)),IF(OFFSET(J896,计算结果!B$18,0,1,1)&lt;0,MIN(OFFSET(D896,0,0,计算结果!B$18-1,1)),L895)),L895)</f>
        <v>2119.12</v>
      </c>
      <c r="M896" s="34">
        <f t="shared" ca="1" si="69"/>
        <v>2969.5641360029986</v>
      </c>
      <c r="N896" s="33" t="str">
        <f t="shared" ca="1" si="68"/>
        <v>卖</v>
      </c>
      <c r="O896" s="4" t="str">
        <f t="shared" ca="1" si="66"/>
        <v/>
      </c>
      <c r="P896" s="3">
        <f ca="1">IF(N895="买",E896/E895-1,0)-IF(O896=1,计算结果!B$17,0)</f>
        <v>0</v>
      </c>
      <c r="Q896" s="2">
        <f t="shared" ca="1" si="67"/>
        <v>4.7191244777637262</v>
      </c>
      <c r="R896" s="3">
        <f ca="1">1-Q896/MAX(Q$2:Q896)</f>
        <v>0.21300368310962703</v>
      </c>
    </row>
    <row r="897" spans="1:18" x14ac:dyDescent="0.15">
      <c r="A897" s="1">
        <v>39700</v>
      </c>
      <c r="B897">
        <v>2135.2199999999998</v>
      </c>
      <c r="C897">
        <v>2150.9899999999998</v>
      </c>
      <c r="D897" s="22">
        <v>2111.4</v>
      </c>
      <c r="E897" s="22">
        <v>2139.15</v>
      </c>
      <c r="F897" s="16">
        <v>15480632320</v>
      </c>
      <c r="G897" s="3">
        <f t="shared" si="65"/>
        <v>5.9392810789460349E-3</v>
      </c>
      <c r="H897" s="3">
        <f>1-E897/MAX(E$2:E897)</f>
        <v>0.63602565847682568</v>
      </c>
      <c r="I897" s="44">
        <f>INT((ROW()-2)/计算结果!B$18+1)</f>
        <v>448</v>
      </c>
      <c r="J897" s="3">
        <f ca="1">IF(AND(I897=1,I897&lt;&gt;I896),0,IF(I897&gt;I896,OFFSET(E897,IF(SUM(OFFSET(I897,0,0,计算结果!B$18-1,1))/'000300'!I897=计算结果!B$18,计算结果!B$18-1,SUM(OFFSET(I897,0,0,计算结果!B$18,1))/'000300'!I897-1),0,1,1)/E896-1,J896))</f>
        <v>-2.0280018136601519E-2</v>
      </c>
      <c r="K897" s="34">
        <f ca="1">IF(I897=1,0.02,IF(I897&gt;I896,IF(AND(J897&gt;0,J896&gt;0,MAX(OFFSET(C897,0,0,计算结果!B$18-1,1))&gt;MAX(OFFSET('000300'!C896,0,0,-计算结果!B$18+1,1))),K896+0.02,IF(AND(J897&lt;0,J896&lt;0,MIN(OFFSET(C897,0,0,计算结果!B$18-1,1))&lt;MIN(OFFSET('000300'!C896,0,0,-计算结果!B$18+1,1))),K896+0.02,0.02)),K896))</f>
        <v>0.08</v>
      </c>
      <c r="L897" s="34">
        <f ca="1">IF(I897&lt;&gt;I896,IF(OFFSET(J897,计算结果!B$18,0,1,1)&gt;0,MAX(OFFSET(C897,0,0,计算结果!B$18-1,1)),IF(OFFSET(J897,计算结果!B$18,0,1,1)&lt;0,MIN(OFFSET(D897,0,0,计算结果!B$18-1,1)),L896)),L896)</f>
        <v>2119.12</v>
      </c>
      <c r="M897" s="34">
        <f t="shared" ca="1" si="69"/>
        <v>2969.5641360029986</v>
      </c>
      <c r="N897" s="33" t="str">
        <f t="shared" ca="1" si="68"/>
        <v>卖</v>
      </c>
      <c r="O897" s="4" t="str">
        <f t="shared" ca="1" si="66"/>
        <v/>
      </c>
      <c r="P897" s="3">
        <f ca="1">IF(N896="买",E897/E896-1,0)-IF(O897=1,计算结果!B$17,0)</f>
        <v>0</v>
      </c>
      <c r="Q897" s="2">
        <f t="shared" ca="1" si="67"/>
        <v>4.7191244777637262</v>
      </c>
      <c r="R897" s="3">
        <f ca="1">1-Q897/MAX(Q$2:Q897)</f>
        <v>0.21300368310962703</v>
      </c>
    </row>
    <row r="898" spans="1:18" x14ac:dyDescent="0.15">
      <c r="A898" s="1">
        <v>39701</v>
      </c>
      <c r="B898">
        <v>2124.9699999999998</v>
      </c>
      <c r="C898">
        <v>2181.25</v>
      </c>
      <c r="D898" s="22">
        <v>2099.23</v>
      </c>
      <c r="E898" s="22">
        <v>2143.1799999999998</v>
      </c>
      <c r="F898" s="16">
        <v>20307095552</v>
      </c>
      <c r="G898" s="3">
        <f t="shared" si="65"/>
        <v>1.8839258584015806E-3</v>
      </c>
      <c r="H898" s="3">
        <f>1-E898/MAX(E$2:E898)</f>
        <v>0.63533995780303543</v>
      </c>
      <c r="I898" s="44">
        <f>INT((ROW()-2)/计算结果!B$18+1)</f>
        <v>449</v>
      </c>
      <c r="J898" s="3">
        <f ca="1">IF(AND(I898=1,I898&lt;&gt;I897),0,IF(I898&gt;I897,OFFSET(E898,IF(SUM(OFFSET(I898,0,0,计算结果!B$18-1,1))/'000300'!I898=计算结果!B$18,计算结果!B$18-1,SUM(OFFSET(I898,0,0,计算结果!B$18,1))/'000300'!I898-1),0,1,1)/E897-1,J897))</f>
        <v>-3.1330201248159328E-2</v>
      </c>
      <c r="K898" s="34">
        <f ca="1">IF(I898=1,0.02,IF(I898&gt;I897,IF(AND(J898&gt;0,J897&gt;0,MAX(OFFSET(C898,0,0,计算结果!B$18-1,1))&gt;MAX(OFFSET('000300'!C897,0,0,-计算结果!B$18+1,1))),K897+0.02,IF(AND(J898&lt;0,J897&lt;0,MIN(OFFSET(C898,0,0,计算结果!B$18-1,1))&lt;MIN(OFFSET('000300'!C897,0,0,-计算结果!B$18+1,1))),K897+0.02,0.02)),K897))</f>
        <v>0.02</v>
      </c>
      <c r="L898" s="34">
        <f ca="1">IF(I898&lt;&gt;I897,IF(OFFSET(J898,计算结果!B$18,0,1,1)&gt;0,MAX(OFFSET(C898,0,0,计算结果!B$18-1,1)),IF(OFFSET(J898,计算结果!B$18,0,1,1)&lt;0,MIN(OFFSET(D898,0,0,计算结果!B$18-1,1)),L897)),L897)</f>
        <v>2099.23</v>
      </c>
      <c r="M898" s="34">
        <f t="shared" ca="1" si="69"/>
        <v>2952.1574532829386</v>
      </c>
      <c r="N898" s="33" t="str">
        <f t="shared" ca="1" si="68"/>
        <v>卖</v>
      </c>
      <c r="O898" s="4" t="str">
        <f t="shared" ca="1" si="66"/>
        <v/>
      </c>
      <c r="P898" s="3">
        <f ca="1">IF(N897="买",E898/E897-1,0)-IF(O898=1,计算结果!B$17,0)</f>
        <v>0</v>
      </c>
      <c r="Q898" s="2">
        <f t="shared" ca="1" si="67"/>
        <v>4.7191244777637262</v>
      </c>
      <c r="R898" s="3">
        <f ca="1">1-Q898/MAX(Q$2:Q898)</f>
        <v>0.21300368310962703</v>
      </c>
    </row>
    <row r="899" spans="1:18" x14ac:dyDescent="0.15">
      <c r="A899" s="1">
        <v>39702</v>
      </c>
      <c r="B899">
        <v>2135.4499999999998</v>
      </c>
      <c r="C899">
        <v>2142</v>
      </c>
      <c r="D899" s="22">
        <v>2067.25</v>
      </c>
      <c r="E899" s="22">
        <v>2072.13</v>
      </c>
      <c r="F899" s="16">
        <v>20678010880</v>
      </c>
      <c r="G899" s="3">
        <f t="shared" ref="G899:G962" si="70">E899/E898-1</f>
        <v>-3.3151671814779737E-2</v>
      </c>
      <c r="H899" s="3">
        <f>1-E899/MAX(E$2:E899)</f>
        <v>0.64742904784591304</v>
      </c>
      <c r="I899" s="44">
        <f>INT((ROW()-2)/计算结果!B$18+1)</f>
        <v>449</v>
      </c>
      <c r="J899" s="3">
        <f ca="1">IF(AND(I899=1,I899&lt;&gt;I898),0,IF(I899&gt;I898,OFFSET(E899,IF(SUM(OFFSET(I899,0,0,计算结果!B$18-1,1))/'000300'!I899=计算结果!B$18,计算结果!B$18-1,SUM(OFFSET(I899,0,0,计算结果!B$18,1))/'000300'!I899-1),0,1,1)/E898-1,J898))</f>
        <v>-3.1330201248159328E-2</v>
      </c>
      <c r="K899" s="34">
        <f ca="1">IF(I899=1,0.02,IF(I899&gt;I898,IF(AND(J899&gt;0,J898&gt;0,MAX(OFFSET(C899,0,0,计算结果!B$18-1,1))&gt;MAX(OFFSET('000300'!C898,0,0,-计算结果!B$18+1,1))),K898+0.02,IF(AND(J899&lt;0,J898&lt;0,MIN(OFFSET(C899,0,0,计算结果!B$18-1,1))&lt;MIN(OFFSET('000300'!C898,0,0,-计算结果!B$18+1,1))),K898+0.02,0.02)),K898))</f>
        <v>0.02</v>
      </c>
      <c r="L899" s="34">
        <f ca="1">IF(I899&lt;&gt;I898,IF(OFFSET(J899,计算结果!B$18,0,1,1)&gt;0,MAX(OFFSET(C899,0,0,计算结果!B$18-1,1)),IF(OFFSET(J899,计算结果!B$18,0,1,1)&lt;0,MIN(OFFSET(D899,0,0,计算结果!B$18-1,1)),L898)),L898)</f>
        <v>2099.23</v>
      </c>
      <c r="M899" s="34">
        <f t="shared" ca="1" si="69"/>
        <v>2952.1574532829386</v>
      </c>
      <c r="N899" s="33" t="str">
        <f t="shared" ca="1" si="68"/>
        <v>卖</v>
      </c>
      <c r="O899" s="4" t="str">
        <f t="shared" ca="1" si="66"/>
        <v/>
      </c>
      <c r="P899" s="3">
        <f ca="1">IF(N898="买",E899/E898-1,0)-IF(O899=1,计算结果!B$17,0)</f>
        <v>0</v>
      </c>
      <c r="Q899" s="2">
        <f t="shared" ca="1" si="67"/>
        <v>4.7191244777637262</v>
      </c>
      <c r="R899" s="3">
        <f ca="1">1-Q899/MAX(Q$2:Q899)</f>
        <v>0.21300368310962703</v>
      </c>
    </row>
    <row r="900" spans="1:18" x14ac:dyDescent="0.15">
      <c r="A900" s="1">
        <v>39703</v>
      </c>
      <c r="B900">
        <v>2071.06</v>
      </c>
      <c r="C900">
        <v>2102.98</v>
      </c>
      <c r="D900" s="22">
        <v>2066.44</v>
      </c>
      <c r="E900" s="22">
        <v>2077.85</v>
      </c>
      <c r="F900" s="16">
        <v>17652324352</v>
      </c>
      <c r="G900" s="3">
        <f t="shared" si="70"/>
        <v>2.7604445667017696E-3</v>
      </c>
      <c r="H900" s="3">
        <f>1-E900/MAX(E$2:E900)</f>
        <v>0.6464557952766623</v>
      </c>
      <c r="I900" s="44">
        <f>INT((ROW()-2)/计算结果!B$18+1)</f>
        <v>450</v>
      </c>
      <c r="J900" s="3">
        <f ca="1">IF(AND(I900=1,I900&lt;&gt;I899),0,IF(I900&gt;I899,OFFSET(E900,IF(SUM(OFFSET(I900,0,0,计算结果!B$18-1,1))/'000300'!I900=计算结果!B$18,计算结果!B$18-1,SUM(OFFSET(I900,0,0,计算结果!B$18,1))/'000300'!I900-1),0,1,1)/E899-1,J899))</f>
        <v>-3.4495905179694364E-2</v>
      </c>
      <c r="K900" s="34">
        <f ca="1">IF(I900=1,0.02,IF(I900&gt;I899,IF(AND(J900&gt;0,J899&gt;0,MAX(OFFSET(C900,0,0,计算结果!B$18-1,1))&gt;MAX(OFFSET('000300'!C899,0,0,-计算结果!B$18+1,1))),K899+0.02,IF(AND(J900&lt;0,J899&lt;0,MIN(OFFSET(C900,0,0,计算结果!B$18-1,1))&lt;MIN(OFFSET('000300'!C899,0,0,-计算结果!B$18+1,1))),K899+0.02,0.02)),K899))</f>
        <v>0.04</v>
      </c>
      <c r="L900" s="34">
        <f ca="1">IF(I900&lt;&gt;I899,IF(OFFSET(J900,计算结果!B$18,0,1,1)&gt;0,MAX(OFFSET(C900,0,0,计算结果!B$18-1,1)),IF(OFFSET(J900,计算结果!B$18,0,1,1)&lt;0,MIN(OFFSET(D900,0,0,计算结果!B$18-1,1)),L899)),L899)</f>
        <v>2066.44</v>
      </c>
      <c r="M900" s="34">
        <f t="shared" ca="1" si="69"/>
        <v>2916.728755151621</v>
      </c>
      <c r="N900" s="33" t="str">
        <f t="shared" ca="1" si="68"/>
        <v>卖</v>
      </c>
      <c r="O900" s="4" t="str">
        <f t="shared" ref="O900:O963" ca="1" si="71">IF(N899&lt;&gt;N900,1,"")</f>
        <v/>
      </c>
      <c r="P900" s="3">
        <f ca="1">IF(N899="买",E900/E899-1,0)-IF(O900=1,计算结果!B$17,0)</f>
        <v>0</v>
      </c>
      <c r="Q900" s="2">
        <f t="shared" ref="Q900:Q963" ca="1" si="72">IFERROR(Q899*(1+P900),Q899)</f>
        <v>4.7191244777637262</v>
      </c>
      <c r="R900" s="3">
        <f ca="1">1-Q900/MAX(Q$2:Q900)</f>
        <v>0.21300368310962703</v>
      </c>
    </row>
    <row r="901" spans="1:18" x14ac:dyDescent="0.15">
      <c r="A901" s="1">
        <v>39707</v>
      </c>
      <c r="B901">
        <v>2050.3200000000002</v>
      </c>
      <c r="C901">
        <v>2050.3200000000002</v>
      </c>
      <c r="D901" s="22">
        <v>1987.3</v>
      </c>
      <c r="E901" s="22">
        <v>2000.65</v>
      </c>
      <c r="F901" s="16">
        <v>28769300480</v>
      </c>
      <c r="G901" s="3">
        <f t="shared" si="70"/>
        <v>-3.7153788772047891E-2</v>
      </c>
      <c r="H901" s="3">
        <f>1-E901/MAX(E$2:E901)</f>
        <v>0.65959130198053495</v>
      </c>
      <c r="I901" s="44">
        <f>INT((ROW()-2)/计算结果!B$18+1)</f>
        <v>450</v>
      </c>
      <c r="J901" s="3">
        <f ca="1">IF(AND(I901=1,I901&lt;&gt;I900),0,IF(I901&gt;I900,OFFSET(E901,IF(SUM(OFFSET(I901,0,0,计算结果!B$18-1,1))/'000300'!I901=计算结果!B$18,计算结果!B$18-1,SUM(OFFSET(I901,0,0,计算结果!B$18,1))/'000300'!I901-1),0,1,1)/E900-1,J900))</f>
        <v>-3.4495905179694364E-2</v>
      </c>
      <c r="K901" s="34">
        <f ca="1">IF(I901=1,0.02,IF(I901&gt;I900,IF(AND(J901&gt;0,J900&gt;0,MAX(OFFSET(C901,0,0,计算结果!B$18-1,1))&gt;MAX(OFFSET('000300'!C900,0,0,-计算结果!B$18+1,1))),K900+0.02,IF(AND(J901&lt;0,J900&lt;0,MIN(OFFSET(C901,0,0,计算结果!B$18-1,1))&lt;MIN(OFFSET('000300'!C900,0,0,-计算结果!B$18+1,1))),K900+0.02,0.02)),K900))</f>
        <v>0.04</v>
      </c>
      <c r="L901" s="34">
        <f ca="1">IF(I901&lt;&gt;I900,IF(OFFSET(J901,计算结果!B$18,0,1,1)&gt;0,MAX(OFFSET(C901,0,0,计算结果!B$18-1,1)),IF(OFFSET(J901,计算结果!B$18,0,1,1)&lt;0,MIN(OFFSET(D901,0,0,计算结果!B$18-1,1)),L900)),L900)</f>
        <v>2066.44</v>
      </c>
      <c r="M901" s="34">
        <f t="shared" ca="1" si="69"/>
        <v>2916.728755151621</v>
      </c>
      <c r="N901" s="33" t="str">
        <f t="shared" ca="1" si="68"/>
        <v>卖</v>
      </c>
      <c r="O901" s="4" t="str">
        <f t="shared" ca="1" si="71"/>
        <v/>
      </c>
      <c r="P901" s="3">
        <f ca="1">IF(N900="买",E901/E900-1,0)-IF(O901=1,计算结果!B$17,0)</f>
        <v>0</v>
      </c>
      <c r="Q901" s="2">
        <f t="shared" ca="1" si="72"/>
        <v>4.7191244777637262</v>
      </c>
      <c r="R901" s="3">
        <f ca="1">1-Q901/MAX(Q$2:Q901)</f>
        <v>0.21300368310962703</v>
      </c>
    </row>
    <row r="902" spans="1:18" x14ac:dyDescent="0.15">
      <c r="A902" s="1">
        <v>39708</v>
      </c>
      <c r="B902">
        <v>1981.25</v>
      </c>
      <c r="C902">
        <v>2003.91</v>
      </c>
      <c r="D902" s="22">
        <v>1923.55</v>
      </c>
      <c r="E902" s="22">
        <v>1929.14</v>
      </c>
      <c r="F902" s="16">
        <v>26988615680</v>
      </c>
      <c r="G902" s="3">
        <f t="shared" si="70"/>
        <v>-3.5743383400394846E-2</v>
      </c>
      <c r="H902" s="3">
        <f>1-E902/MAX(E$2:E902)</f>
        <v>0.67175866058667388</v>
      </c>
      <c r="I902" s="44">
        <f>INT((ROW()-2)/计算结果!B$18+1)</f>
        <v>451</v>
      </c>
      <c r="J902" s="3">
        <f ca="1">IF(AND(I902=1,I902&lt;&gt;I901),0,IF(I902&gt;I901,OFFSET(E902,IF(SUM(OFFSET(I902,0,0,计算结果!B$18-1,1))/'000300'!I902=计算结果!B$18,计算结果!B$18-1,SUM(OFFSET(I902,0,0,计算结果!B$18,1))/'000300'!I902-1),0,1,1)/E901-1,J901))</f>
        <v>-5.2312998275560463E-2</v>
      </c>
      <c r="K902" s="34">
        <f ca="1">IF(I902=1,0.02,IF(I902&gt;I901,IF(AND(J902&gt;0,J901&gt;0,MAX(OFFSET(C902,0,0,计算结果!B$18-1,1))&gt;MAX(OFFSET('000300'!C901,0,0,-计算结果!B$18+1,1))),K901+0.02,IF(AND(J902&lt;0,J901&lt;0,MIN(OFFSET(C902,0,0,计算结果!B$18-1,1))&lt;MIN(OFFSET('000300'!C901,0,0,-计算结果!B$18+1,1))),K901+0.02,0.02)),K901))</f>
        <v>0.06</v>
      </c>
      <c r="L902" s="34">
        <f ca="1">IF(I902&lt;&gt;I901,IF(OFFSET(J902,计算结果!B$18,0,1,1)&gt;0,MAX(OFFSET(C902,0,0,计算结果!B$18-1,1)),IF(OFFSET(J902,计算结果!B$18,0,1,1)&lt;0,MIN(OFFSET(D902,0,0,计算结果!B$18-1,1)),L901)),L901)</f>
        <v>2003.91</v>
      </c>
      <c r="M902" s="34">
        <f t="shared" ca="1" si="69"/>
        <v>2861.959629842524</v>
      </c>
      <c r="N902" s="33" t="str">
        <f t="shared" ref="N902:N965" ca="1" si="73">IF(E902&gt;M902,"买","卖")</f>
        <v>卖</v>
      </c>
      <c r="O902" s="4" t="str">
        <f t="shared" ca="1" si="71"/>
        <v/>
      </c>
      <c r="P902" s="3">
        <f ca="1">IF(N901="买",E902/E901-1,0)-IF(O902=1,计算结果!B$17,0)</f>
        <v>0</v>
      </c>
      <c r="Q902" s="2">
        <f t="shared" ca="1" si="72"/>
        <v>4.7191244777637262</v>
      </c>
      <c r="R902" s="3">
        <f ca="1">1-Q902/MAX(Q$2:Q902)</f>
        <v>0.21300368310962703</v>
      </c>
    </row>
    <row r="903" spans="1:18" x14ac:dyDescent="0.15">
      <c r="A903" s="1">
        <v>39709</v>
      </c>
      <c r="B903">
        <v>1876.96</v>
      </c>
      <c r="C903">
        <v>1936.73</v>
      </c>
      <c r="D903" s="22">
        <v>1804.77</v>
      </c>
      <c r="E903" s="22">
        <v>1895.99</v>
      </c>
      <c r="F903" s="16">
        <v>36844924928</v>
      </c>
      <c r="G903" s="3">
        <f t="shared" si="70"/>
        <v>-1.7183822843339525E-2</v>
      </c>
      <c r="H903" s="3">
        <f>1-E903/MAX(E$2:E903)</f>
        <v>0.67739910161301298</v>
      </c>
      <c r="I903" s="44">
        <f>INT((ROW()-2)/计算结果!B$18+1)</f>
        <v>451</v>
      </c>
      <c r="J903" s="3">
        <f ca="1">IF(AND(I903=1,I903&lt;&gt;I902),0,IF(I903&gt;I902,OFFSET(E903,IF(SUM(OFFSET(I903,0,0,计算结果!B$18-1,1))/'000300'!I903=计算结果!B$18,计算结果!B$18-1,SUM(OFFSET(I903,0,0,计算结果!B$18,1))/'000300'!I903-1),0,1,1)/E902-1,J902))</f>
        <v>-5.2312998275560463E-2</v>
      </c>
      <c r="K903" s="34">
        <f ca="1">IF(I903=1,0.02,IF(I903&gt;I902,IF(AND(J903&gt;0,J902&gt;0,MAX(OFFSET(C903,0,0,计算结果!B$18-1,1))&gt;MAX(OFFSET('000300'!C902,0,0,-计算结果!B$18+1,1))),K902+0.02,IF(AND(J903&lt;0,J902&lt;0,MIN(OFFSET(C903,0,0,计算结果!B$18-1,1))&lt;MIN(OFFSET('000300'!C902,0,0,-计算结果!B$18+1,1))),K902+0.02,0.02)),K902))</f>
        <v>0.06</v>
      </c>
      <c r="L903" s="34">
        <f ca="1">IF(I903&lt;&gt;I902,IF(OFFSET(J903,计算结果!B$18,0,1,1)&gt;0,MAX(OFFSET(C903,0,0,计算结果!B$18-1,1)),IF(OFFSET(J903,计算结果!B$18,0,1,1)&lt;0,MIN(OFFSET(D903,0,0,计算结果!B$18-1,1)),L902)),L902)</f>
        <v>2003.91</v>
      </c>
      <c r="M903" s="34">
        <f t="shared" ref="M903:M966" ca="1" si="74">IF(I903&gt;I902,M902+K903*(L903-M902),M902)</f>
        <v>2861.959629842524</v>
      </c>
      <c r="N903" s="33" t="str">
        <f t="shared" ca="1" si="73"/>
        <v>卖</v>
      </c>
      <c r="O903" s="4" t="str">
        <f t="shared" ca="1" si="71"/>
        <v/>
      </c>
      <c r="P903" s="3">
        <f ca="1">IF(N902="买",E903/E902-1,0)-IF(O903=1,计算结果!B$17,0)</f>
        <v>0</v>
      </c>
      <c r="Q903" s="2">
        <f t="shared" ca="1" si="72"/>
        <v>4.7191244777637262</v>
      </c>
      <c r="R903" s="3">
        <f ca="1">1-Q903/MAX(Q$2:Q903)</f>
        <v>0.21300368310962703</v>
      </c>
    </row>
    <row r="904" spans="1:18" x14ac:dyDescent="0.15">
      <c r="A904" s="1">
        <v>39710</v>
      </c>
      <c r="B904">
        <v>2065.7800000000002</v>
      </c>
      <c r="C904">
        <v>2073.11</v>
      </c>
      <c r="D904" s="22">
        <v>2046.22</v>
      </c>
      <c r="E904" s="22">
        <v>2073.11</v>
      </c>
      <c r="F904" s="16">
        <v>32104720384</v>
      </c>
      <c r="G904" s="3">
        <f t="shared" si="70"/>
        <v>9.3418214231087759E-2</v>
      </c>
      <c r="H904" s="3">
        <f>1-E904/MAX(E$2:E904)</f>
        <v>0.64726230177635613</v>
      </c>
      <c r="I904" s="44">
        <f>INT((ROW()-2)/计算结果!B$18+1)</f>
        <v>452</v>
      </c>
      <c r="J904" s="3">
        <f ca="1">IF(AND(I904=1,I904&lt;&gt;I903),0,IF(I904&gt;I903,OFFSET(E904,IF(SUM(OFFSET(I904,0,0,计算结果!B$18-1,1))/'000300'!I904=计算结果!B$18,计算结果!B$18-1,SUM(OFFSET(I904,0,0,计算结果!B$18,1))/'000300'!I904-1),0,1,1)/E903-1,J903))</f>
        <v>0.16435740694834888</v>
      </c>
      <c r="K904" s="34">
        <f ca="1">IF(I904=1,0.02,IF(I904&gt;I903,IF(AND(J904&gt;0,J903&gt;0,MAX(OFFSET(C904,0,0,计算结果!B$18-1,1))&gt;MAX(OFFSET('000300'!C903,0,0,-计算结果!B$18+1,1))),K903+0.02,IF(AND(J904&lt;0,J903&lt;0,MIN(OFFSET(C904,0,0,计算结果!B$18-1,1))&lt;MIN(OFFSET('000300'!C903,0,0,-计算结果!B$18+1,1))),K903+0.02,0.02)),K903))</f>
        <v>0.02</v>
      </c>
      <c r="L904" s="34">
        <f ca="1">IF(I904&lt;&gt;I903,IF(OFFSET(J904,计算结果!B$18,0,1,1)&gt;0,MAX(OFFSET(C904,0,0,计算结果!B$18-1,1)),IF(OFFSET(J904,计算结果!B$18,0,1,1)&lt;0,MIN(OFFSET(D904,0,0,计算结果!B$18-1,1)),L903)),L903)</f>
        <v>2046.22</v>
      </c>
      <c r="M904" s="34">
        <f t="shared" ca="1" si="74"/>
        <v>2845.6448372456734</v>
      </c>
      <c r="N904" s="33" t="str">
        <f t="shared" ca="1" si="73"/>
        <v>卖</v>
      </c>
      <c r="O904" s="4" t="str">
        <f t="shared" ca="1" si="71"/>
        <v/>
      </c>
      <c r="P904" s="3">
        <f ca="1">IF(N903="买",E904/E903-1,0)-IF(O904=1,计算结果!B$17,0)</f>
        <v>0</v>
      </c>
      <c r="Q904" s="2">
        <f t="shared" ca="1" si="72"/>
        <v>4.7191244777637262</v>
      </c>
      <c r="R904" s="3">
        <f ca="1">1-Q904/MAX(Q$2:Q904)</f>
        <v>0.21300368310962703</v>
      </c>
    </row>
    <row r="905" spans="1:18" x14ac:dyDescent="0.15">
      <c r="A905" s="1">
        <v>39713</v>
      </c>
      <c r="B905">
        <v>2228.37</v>
      </c>
      <c r="C905">
        <v>2258.42</v>
      </c>
      <c r="D905" s="22">
        <v>2130.31</v>
      </c>
      <c r="E905" s="22">
        <v>2207.61</v>
      </c>
      <c r="F905" s="16">
        <v>98415575040</v>
      </c>
      <c r="G905" s="3">
        <f t="shared" si="70"/>
        <v>6.4878371142872204E-2</v>
      </c>
      <c r="H905" s="3">
        <f>1-E905/MAX(E$2:E905)</f>
        <v>0.62437725447491998</v>
      </c>
      <c r="I905" s="44">
        <f>INT((ROW()-2)/计算结果!B$18+1)</f>
        <v>452</v>
      </c>
      <c r="J905" s="3">
        <f ca="1">IF(AND(I905=1,I905&lt;&gt;I904),0,IF(I905&gt;I904,OFFSET(E905,IF(SUM(OFFSET(I905,0,0,计算结果!B$18-1,1))/'000300'!I905=计算结果!B$18,计算结果!B$18-1,SUM(OFFSET(I905,0,0,计算结果!B$18,1))/'000300'!I905-1),0,1,1)/E904-1,J904))</f>
        <v>0.16435740694834888</v>
      </c>
      <c r="K905" s="34">
        <f ca="1">IF(I905=1,0.02,IF(I905&gt;I904,IF(AND(J905&gt;0,J904&gt;0,MAX(OFFSET(C905,0,0,计算结果!B$18-1,1))&gt;MAX(OFFSET('000300'!C904,0,0,-计算结果!B$18+1,1))),K904+0.02,IF(AND(J905&lt;0,J904&lt;0,MIN(OFFSET(C905,0,0,计算结果!B$18-1,1))&lt;MIN(OFFSET('000300'!C904,0,0,-计算结果!B$18+1,1))),K904+0.02,0.02)),K904))</f>
        <v>0.02</v>
      </c>
      <c r="L905" s="34">
        <f ca="1">IF(I905&lt;&gt;I904,IF(OFFSET(J905,计算结果!B$18,0,1,1)&gt;0,MAX(OFFSET(C905,0,0,计算结果!B$18-1,1)),IF(OFFSET(J905,计算结果!B$18,0,1,1)&lt;0,MIN(OFFSET(D905,0,0,计算结果!B$18-1,1)),L904)),L904)</f>
        <v>2046.22</v>
      </c>
      <c r="M905" s="34">
        <f t="shared" ca="1" si="74"/>
        <v>2845.6448372456734</v>
      </c>
      <c r="N905" s="33" t="str">
        <f t="shared" ca="1" si="73"/>
        <v>卖</v>
      </c>
      <c r="O905" s="4" t="str">
        <f t="shared" ca="1" si="71"/>
        <v/>
      </c>
      <c r="P905" s="3">
        <f ca="1">IF(N904="买",E905/E904-1,0)-IF(O905=1,计算结果!B$17,0)</f>
        <v>0</v>
      </c>
      <c r="Q905" s="2">
        <f t="shared" ca="1" si="72"/>
        <v>4.7191244777637262</v>
      </c>
      <c r="R905" s="3">
        <f ca="1">1-Q905/MAX(Q$2:Q905)</f>
        <v>0.21300368310962703</v>
      </c>
    </row>
    <row r="906" spans="1:18" x14ac:dyDescent="0.15">
      <c r="A906" s="1">
        <v>39714</v>
      </c>
      <c r="B906">
        <v>2141.6</v>
      </c>
      <c r="C906">
        <v>2180.37</v>
      </c>
      <c r="D906" s="22">
        <v>2118.92</v>
      </c>
      <c r="E906" s="22">
        <v>2123.48</v>
      </c>
      <c r="F906" s="16">
        <v>69516681216</v>
      </c>
      <c r="G906" s="3">
        <f t="shared" si="70"/>
        <v>-3.8109086296945649E-2</v>
      </c>
      <c r="H906" s="3">
        <f>1-E906/MAX(E$2:E906)</f>
        <v>0.63869189409923099</v>
      </c>
      <c r="I906" s="44">
        <f>INT((ROW()-2)/计算结果!B$18+1)</f>
        <v>453</v>
      </c>
      <c r="J906" s="3">
        <f ca="1">IF(AND(I906=1,I906&lt;&gt;I905),0,IF(I906&gt;I905,OFFSET(E906,IF(SUM(OFFSET(I906,0,0,计算结果!B$18-1,1))/'000300'!I906=计算结果!B$18,计算结果!B$18-1,SUM(OFFSET(I906,0,0,计算结果!B$18,1))/'000300'!I906-1),0,1,1)/E905-1,J905))</f>
        <v>-3.1146805821680612E-2</v>
      </c>
      <c r="K906" s="34">
        <f ca="1">IF(I906=1,0.02,IF(I906&gt;I905,IF(AND(J906&gt;0,J905&gt;0,MAX(OFFSET(C906,0,0,计算结果!B$18-1,1))&gt;MAX(OFFSET('000300'!C905,0,0,-计算结果!B$18+1,1))),K905+0.02,IF(AND(J906&lt;0,J905&lt;0,MIN(OFFSET(C906,0,0,计算结果!B$18-1,1))&lt;MIN(OFFSET('000300'!C905,0,0,-计算结果!B$18+1,1))),K905+0.02,0.02)),K905))</f>
        <v>0.02</v>
      </c>
      <c r="L906" s="34">
        <f ca="1">IF(I906&lt;&gt;I905,IF(OFFSET(J906,计算结果!B$18,0,1,1)&gt;0,MAX(OFFSET(C906,0,0,计算结果!B$18-1,1)),IF(OFFSET(J906,计算结果!B$18,0,1,1)&lt;0,MIN(OFFSET(D906,0,0,计算结果!B$18-1,1)),L905)),L905)</f>
        <v>2180.37</v>
      </c>
      <c r="M906" s="34">
        <f t="shared" ca="1" si="74"/>
        <v>2832.33934050076</v>
      </c>
      <c r="N906" s="33" t="str">
        <f t="shared" ca="1" si="73"/>
        <v>卖</v>
      </c>
      <c r="O906" s="4" t="str">
        <f t="shared" ca="1" si="71"/>
        <v/>
      </c>
      <c r="P906" s="3">
        <f ca="1">IF(N905="买",E906/E905-1,0)-IF(O906=1,计算结果!B$17,0)</f>
        <v>0</v>
      </c>
      <c r="Q906" s="2">
        <f t="shared" ca="1" si="72"/>
        <v>4.7191244777637262</v>
      </c>
      <c r="R906" s="3">
        <f ca="1">1-Q906/MAX(Q$2:Q906)</f>
        <v>0.21300368310962703</v>
      </c>
    </row>
    <row r="907" spans="1:18" x14ac:dyDescent="0.15">
      <c r="A907" s="1">
        <v>39715</v>
      </c>
      <c r="B907">
        <v>2072.65</v>
      </c>
      <c r="C907">
        <v>2139.2199999999998</v>
      </c>
      <c r="D907" s="22">
        <v>2050.9699999999998</v>
      </c>
      <c r="E907" s="22">
        <v>2138.85</v>
      </c>
      <c r="F907" s="16">
        <v>40183635968</v>
      </c>
      <c r="G907" s="3">
        <f t="shared" si="70"/>
        <v>7.2381185600993714E-3</v>
      </c>
      <c r="H907" s="3">
        <f>1-E907/MAX(E$2:E907)</f>
        <v>0.63607670319199627</v>
      </c>
      <c r="I907" s="44">
        <f>INT((ROW()-2)/计算结果!B$18+1)</f>
        <v>453</v>
      </c>
      <c r="J907" s="3">
        <f ca="1">IF(AND(I907=1,I907&lt;&gt;I906),0,IF(I907&gt;I906,OFFSET(E907,IF(SUM(OFFSET(I907,0,0,计算结果!B$18-1,1))/'000300'!I907=计算结果!B$18,计算结果!B$18-1,SUM(OFFSET(I907,0,0,计算结果!B$18,1))/'000300'!I907-1),0,1,1)/E906-1,J906))</f>
        <v>-3.1146805821680612E-2</v>
      </c>
      <c r="K907" s="34">
        <f ca="1">IF(I907=1,0.02,IF(I907&gt;I906,IF(AND(J907&gt;0,J906&gt;0,MAX(OFFSET(C907,0,0,计算结果!B$18-1,1))&gt;MAX(OFFSET('000300'!C906,0,0,-计算结果!B$18+1,1))),K906+0.02,IF(AND(J907&lt;0,J906&lt;0,MIN(OFFSET(C907,0,0,计算结果!B$18-1,1))&lt;MIN(OFFSET('000300'!C906,0,0,-计算结果!B$18+1,1))),K906+0.02,0.02)),K906))</f>
        <v>0.02</v>
      </c>
      <c r="L907" s="34">
        <f ca="1">IF(I907&lt;&gt;I906,IF(OFFSET(J907,计算结果!B$18,0,1,1)&gt;0,MAX(OFFSET(C907,0,0,计算结果!B$18-1,1)),IF(OFFSET(J907,计算结果!B$18,0,1,1)&lt;0,MIN(OFFSET(D907,0,0,计算结果!B$18-1,1)),L906)),L906)</f>
        <v>2180.37</v>
      </c>
      <c r="M907" s="34">
        <f t="shared" ca="1" si="74"/>
        <v>2832.33934050076</v>
      </c>
      <c r="N907" s="33" t="str">
        <f t="shared" ca="1" si="73"/>
        <v>卖</v>
      </c>
      <c r="O907" s="4" t="str">
        <f t="shared" ca="1" si="71"/>
        <v/>
      </c>
      <c r="P907" s="3">
        <f ca="1">IF(N906="买",E907/E906-1,0)-IF(O907=1,计算结果!B$17,0)</f>
        <v>0</v>
      </c>
      <c r="Q907" s="2">
        <f t="shared" ca="1" si="72"/>
        <v>4.7191244777637262</v>
      </c>
      <c r="R907" s="3">
        <f ca="1">1-Q907/MAX(Q$2:Q907)</f>
        <v>0.21300368310962703</v>
      </c>
    </row>
    <row r="908" spans="1:18" x14ac:dyDescent="0.15">
      <c r="A908" s="1">
        <v>39716</v>
      </c>
      <c r="B908">
        <v>2143.73</v>
      </c>
      <c r="C908">
        <v>2256.27</v>
      </c>
      <c r="D908" s="22">
        <v>2139.62</v>
      </c>
      <c r="E908" s="22">
        <v>2223.5300000000002</v>
      </c>
      <c r="F908" s="16">
        <v>71758274560</v>
      </c>
      <c r="G908" s="3">
        <f t="shared" si="70"/>
        <v>3.9591369193725745E-2</v>
      </c>
      <c r="H908" s="3">
        <f>1-E908/MAX(E$2:E908)</f>
        <v>0.62166848158987276</v>
      </c>
      <c r="I908" s="44">
        <f>INT((ROW()-2)/计算结果!B$18+1)</f>
        <v>454</v>
      </c>
      <c r="J908" s="3">
        <f ca="1">IF(AND(I908=1,I908&lt;&gt;I907),0,IF(I908&gt;I907,OFFSET(E908,IF(SUM(OFFSET(I908,0,0,计算结果!B$18-1,1))/'000300'!I908=计算结果!B$18,计算结果!B$18-1,SUM(OFFSET(I908,0,0,计算结果!B$18,1))/'000300'!I908-1),0,1,1)/E907-1,J907))</f>
        <v>4.9002968885148546E-2</v>
      </c>
      <c r="K908" s="34">
        <f ca="1">IF(I908=1,0.02,IF(I908&gt;I907,IF(AND(J908&gt;0,J907&gt;0,MAX(OFFSET(C908,0,0,计算结果!B$18-1,1))&gt;MAX(OFFSET('000300'!C907,0,0,-计算结果!B$18+1,1))),K907+0.02,IF(AND(J908&lt;0,J907&lt;0,MIN(OFFSET(C908,0,0,计算结果!B$18-1,1))&lt;MIN(OFFSET('000300'!C907,0,0,-计算结果!B$18+1,1))),K907+0.02,0.02)),K907))</f>
        <v>0.02</v>
      </c>
      <c r="L908" s="34">
        <f ca="1">IF(I908&lt;&gt;I907,IF(OFFSET(J908,计算结果!B$18,0,1,1)&gt;0,MAX(OFFSET(C908,0,0,计算结果!B$18-1,1)),IF(OFFSET(J908,计算结果!B$18,0,1,1)&lt;0,MIN(OFFSET(D908,0,0,计算结果!B$18-1,1)),L907)),L907)</f>
        <v>2139.62</v>
      </c>
      <c r="M908" s="34">
        <f t="shared" ca="1" si="74"/>
        <v>2818.484953690745</v>
      </c>
      <c r="N908" s="33" t="str">
        <f t="shared" ca="1" si="73"/>
        <v>卖</v>
      </c>
      <c r="O908" s="4" t="str">
        <f t="shared" ca="1" si="71"/>
        <v/>
      </c>
      <c r="P908" s="3">
        <f ca="1">IF(N907="买",E908/E907-1,0)-IF(O908=1,计算结果!B$17,0)</f>
        <v>0</v>
      </c>
      <c r="Q908" s="2">
        <f t="shared" ca="1" si="72"/>
        <v>4.7191244777637262</v>
      </c>
      <c r="R908" s="3">
        <f ca="1">1-Q908/MAX(Q$2:Q908)</f>
        <v>0.21300368310962703</v>
      </c>
    </row>
    <row r="909" spans="1:18" x14ac:dyDescent="0.15">
      <c r="A909" s="1">
        <v>39717</v>
      </c>
      <c r="B909">
        <v>2234.46</v>
      </c>
      <c r="C909">
        <v>2257.16</v>
      </c>
      <c r="D909" s="22">
        <v>2192.13</v>
      </c>
      <c r="E909" s="22">
        <v>2243.66</v>
      </c>
      <c r="F909" s="16">
        <v>59518095360</v>
      </c>
      <c r="G909" s="3">
        <f t="shared" si="70"/>
        <v>9.053172208155269E-3</v>
      </c>
      <c r="H909" s="3">
        <f>1-E909/MAX(E$2:E909)</f>
        <v>0.6182433812019329</v>
      </c>
      <c r="I909" s="44">
        <f>INT((ROW()-2)/计算结果!B$18+1)</f>
        <v>454</v>
      </c>
      <c r="J909" s="3">
        <f ca="1">IF(AND(I909=1,I909&lt;&gt;I908),0,IF(I909&gt;I908,OFFSET(E909,IF(SUM(OFFSET(I909,0,0,计算结果!B$18-1,1))/'000300'!I909=计算结果!B$18,计算结果!B$18-1,SUM(OFFSET(I909,0,0,计算结果!B$18,1))/'000300'!I909-1),0,1,1)/E908-1,J908))</f>
        <v>4.9002968885148546E-2</v>
      </c>
      <c r="K909" s="34">
        <f ca="1">IF(I909=1,0.02,IF(I909&gt;I908,IF(AND(J909&gt;0,J908&gt;0,MAX(OFFSET(C909,0,0,计算结果!B$18-1,1))&gt;MAX(OFFSET('000300'!C908,0,0,-计算结果!B$18+1,1))),K908+0.02,IF(AND(J909&lt;0,J908&lt;0,MIN(OFFSET(C909,0,0,计算结果!B$18-1,1))&lt;MIN(OFFSET('000300'!C908,0,0,-计算结果!B$18+1,1))),K908+0.02,0.02)),K908))</f>
        <v>0.02</v>
      </c>
      <c r="L909" s="34">
        <f ca="1">IF(I909&lt;&gt;I908,IF(OFFSET(J909,计算结果!B$18,0,1,1)&gt;0,MAX(OFFSET(C909,0,0,计算结果!B$18-1,1)),IF(OFFSET(J909,计算结果!B$18,0,1,1)&lt;0,MIN(OFFSET(D909,0,0,计算结果!B$18-1,1)),L908)),L908)</f>
        <v>2139.62</v>
      </c>
      <c r="M909" s="34">
        <f t="shared" ca="1" si="74"/>
        <v>2818.484953690745</v>
      </c>
      <c r="N909" s="33" t="str">
        <f t="shared" ca="1" si="73"/>
        <v>卖</v>
      </c>
      <c r="O909" s="4" t="str">
        <f t="shared" ca="1" si="71"/>
        <v/>
      </c>
      <c r="P909" s="3">
        <f ca="1">IF(N908="买",E909/E908-1,0)-IF(O909=1,计算结果!B$17,0)</f>
        <v>0</v>
      </c>
      <c r="Q909" s="2">
        <f t="shared" ca="1" si="72"/>
        <v>4.7191244777637262</v>
      </c>
      <c r="R909" s="3">
        <f ca="1">1-Q909/MAX(Q$2:Q909)</f>
        <v>0.21300368310962703</v>
      </c>
    </row>
    <row r="910" spans="1:18" x14ac:dyDescent="0.15">
      <c r="A910" s="1">
        <v>39727</v>
      </c>
      <c r="B910">
        <v>2206.56</v>
      </c>
      <c r="C910">
        <v>2206.56</v>
      </c>
      <c r="D910" s="22">
        <v>2128.27</v>
      </c>
      <c r="E910" s="22">
        <v>2128.6999999999998</v>
      </c>
      <c r="F910" s="16">
        <v>41827344384</v>
      </c>
      <c r="G910" s="3">
        <f t="shared" si="70"/>
        <v>-5.1237709813429899E-2</v>
      </c>
      <c r="H910" s="3">
        <f>1-E910/MAX(E$2:E910)</f>
        <v>0.63780371605526442</v>
      </c>
      <c r="I910" s="44">
        <f>INT((ROW()-2)/计算结果!B$18+1)</f>
        <v>455</v>
      </c>
      <c r="J910" s="3">
        <f ca="1">IF(AND(I910=1,I910&lt;&gt;I909),0,IF(I910&gt;I909,OFFSET(E910,IF(SUM(OFFSET(I910,0,0,计算结果!B$18-1,1))/'000300'!I910=计算结果!B$18,计算结果!B$18-1,SUM(OFFSET(I910,0,0,计算结果!B$18,1))/'000300'!I910-1),0,1,1)/E909-1,J909))</f>
        <v>-6.2937343447759475E-2</v>
      </c>
      <c r="K910" s="34">
        <f ca="1">IF(I910=1,0.02,IF(I910&gt;I909,IF(AND(J910&gt;0,J909&gt;0,MAX(OFFSET(C910,0,0,计算结果!B$18-1,1))&gt;MAX(OFFSET('000300'!C909,0,0,-计算结果!B$18+1,1))),K909+0.02,IF(AND(J910&lt;0,J909&lt;0,MIN(OFFSET(C910,0,0,计算结果!B$18-1,1))&lt;MIN(OFFSET('000300'!C909,0,0,-计算结果!B$18+1,1))),K909+0.02,0.02)),K909))</f>
        <v>0.02</v>
      </c>
      <c r="L910" s="34">
        <f ca="1">IF(I910&lt;&gt;I909,IF(OFFSET(J910,计算结果!B$18,0,1,1)&gt;0,MAX(OFFSET(C910,0,0,计算结果!B$18-1,1)),IF(OFFSET(J910,计算结果!B$18,0,1,1)&lt;0,MIN(OFFSET(D910,0,0,计算结果!B$18-1,1)),L909)),L909)</f>
        <v>2128.27</v>
      </c>
      <c r="M910" s="34">
        <f t="shared" ca="1" si="74"/>
        <v>2804.68065461693</v>
      </c>
      <c r="N910" s="33" t="str">
        <f t="shared" ca="1" si="73"/>
        <v>卖</v>
      </c>
      <c r="O910" s="4" t="str">
        <f t="shared" ca="1" si="71"/>
        <v/>
      </c>
      <c r="P910" s="3">
        <f ca="1">IF(N909="买",E910/E909-1,0)-IF(O910=1,计算结果!B$17,0)</f>
        <v>0</v>
      </c>
      <c r="Q910" s="2">
        <f t="shared" ca="1" si="72"/>
        <v>4.7191244777637262</v>
      </c>
      <c r="R910" s="3">
        <f ca="1">1-Q910/MAX(Q$2:Q910)</f>
        <v>0.21300368310962703</v>
      </c>
    </row>
    <row r="911" spans="1:18" x14ac:dyDescent="0.15">
      <c r="A911" s="1">
        <v>39728</v>
      </c>
      <c r="B911">
        <v>2043.92</v>
      </c>
      <c r="C911">
        <v>2136.12</v>
      </c>
      <c r="D911" s="22">
        <v>2024.65</v>
      </c>
      <c r="E911" s="22">
        <v>2102.4499999999998</v>
      </c>
      <c r="F911" s="16">
        <v>41512001536</v>
      </c>
      <c r="G911" s="3">
        <f t="shared" si="70"/>
        <v>-1.2331469911213366E-2</v>
      </c>
      <c r="H911" s="3">
        <f>1-E911/MAX(E$2:E911)</f>
        <v>0.64227012863268218</v>
      </c>
      <c r="I911" s="44">
        <f>INT((ROW()-2)/计算结果!B$18+1)</f>
        <v>455</v>
      </c>
      <c r="J911" s="3">
        <f ca="1">IF(AND(I911=1,I911&lt;&gt;I910),0,IF(I911&gt;I910,OFFSET(E911,IF(SUM(OFFSET(I911,0,0,计算结果!B$18-1,1))/'000300'!I911=计算结果!B$18,计算结果!B$18-1,SUM(OFFSET(I911,0,0,计算结果!B$18,1))/'000300'!I911-1),0,1,1)/E910-1,J910))</f>
        <v>-6.2937343447759475E-2</v>
      </c>
      <c r="K911" s="34">
        <f ca="1">IF(I911=1,0.02,IF(I911&gt;I910,IF(AND(J911&gt;0,J910&gt;0,MAX(OFFSET(C911,0,0,计算结果!B$18-1,1))&gt;MAX(OFFSET('000300'!C910,0,0,-计算结果!B$18+1,1))),K910+0.02,IF(AND(J911&lt;0,J910&lt;0,MIN(OFFSET(C911,0,0,计算结果!B$18-1,1))&lt;MIN(OFFSET('000300'!C910,0,0,-计算结果!B$18+1,1))),K910+0.02,0.02)),K910))</f>
        <v>0.02</v>
      </c>
      <c r="L911" s="34">
        <f ca="1">IF(I911&lt;&gt;I910,IF(OFFSET(J911,计算结果!B$18,0,1,1)&gt;0,MAX(OFFSET(C911,0,0,计算结果!B$18-1,1)),IF(OFFSET(J911,计算结果!B$18,0,1,1)&lt;0,MIN(OFFSET(D911,0,0,计算结果!B$18-1,1)),L910)),L910)</f>
        <v>2128.27</v>
      </c>
      <c r="M911" s="34">
        <f t="shared" ca="1" si="74"/>
        <v>2804.68065461693</v>
      </c>
      <c r="N911" s="33" t="str">
        <f t="shared" ca="1" si="73"/>
        <v>卖</v>
      </c>
      <c r="O911" s="4" t="str">
        <f t="shared" ca="1" si="71"/>
        <v/>
      </c>
      <c r="P911" s="3">
        <f ca="1">IF(N910="买",E911/E910-1,0)-IF(O911=1,计算结果!B$17,0)</f>
        <v>0</v>
      </c>
      <c r="Q911" s="2">
        <f t="shared" ca="1" si="72"/>
        <v>4.7191244777637262</v>
      </c>
      <c r="R911" s="3">
        <f ca="1">1-Q911/MAX(Q$2:Q911)</f>
        <v>0.21300368310962703</v>
      </c>
    </row>
    <row r="912" spans="1:18" x14ac:dyDescent="0.15">
      <c r="A912" s="1">
        <v>39729</v>
      </c>
      <c r="B912">
        <v>2041.99</v>
      </c>
      <c r="C912">
        <v>2073.0700000000002</v>
      </c>
      <c r="D912" s="22">
        <v>2000.52</v>
      </c>
      <c r="E912" s="22">
        <v>2022.88</v>
      </c>
      <c r="F912" s="16">
        <v>34689896448</v>
      </c>
      <c r="G912" s="3">
        <f t="shared" si="70"/>
        <v>-3.7846322147970124E-2</v>
      </c>
      <c r="H912" s="3">
        <f>1-E912/MAX(E$2:E912)</f>
        <v>0.65580888858640174</v>
      </c>
      <c r="I912" s="44">
        <f>INT((ROW()-2)/计算结果!B$18+1)</f>
        <v>456</v>
      </c>
      <c r="J912" s="3">
        <f ca="1">IF(AND(I912=1,I912&lt;&gt;I911),0,IF(I912&gt;I911,OFFSET(E912,IF(SUM(OFFSET(I912,0,0,计算结果!B$18-1,1))/'000300'!I912=计算结果!B$18,计算结果!B$18-1,SUM(OFFSET(I912,0,0,计算结果!B$18,1))/'000300'!I912-1),0,1,1)/E911-1,J911))</f>
        <v>-5.0964351114176298E-2</v>
      </c>
      <c r="K912" s="34">
        <f ca="1">IF(I912=1,0.02,IF(I912&gt;I911,IF(AND(J912&gt;0,J911&gt;0,MAX(OFFSET(C912,0,0,计算结果!B$18-1,1))&gt;MAX(OFFSET('000300'!C911,0,0,-计算结果!B$18+1,1))),K911+0.02,IF(AND(J912&lt;0,J911&lt;0,MIN(OFFSET(C912,0,0,计算结果!B$18-1,1))&lt;MIN(OFFSET('000300'!C911,0,0,-计算结果!B$18+1,1))),K911+0.02,0.02)),K911))</f>
        <v>0.04</v>
      </c>
      <c r="L912" s="34">
        <f ca="1">IF(I912&lt;&gt;I911,IF(OFFSET(J912,计算结果!B$18,0,1,1)&gt;0,MAX(OFFSET(C912,0,0,计算结果!B$18-1,1)),IF(OFFSET(J912,计算结果!B$18,0,1,1)&lt;0,MIN(OFFSET(D912,0,0,计算结果!B$18-1,1)),L911)),L911)</f>
        <v>2000.52</v>
      </c>
      <c r="M912" s="34">
        <f t="shared" ca="1" si="74"/>
        <v>2772.5142284322528</v>
      </c>
      <c r="N912" s="33" t="str">
        <f t="shared" ca="1" si="73"/>
        <v>卖</v>
      </c>
      <c r="O912" s="4" t="str">
        <f t="shared" ca="1" si="71"/>
        <v/>
      </c>
      <c r="P912" s="3">
        <f ca="1">IF(N911="买",E912/E911-1,0)-IF(O912=1,计算结果!B$17,0)</f>
        <v>0</v>
      </c>
      <c r="Q912" s="2">
        <f t="shared" ca="1" si="72"/>
        <v>4.7191244777637262</v>
      </c>
      <c r="R912" s="3">
        <f ca="1">1-Q912/MAX(Q$2:Q912)</f>
        <v>0.21300368310962703</v>
      </c>
    </row>
    <row r="913" spans="1:18" x14ac:dyDescent="0.15">
      <c r="A913" s="1">
        <v>39730</v>
      </c>
      <c r="B913">
        <v>2059.58</v>
      </c>
      <c r="C913">
        <v>2063.3000000000002</v>
      </c>
      <c r="D913" s="22">
        <v>1993.01</v>
      </c>
      <c r="E913" s="22">
        <v>1995.3</v>
      </c>
      <c r="F913" s="16">
        <v>31760285696</v>
      </c>
      <c r="G913" s="3">
        <f t="shared" si="70"/>
        <v>-1.3634026734161253E-2</v>
      </c>
      <c r="H913" s="3">
        <f>1-E913/MAX(E$2:E913)</f>
        <v>0.66050159940107533</v>
      </c>
      <c r="I913" s="44">
        <f>INT((ROW()-2)/计算结果!B$18+1)</f>
        <v>456</v>
      </c>
      <c r="J913" s="3">
        <f ca="1">IF(AND(I913=1,I913&lt;&gt;I912),0,IF(I913&gt;I912,OFFSET(E913,IF(SUM(OFFSET(I913,0,0,计算结果!B$18-1,1))/'000300'!I913=计算结果!B$18,计算结果!B$18-1,SUM(OFFSET(I913,0,0,计算结果!B$18,1))/'000300'!I913-1),0,1,1)/E912-1,J912))</f>
        <v>-5.0964351114176298E-2</v>
      </c>
      <c r="K913" s="34">
        <f ca="1">IF(I913=1,0.02,IF(I913&gt;I912,IF(AND(J913&gt;0,J912&gt;0,MAX(OFFSET(C913,0,0,计算结果!B$18-1,1))&gt;MAX(OFFSET('000300'!C912,0,0,-计算结果!B$18+1,1))),K912+0.02,IF(AND(J913&lt;0,J912&lt;0,MIN(OFFSET(C913,0,0,计算结果!B$18-1,1))&lt;MIN(OFFSET('000300'!C912,0,0,-计算结果!B$18+1,1))),K912+0.02,0.02)),K912))</f>
        <v>0.04</v>
      </c>
      <c r="L913" s="34">
        <f ca="1">IF(I913&lt;&gt;I912,IF(OFFSET(J913,计算结果!B$18,0,1,1)&gt;0,MAX(OFFSET(C913,0,0,计算结果!B$18-1,1)),IF(OFFSET(J913,计算结果!B$18,0,1,1)&lt;0,MIN(OFFSET(D913,0,0,计算结果!B$18-1,1)),L912)),L912)</f>
        <v>2000.52</v>
      </c>
      <c r="M913" s="34">
        <f t="shared" ca="1" si="74"/>
        <v>2772.5142284322528</v>
      </c>
      <c r="N913" s="33" t="str">
        <f t="shared" ca="1" si="73"/>
        <v>卖</v>
      </c>
      <c r="O913" s="4" t="str">
        <f t="shared" ca="1" si="71"/>
        <v/>
      </c>
      <c r="P913" s="3">
        <f ca="1">IF(N912="买",E913/E912-1,0)-IF(O913=1,计算结果!B$17,0)</f>
        <v>0</v>
      </c>
      <c r="Q913" s="2">
        <f t="shared" ca="1" si="72"/>
        <v>4.7191244777637262</v>
      </c>
      <c r="R913" s="3">
        <f ca="1">1-Q913/MAX(Q$2:Q913)</f>
        <v>0.21300368310962703</v>
      </c>
    </row>
    <row r="914" spans="1:18" x14ac:dyDescent="0.15">
      <c r="A914" s="1">
        <v>39731</v>
      </c>
      <c r="B914">
        <v>1913.27</v>
      </c>
      <c r="C914">
        <v>1938.21</v>
      </c>
      <c r="D914" s="22">
        <v>1881.67</v>
      </c>
      <c r="E914" s="22">
        <v>1906.96</v>
      </c>
      <c r="F914" s="16">
        <v>32924106752</v>
      </c>
      <c r="G914" s="3">
        <f t="shared" si="70"/>
        <v>-4.4274044003407953E-2</v>
      </c>
      <c r="H914" s="3">
        <f>1-E914/MAX(E$2:E914)</f>
        <v>0.67553256652827876</v>
      </c>
      <c r="I914" s="44">
        <f>INT((ROW()-2)/计算结果!B$18+1)</f>
        <v>457</v>
      </c>
      <c r="J914" s="3">
        <f ca="1">IF(AND(I914=1,I914&lt;&gt;I913),0,IF(I914&gt;I913,OFFSET(E914,IF(SUM(OFFSET(I914,0,0,计算结果!B$18-1,1))/'000300'!I914=计算结果!B$18,计算结果!B$18-1,SUM(OFFSET(I914,0,0,计算结果!B$18,1))/'000300'!I914-1),0,1,1)/E913-1,J913))</f>
        <v>-4.9165539016688964E-3</v>
      </c>
      <c r="K914" s="34">
        <f ca="1">IF(I914=1,0.02,IF(I914&gt;I913,IF(AND(J914&gt;0,J913&gt;0,MAX(OFFSET(C914,0,0,计算结果!B$18-1,1))&gt;MAX(OFFSET('000300'!C913,0,0,-计算结果!B$18+1,1))),K913+0.02,IF(AND(J914&lt;0,J913&lt;0,MIN(OFFSET(C914,0,0,计算结果!B$18-1,1))&lt;MIN(OFFSET('000300'!C913,0,0,-计算结果!B$18+1,1))),K913+0.02,0.02)),K913))</f>
        <v>0.06</v>
      </c>
      <c r="L914" s="34">
        <f ca="1">IF(I914&lt;&gt;I913,IF(OFFSET(J914,计算结果!B$18,0,1,1)&gt;0,MAX(OFFSET(C914,0,0,计算结果!B$18-1,1)),IF(OFFSET(J914,计算结果!B$18,0,1,1)&lt;0,MIN(OFFSET(D914,0,0,计算结果!B$18-1,1)),L913)),L913)</f>
        <v>1881.67</v>
      </c>
      <c r="M914" s="34">
        <f t="shared" ca="1" si="74"/>
        <v>2719.0635747263177</v>
      </c>
      <c r="N914" s="33" t="str">
        <f t="shared" ca="1" si="73"/>
        <v>卖</v>
      </c>
      <c r="O914" s="4" t="str">
        <f t="shared" ca="1" si="71"/>
        <v/>
      </c>
      <c r="P914" s="3">
        <f ca="1">IF(N913="买",E914/E913-1,0)-IF(O914=1,计算结果!B$17,0)</f>
        <v>0</v>
      </c>
      <c r="Q914" s="2">
        <f t="shared" ca="1" si="72"/>
        <v>4.7191244777637262</v>
      </c>
      <c r="R914" s="3">
        <f ca="1">1-Q914/MAX(Q$2:Q914)</f>
        <v>0.21300368310962703</v>
      </c>
    </row>
    <row r="915" spans="1:18" x14ac:dyDescent="0.15">
      <c r="A915" s="1">
        <v>39734</v>
      </c>
      <c r="B915">
        <v>1889.75</v>
      </c>
      <c r="C915">
        <v>1985.63</v>
      </c>
      <c r="D915" s="22">
        <v>1841.53</v>
      </c>
      <c r="E915" s="22">
        <v>1985.49</v>
      </c>
      <c r="F915" s="16">
        <v>37606424576</v>
      </c>
      <c r="G915" s="3">
        <f t="shared" si="70"/>
        <v>4.1180727440533582E-2</v>
      </c>
      <c r="H915" s="3">
        <f>1-E915/MAX(E$2:E915)</f>
        <v>0.66217076158715038</v>
      </c>
      <c r="I915" s="44">
        <f>INT((ROW()-2)/计算结果!B$18+1)</f>
        <v>457</v>
      </c>
      <c r="J915" s="3">
        <f ca="1">IF(AND(I915=1,I915&lt;&gt;I914),0,IF(I915&gt;I914,OFFSET(E915,IF(SUM(OFFSET(I915,0,0,计算结果!B$18-1,1))/'000300'!I915=计算结果!B$18,计算结果!B$18-1,SUM(OFFSET(I915,0,0,计算结果!B$18,1))/'000300'!I915-1),0,1,1)/E914-1,J914))</f>
        <v>-4.9165539016688964E-3</v>
      </c>
      <c r="K915" s="34">
        <f ca="1">IF(I915=1,0.02,IF(I915&gt;I914,IF(AND(J915&gt;0,J914&gt;0,MAX(OFFSET(C915,0,0,计算结果!B$18-1,1))&gt;MAX(OFFSET('000300'!C914,0,0,-计算结果!B$18+1,1))),K914+0.02,IF(AND(J915&lt;0,J914&lt;0,MIN(OFFSET(C915,0,0,计算结果!B$18-1,1))&lt;MIN(OFFSET('000300'!C914,0,0,-计算结果!B$18+1,1))),K914+0.02,0.02)),K914))</f>
        <v>0.06</v>
      </c>
      <c r="L915" s="34">
        <f ca="1">IF(I915&lt;&gt;I914,IF(OFFSET(J915,计算结果!B$18,0,1,1)&gt;0,MAX(OFFSET(C915,0,0,计算结果!B$18-1,1)),IF(OFFSET(J915,计算结果!B$18,0,1,1)&lt;0,MIN(OFFSET(D915,0,0,计算结果!B$18-1,1)),L914)),L914)</f>
        <v>1881.67</v>
      </c>
      <c r="M915" s="34">
        <f t="shared" ca="1" si="74"/>
        <v>2719.0635747263177</v>
      </c>
      <c r="N915" s="33" t="str">
        <f t="shared" ca="1" si="73"/>
        <v>卖</v>
      </c>
      <c r="O915" s="4" t="str">
        <f t="shared" ca="1" si="71"/>
        <v/>
      </c>
      <c r="P915" s="3">
        <f ca="1">IF(N914="买",E915/E914-1,0)-IF(O915=1,计算结果!B$17,0)</f>
        <v>0</v>
      </c>
      <c r="Q915" s="2">
        <f t="shared" ca="1" si="72"/>
        <v>4.7191244777637262</v>
      </c>
      <c r="R915" s="3">
        <f ca="1">1-Q915/MAX(Q$2:Q915)</f>
        <v>0.21300368310962703</v>
      </c>
    </row>
    <row r="916" spans="1:18" x14ac:dyDescent="0.15">
      <c r="A916" s="1">
        <v>39735</v>
      </c>
      <c r="B916">
        <v>2054.41</v>
      </c>
      <c r="C916">
        <v>2060.4899999999998</v>
      </c>
      <c r="D916" s="22">
        <v>1934.46</v>
      </c>
      <c r="E916" s="22">
        <v>1934.62</v>
      </c>
      <c r="F916" s="16">
        <v>48975118336</v>
      </c>
      <c r="G916" s="3">
        <f t="shared" si="70"/>
        <v>-2.5620879480632075E-2</v>
      </c>
      <c r="H916" s="3">
        <f>1-E916/MAX(E$2:E916)</f>
        <v>0.67082624378955968</v>
      </c>
      <c r="I916" s="44">
        <f>INT((ROW()-2)/计算结果!B$18+1)</f>
        <v>458</v>
      </c>
      <c r="J916" s="3">
        <f ca="1">IF(AND(I916=1,I916&lt;&gt;I915),0,IF(I916&gt;I915,OFFSET(E916,IF(SUM(OFFSET(I916,0,0,计算结果!B$18-1,1))/'000300'!I916=计算结果!B$18,计算结果!B$18-1,SUM(OFFSET(I916,0,0,计算结果!B$18,1))/'000300'!I916-1),0,1,1)/E915-1,J915))</f>
        <v>-3.5824909720018838E-2</v>
      </c>
      <c r="K916" s="34">
        <f ca="1">IF(I916=1,0.02,IF(I916&gt;I915,IF(AND(J916&gt;0,J915&gt;0,MAX(OFFSET(C916,0,0,计算结果!B$18-1,1))&gt;MAX(OFFSET('000300'!C915,0,0,-计算结果!B$18+1,1))),K915+0.02,IF(AND(J916&lt;0,J915&lt;0,MIN(OFFSET(C916,0,0,计算结果!B$18-1,1))&lt;MIN(OFFSET('000300'!C915,0,0,-计算结果!B$18+1,1))),K915+0.02,0.02)),K915))</f>
        <v>0.02</v>
      </c>
      <c r="L916" s="34">
        <f ca="1">IF(I916&lt;&gt;I915,IF(OFFSET(J916,计算结果!B$18,0,1,1)&gt;0,MAX(OFFSET(C916,0,0,计算结果!B$18-1,1)),IF(OFFSET(J916,计算结果!B$18,0,1,1)&lt;0,MIN(OFFSET(D916,0,0,计算结果!B$18-1,1)),L915)),L915)</f>
        <v>1934.46</v>
      </c>
      <c r="M916" s="34">
        <f t="shared" ca="1" si="74"/>
        <v>2703.3715032317914</v>
      </c>
      <c r="N916" s="33" t="str">
        <f t="shared" ca="1" si="73"/>
        <v>卖</v>
      </c>
      <c r="O916" s="4" t="str">
        <f t="shared" ca="1" si="71"/>
        <v/>
      </c>
      <c r="P916" s="3">
        <f ca="1">IF(N915="买",E916/E915-1,0)-IF(O916=1,计算结果!B$17,0)</f>
        <v>0</v>
      </c>
      <c r="Q916" s="2">
        <f t="shared" ca="1" si="72"/>
        <v>4.7191244777637262</v>
      </c>
      <c r="R916" s="3">
        <f ca="1">1-Q916/MAX(Q$2:Q916)</f>
        <v>0.21300368310962703</v>
      </c>
    </row>
    <row r="917" spans="1:18" x14ac:dyDescent="0.15">
      <c r="A917" s="1">
        <v>39736</v>
      </c>
      <c r="B917">
        <v>1911.03</v>
      </c>
      <c r="C917">
        <v>1930.63</v>
      </c>
      <c r="D917" s="22">
        <v>1892.02</v>
      </c>
      <c r="E917" s="22">
        <v>1914.36</v>
      </c>
      <c r="F917" s="16">
        <v>26555891712</v>
      </c>
      <c r="G917" s="3">
        <f t="shared" si="70"/>
        <v>-1.0472340821453319E-2</v>
      </c>
      <c r="H917" s="3">
        <f>1-E917/MAX(E$2:E917)</f>
        <v>0.67427346355407336</v>
      </c>
      <c r="I917" s="44">
        <f>INT((ROW()-2)/计算结果!B$18+1)</f>
        <v>458</v>
      </c>
      <c r="J917" s="3">
        <f ca="1">IF(AND(I917=1,I917&lt;&gt;I916),0,IF(I917&gt;I916,OFFSET(E917,IF(SUM(OFFSET(I917,0,0,计算结果!B$18-1,1))/'000300'!I917=计算结果!B$18,计算结果!B$18-1,SUM(OFFSET(I917,0,0,计算结果!B$18,1))/'000300'!I917-1),0,1,1)/E916-1,J916))</f>
        <v>-3.5824909720018838E-2</v>
      </c>
      <c r="K917" s="34">
        <f ca="1">IF(I917=1,0.02,IF(I917&gt;I916,IF(AND(J917&gt;0,J916&gt;0,MAX(OFFSET(C917,0,0,计算结果!B$18-1,1))&gt;MAX(OFFSET('000300'!C916,0,0,-计算结果!B$18+1,1))),K916+0.02,IF(AND(J917&lt;0,J916&lt;0,MIN(OFFSET(C917,0,0,计算结果!B$18-1,1))&lt;MIN(OFFSET('000300'!C916,0,0,-计算结果!B$18+1,1))),K916+0.02,0.02)),K916))</f>
        <v>0.02</v>
      </c>
      <c r="L917" s="34">
        <f ca="1">IF(I917&lt;&gt;I916,IF(OFFSET(J917,计算结果!B$18,0,1,1)&gt;0,MAX(OFFSET(C917,0,0,计算结果!B$18-1,1)),IF(OFFSET(J917,计算结果!B$18,0,1,1)&lt;0,MIN(OFFSET(D917,0,0,计算结果!B$18-1,1)),L916)),L916)</f>
        <v>1934.46</v>
      </c>
      <c r="M917" s="34">
        <f t="shared" ca="1" si="74"/>
        <v>2703.3715032317914</v>
      </c>
      <c r="N917" s="33" t="str">
        <f t="shared" ca="1" si="73"/>
        <v>卖</v>
      </c>
      <c r="O917" s="4" t="str">
        <f t="shared" ca="1" si="71"/>
        <v/>
      </c>
      <c r="P917" s="3">
        <f ca="1">IF(N916="买",E917/E916-1,0)-IF(O917=1,计算结果!B$17,0)</f>
        <v>0</v>
      </c>
      <c r="Q917" s="2">
        <f t="shared" ca="1" si="72"/>
        <v>4.7191244777637262</v>
      </c>
      <c r="R917" s="3">
        <f ca="1">1-Q917/MAX(Q$2:Q917)</f>
        <v>0.21300368310962703</v>
      </c>
    </row>
    <row r="918" spans="1:18" x14ac:dyDescent="0.15">
      <c r="A918" s="1">
        <v>39737</v>
      </c>
      <c r="B918">
        <v>1833.48</v>
      </c>
      <c r="C918">
        <v>1866.9</v>
      </c>
      <c r="D918" s="22">
        <v>1818.93</v>
      </c>
      <c r="E918" s="22">
        <v>1820.9</v>
      </c>
      <c r="F918" s="16">
        <v>32493846528</v>
      </c>
      <c r="G918" s="3">
        <f t="shared" si="70"/>
        <v>-4.8820493533086706E-2</v>
      </c>
      <c r="H918" s="3">
        <f>1-E918/MAX(E$2:E918)</f>
        <v>0.69017559382018645</v>
      </c>
      <c r="I918" s="44">
        <f>INT((ROW()-2)/计算结果!B$18+1)</f>
        <v>459</v>
      </c>
      <c r="J918" s="3">
        <f ca="1">IF(AND(I918=1,I918&lt;&gt;I917),0,IF(I918&gt;I917,OFFSET(E918,IF(SUM(OFFSET(I918,0,0,计算结果!B$18-1,1))/'000300'!I918=计算结果!B$18,计算结果!B$18-1,SUM(OFFSET(I918,0,0,计算结果!B$18,1))/'000300'!I918-1),0,1,1)/E917-1,J917))</f>
        <v>-4.2364027664598014E-2</v>
      </c>
      <c r="K918" s="34">
        <f ca="1">IF(I918=1,0.02,IF(I918&gt;I917,IF(AND(J918&gt;0,J917&gt;0,MAX(OFFSET(C918,0,0,计算结果!B$18-1,1))&gt;MAX(OFFSET('000300'!C917,0,0,-计算结果!B$18+1,1))),K917+0.02,IF(AND(J918&lt;0,J917&lt;0,MIN(OFFSET(C918,0,0,计算结果!B$18-1,1))&lt;MIN(OFFSET('000300'!C917,0,0,-计算结果!B$18+1,1))),K917+0.02,0.02)),K917))</f>
        <v>0.04</v>
      </c>
      <c r="L918" s="34">
        <f ca="1">IF(I918&lt;&gt;I917,IF(OFFSET(J918,计算结果!B$18,0,1,1)&gt;0,MAX(OFFSET(C918,0,0,计算结果!B$18-1,1)),IF(OFFSET(J918,计算结果!B$18,0,1,1)&lt;0,MIN(OFFSET(D918,0,0,计算结果!B$18-1,1)),L917)),L917)</f>
        <v>1866.9</v>
      </c>
      <c r="M918" s="34">
        <f t="shared" ca="1" si="74"/>
        <v>2669.9126431025197</v>
      </c>
      <c r="N918" s="33" t="str">
        <f t="shared" ca="1" si="73"/>
        <v>卖</v>
      </c>
      <c r="O918" s="4" t="str">
        <f t="shared" ca="1" si="71"/>
        <v/>
      </c>
      <c r="P918" s="3">
        <f ca="1">IF(N917="买",E918/E917-1,0)-IF(O918=1,计算结果!B$17,0)</f>
        <v>0</v>
      </c>
      <c r="Q918" s="2">
        <f t="shared" ca="1" si="72"/>
        <v>4.7191244777637262</v>
      </c>
      <c r="R918" s="3">
        <f ca="1">1-Q918/MAX(Q$2:Q918)</f>
        <v>0.21300368310962703</v>
      </c>
    </row>
    <row r="919" spans="1:18" x14ac:dyDescent="0.15">
      <c r="A919" s="1">
        <v>39738</v>
      </c>
      <c r="B919">
        <v>1837.91</v>
      </c>
      <c r="C919">
        <v>1851.33</v>
      </c>
      <c r="D919" s="22">
        <v>1805.67</v>
      </c>
      <c r="E919" s="22">
        <v>1833.26</v>
      </c>
      <c r="F919" s="16">
        <v>23017435136</v>
      </c>
      <c r="G919" s="3">
        <f t="shared" si="70"/>
        <v>6.7878521610191811E-3</v>
      </c>
      <c r="H919" s="3">
        <f>1-E919/MAX(E$2:E919)</f>
        <v>0.68807255155516234</v>
      </c>
      <c r="I919" s="44">
        <f>INT((ROW()-2)/计算结果!B$18+1)</f>
        <v>459</v>
      </c>
      <c r="J919" s="3">
        <f ca="1">IF(AND(I919=1,I919&lt;&gt;I918),0,IF(I919&gt;I918,OFFSET(E919,IF(SUM(OFFSET(I919,0,0,计算结果!B$18-1,1))/'000300'!I919=计算结果!B$18,计算结果!B$18-1,SUM(OFFSET(I919,0,0,计算结果!B$18,1))/'000300'!I919-1),0,1,1)/E918-1,J918))</f>
        <v>-4.2364027664598014E-2</v>
      </c>
      <c r="K919" s="34">
        <f ca="1">IF(I919=1,0.02,IF(I919&gt;I918,IF(AND(J919&gt;0,J918&gt;0,MAX(OFFSET(C919,0,0,计算结果!B$18-1,1))&gt;MAX(OFFSET('000300'!C918,0,0,-计算结果!B$18+1,1))),K918+0.02,IF(AND(J919&lt;0,J918&lt;0,MIN(OFFSET(C919,0,0,计算结果!B$18-1,1))&lt;MIN(OFFSET('000300'!C918,0,0,-计算结果!B$18+1,1))),K918+0.02,0.02)),K918))</f>
        <v>0.04</v>
      </c>
      <c r="L919" s="34">
        <f ca="1">IF(I919&lt;&gt;I918,IF(OFFSET(J919,计算结果!B$18,0,1,1)&gt;0,MAX(OFFSET(C919,0,0,计算结果!B$18-1,1)),IF(OFFSET(J919,计算结果!B$18,0,1,1)&lt;0,MIN(OFFSET(D919,0,0,计算结果!B$18-1,1)),L918)),L918)</f>
        <v>1866.9</v>
      </c>
      <c r="M919" s="34">
        <f t="shared" ca="1" si="74"/>
        <v>2669.9126431025197</v>
      </c>
      <c r="N919" s="33" t="str">
        <f t="shared" ca="1" si="73"/>
        <v>卖</v>
      </c>
      <c r="O919" s="4" t="str">
        <f t="shared" ca="1" si="71"/>
        <v/>
      </c>
      <c r="P919" s="3">
        <f ca="1">IF(N918="买",E919/E918-1,0)-IF(O919=1,计算结果!B$17,0)</f>
        <v>0</v>
      </c>
      <c r="Q919" s="2">
        <f t="shared" ca="1" si="72"/>
        <v>4.7191244777637262</v>
      </c>
      <c r="R919" s="3">
        <f ca="1">1-Q919/MAX(Q$2:Q919)</f>
        <v>0.21300368310962703</v>
      </c>
    </row>
    <row r="920" spans="1:18" x14ac:dyDescent="0.15">
      <c r="A920" s="1">
        <v>39741</v>
      </c>
      <c r="B920">
        <v>1828.41</v>
      </c>
      <c r="C920">
        <v>1899.35</v>
      </c>
      <c r="D920" s="22">
        <v>1802.09</v>
      </c>
      <c r="E920" s="22">
        <v>1896.73</v>
      </c>
      <c r="F920" s="16">
        <v>28435447808</v>
      </c>
      <c r="G920" s="3">
        <f t="shared" si="70"/>
        <v>3.4621384855394233E-2</v>
      </c>
      <c r="H920" s="3">
        <f>1-E920/MAX(E$2:E920)</f>
        <v>0.67727319131559249</v>
      </c>
      <c r="I920" s="44">
        <f>INT((ROW()-2)/计算结果!B$18+1)</f>
        <v>460</v>
      </c>
      <c r="J920" s="3">
        <f ca="1">IF(AND(I920=1,I920&lt;&gt;I919),0,IF(I920&gt;I919,OFFSET(E920,IF(SUM(OFFSET(I920,0,0,计算结果!B$18-1,1))/'000300'!I920=计算结果!B$18,计算结果!B$18-1,SUM(OFFSET(I920,0,0,计算结果!B$18,1))/'000300'!I920-1),0,1,1)/E919-1,J919))</f>
        <v>2.6264686951114502E-2</v>
      </c>
      <c r="K920" s="34">
        <f ca="1">IF(I920=1,0.02,IF(I920&gt;I919,IF(AND(J920&gt;0,J919&gt;0,MAX(OFFSET(C920,0,0,计算结果!B$18-1,1))&gt;MAX(OFFSET('000300'!C919,0,0,-计算结果!B$18+1,1))),K919+0.02,IF(AND(J920&lt;0,J919&lt;0,MIN(OFFSET(C920,0,0,计算结果!B$18-1,1))&lt;MIN(OFFSET('000300'!C919,0,0,-计算结果!B$18+1,1))),K919+0.02,0.02)),K919))</f>
        <v>0.02</v>
      </c>
      <c r="L920" s="34">
        <f ca="1">IF(I920&lt;&gt;I919,IF(OFFSET(J920,计算结果!B$18,0,1,1)&gt;0,MAX(OFFSET(C920,0,0,计算结果!B$18-1,1)),IF(OFFSET(J920,计算结果!B$18,0,1,1)&lt;0,MIN(OFFSET(D920,0,0,计算结果!B$18-1,1)),L919)),L919)</f>
        <v>1802.09</v>
      </c>
      <c r="M920" s="34">
        <f t="shared" ca="1" si="74"/>
        <v>2652.5561902404693</v>
      </c>
      <c r="N920" s="33" t="str">
        <f t="shared" ca="1" si="73"/>
        <v>卖</v>
      </c>
      <c r="O920" s="4" t="str">
        <f t="shared" ca="1" si="71"/>
        <v/>
      </c>
      <c r="P920" s="3">
        <f ca="1">IF(N919="买",E920/E919-1,0)-IF(O920=1,计算结果!B$17,0)</f>
        <v>0</v>
      </c>
      <c r="Q920" s="2">
        <f t="shared" ca="1" si="72"/>
        <v>4.7191244777637262</v>
      </c>
      <c r="R920" s="3">
        <f ca="1">1-Q920/MAX(Q$2:Q920)</f>
        <v>0.21300368310962703</v>
      </c>
    </row>
    <row r="921" spans="1:18" x14ac:dyDescent="0.15">
      <c r="A921" s="1">
        <v>39742</v>
      </c>
      <c r="B921">
        <v>1901.24</v>
      </c>
      <c r="C921">
        <v>1928.19</v>
      </c>
      <c r="D921" s="22">
        <v>1880.52</v>
      </c>
      <c r="E921" s="22">
        <v>1881.41</v>
      </c>
      <c r="F921" s="16">
        <v>33588996096</v>
      </c>
      <c r="G921" s="3">
        <f t="shared" si="70"/>
        <v>-8.0770589382779256E-3</v>
      </c>
      <c r="H921" s="3">
        <f>1-E921/MAX(E$2:E921)</f>
        <v>0.67987987477029876</v>
      </c>
      <c r="I921" s="44">
        <f>INT((ROW()-2)/计算结果!B$18+1)</f>
        <v>460</v>
      </c>
      <c r="J921" s="3">
        <f ca="1">IF(AND(I921=1,I921&lt;&gt;I920),0,IF(I921&gt;I920,OFFSET(E921,IF(SUM(OFFSET(I921,0,0,计算结果!B$18-1,1))/'000300'!I921=计算结果!B$18,计算结果!B$18-1,SUM(OFFSET(I921,0,0,计算结果!B$18,1))/'000300'!I921-1),0,1,1)/E920-1,J920))</f>
        <v>2.6264686951114502E-2</v>
      </c>
      <c r="K921" s="34">
        <f ca="1">IF(I921=1,0.02,IF(I921&gt;I920,IF(AND(J921&gt;0,J920&gt;0,MAX(OFFSET(C921,0,0,计算结果!B$18-1,1))&gt;MAX(OFFSET('000300'!C920,0,0,-计算结果!B$18+1,1))),K920+0.02,IF(AND(J921&lt;0,J920&lt;0,MIN(OFFSET(C921,0,0,计算结果!B$18-1,1))&lt;MIN(OFFSET('000300'!C920,0,0,-计算结果!B$18+1,1))),K920+0.02,0.02)),K920))</f>
        <v>0.02</v>
      </c>
      <c r="L921" s="34">
        <f ca="1">IF(I921&lt;&gt;I920,IF(OFFSET(J921,计算结果!B$18,0,1,1)&gt;0,MAX(OFFSET(C921,0,0,计算结果!B$18-1,1)),IF(OFFSET(J921,计算结果!B$18,0,1,1)&lt;0,MIN(OFFSET(D921,0,0,计算结果!B$18-1,1)),L920)),L920)</f>
        <v>1802.09</v>
      </c>
      <c r="M921" s="34">
        <f t="shared" ca="1" si="74"/>
        <v>2652.5561902404693</v>
      </c>
      <c r="N921" s="33" t="str">
        <f t="shared" ca="1" si="73"/>
        <v>卖</v>
      </c>
      <c r="O921" s="4" t="str">
        <f t="shared" ca="1" si="71"/>
        <v/>
      </c>
      <c r="P921" s="3">
        <f ca="1">IF(N920="买",E921/E920-1,0)-IF(O921=1,计算结果!B$17,0)</f>
        <v>0</v>
      </c>
      <c r="Q921" s="2">
        <f t="shared" ca="1" si="72"/>
        <v>4.7191244777637262</v>
      </c>
      <c r="R921" s="3">
        <f ca="1">1-Q921/MAX(Q$2:Q921)</f>
        <v>0.21300368310962703</v>
      </c>
    </row>
    <row r="922" spans="1:18" x14ac:dyDescent="0.15">
      <c r="A922" s="1">
        <v>39743</v>
      </c>
      <c r="B922">
        <v>1854.6</v>
      </c>
      <c r="C922">
        <v>1887.31</v>
      </c>
      <c r="D922" s="22">
        <v>1832.45</v>
      </c>
      <c r="E922" s="22">
        <v>1833.32</v>
      </c>
      <c r="F922" s="16">
        <v>26562836480</v>
      </c>
      <c r="G922" s="3">
        <f t="shared" si="70"/>
        <v>-2.556061677146404E-2</v>
      </c>
      <c r="H922" s="3">
        <f>1-E922/MAX(E$2:E922)</f>
        <v>0.68806234261212817</v>
      </c>
      <c r="I922" s="44">
        <f>INT((ROW()-2)/计算结果!B$18+1)</f>
        <v>461</v>
      </c>
      <c r="J922" s="3">
        <f ca="1">IF(AND(I922=1,I922&lt;&gt;I921),0,IF(I922&gt;I921,OFFSET(E922,IF(SUM(OFFSET(I922,0,0,计算结果!B$18-1,1))/'000300'!I922=计算结果!B$18,计算结果!B$18-1,SUM(OFFSET(I922,0,0,计算结果!B$18,1))/'000300'!I922-1),0,1,1)/E921-1,J921))</f>
        <v>-2.4784603037083963E-2</v>
      </c>
      <c r="K922" s="34">
        <f ca="1">IF(I922=1,0.02,IF(I922&gt;I921,IF(AND(J922&gt;0,J921&gt;0,MAX(OFFSET(C922,0,0,计算结果!B$18-1,1))&gt;MAX(OFFSET('000300'!C921,0,0,-计算结果!B$18+1,1))),K921+0.02,IF(AND(J922&lt;0,J921&lt;0,MIN(OFFSET(C922,0,0,计算结果!B$18-1,1))&lt;MIN(OFFSET('000300'!C921,0,0,-计算结果!B$18+1,1))),K921+0.02,0.02)),K921))</f>
        <v>0.02</v>
      </c>
      <c r="L922" s="34">
        <f ca="1">IF(I922&lt;&gt;I921,IF(OFFSET(J922,计算结果!B$18,0,1,1)&gt;0,MAX(OFFSET(C922,0,0,计算结果!B$18-1,1)),IF(OFFSET(J922,计算结果!B$18,0,1,1)&lt;0,MIN(OFFSET(D922,0,0,计算结果!B$18-1,1)),L921)),L921)</f>
        <v>1832.45</v>
      </c>
      <c r="M922" s="34">
        <f t="shared" ca="1" si="74"/>
        <v>2636.1540664356598</v>
      </c>
      <c r="N922" s="33" t="str">
        <f t="shared" ca="1" si="73"/>
        <v>卖</v>
      </c>
      <c r="O922" s="4" t="str">
        <f t="shared" ca="1" si="71"/>
        <v/>
      </c>
      <c r="P922" s="3">
        <f ca="1">IF(N921="买",E922/E921-1,0)-IF(O922=1,计算结果!B$17,0)</f>
        <v>0</v>
      </c>
      <c r="Q922" s="2">
        <f t="shared" ca="1" si="72"/>
        <v>4.7191244777637262</v>
      </c>
      <c r="R922" s="3">
        <f ca="1">1-Q922/MAX(Q$2:Q922)</f>
        <v>0.21300368310962703</v>
      </c>
    </row>
    <row r="923" spans="1:18" x14ac:dyDescent="0.15">
      <c r="A923" s="1">
        <v>39744</v>
      </c>
      <c r="B923">
        <v>1794.68</v>
      </c>
      <c r="C923">
        <v>1836.41</v>
      </c>
      <c r="D923" s="22">
        <v>1779.13</v>
      </c>
      <c r="E923" s="22">
        <v>1834.78</v>
      </c>
      <c r="F923" s="16">
        <v>29078802432</v>
      </c>
      <c r="G923" s="3">
        <f t="shared" si="70"/>
        <v>7.9636942814120815E-4</v>
      </c>
      <c r="H923" s="3">
        <f>1-E923/MAX(E$2:E923)</f>
        <v>0.68781392499829852</v>
      </c>
      <c r="I923" s="44">
        <f>INT((ROW()-2)/计算结果!B$18+1)</f>
        <v>461</v>
      </c>
      <c r="J923" s="3">
        <f ca="1">IF(AND(I923=1,I923&lt;&gt;I922),0,IF(I923&gt;I922,OFFSET(E923,IF(SUM(OFFSET(I923,0,0,计算结果!B$18-1,1))/'000300'!I923=计算结果!B$18,计算结果!B$18-1,SUM(OFFSET(I923,0,0,计算结果!B$18,1))/'000300'!I923-1),0,1,1)/E922-1,J922))</f>
        <v>-2.4784603037083963E-2</v>
      </c>
      <c r="K923" s="34">
        <f ca="1">IF(I923=1,0.02,IF(I923&gt;I922,IF(AND(J923&gt;0,J922&gt;0,MAX(OFFSET(C923,0,0,计算结果!B$18-1,1))&gt;MAX(OFFSET('000300'!C922,0,0,-计算结果!B$18+1,1))),K922+0.02,IF(AND(J923&lt;0,J922&lt;0,MIN(OFFSET(C923,0,0,计算结果!B$18-1,1))&lt;MIN(OFFSET('000300'!C922,0,0,-计算结果!B$18+1,1))),K922+0.02,0.02)),K922))</f>
        <v>0.02</v>
      </c>
      <c r="L923" s="34">
        <f ca="1">IF(I923&lt;&gt;I922,IF(OFFSET(J923,计算结果!B$18,0,1,1)&gt;0,MAX(OFFSET(C923,0,0,计算结果!B$18-1,1)),IF(OFFSET(J923,计算结果!B$18,0,1,1)&lt;0,MIN(OFFSET(D923,0,0,计算结果!B$18-1,1)),L922)),L922)</f>
        <v>1832.45</v>
      </c>
      <c r="M923" s="34">
        <f t="shared" ca="1" si="74"/>
        <v>2636.1540664356598</v>
      </c>
      <c r="N923" s="33" t="str">
        <f t="shared" ca="1" si="73"/>
        <v>卖</v>
      </c>
      <c r="O923" s="4" t="str">
        <f t="shared" ca="1" si="71"/>
        <v/>
      </c>
      <c r="P923" s="3">
        <f ca="1">IF(N922="买",E923/E922-1,0)-IF(O923=1,计算结果!B$17,0)</f>
        <v>0</v>
      </c>
      <c r="Q923" s="2">
        <f t="shared" ca="1" si="72"/>
        <v>4.7191244777637262</v>
      </c>
      <c r="R923" s="3">
        <f ca="1">1-Q923/MAX(Q$2:Q923)</f>
        <v>0.21300368310962703</v>
      </c>
    </row>
    <row r="924" spans="1:18" x14ac:dyDescent="0.15">
      <c r="A924" s="1">
        <v>39745</v>
      </c>
      <c r="B924">
        <v>1831.46</v>
      </c>
      <c r="C924">
        <v>1840.88</v>
      </c>
      <c r="D924" s="22">
        <v>1769.11</v>
      </c>
      <c r="E924" s="22">
        <v>1781.6</v>
      </c>
      <c r="F924" s="16">
        <v>27101011968</v>
      </c>
      <c r="G924" s="3">
        <f t="shared" si="70"/>
        <v>-2.8984401399622883E-2</v>
      </c>
      <c r="H924" s="3">
        <f>1-E924/MAX(E$2:E924)</f>
        <v>0.69686245150752057</v>
      </c>
      <c r="I924" s="44">
        <f>INT((ROW()-2)/计算结果!B$18+1)</f>
        <v>462</v>
      </c>
      <c r="J924" s="3">
        <f ca="1">IF(AND(I924=1,I924&lt;&gt;I923),0,IF(I924&gt;I923,OFFSET(E924,IF(SUM(OFFSET(I924,0,0,计算结果!B$18-1,1))/'000300'!I924=计算结果!B$18,计算结果!B$18-1,SUM(OFFSET(I924,0,0,计算结果!B$18,1))/'000300'!I924-1),0,1,1)/E923-1,J923))</f>
        <v>-9.8164357579655248E-2</v>
      </c>
      <c r="K924" s="34">
        <f ca="1">IF(I924=1,0.02,IF(I924&gt;I923,IF(AND(J924&gt;0,J923&gt;0,MAX(OFFSET(C924,0,0,计算结果!B$18-1,1))&gt;MAX(OFFSET('000300'!C923,0,0,-计算结果!B$18+1,1))),K923+0.02,IF(AND(J924&lt;0,J923&lt;0,MIN(OFFSET(C924,0,0,计算结果!B$18-1,1))&lt;MIN(OFFSET('000300'!C923,0,0,-计算结果!B$18+1,1))),K923+0.02,0.02)),K923))</f>
        <v>0.02</v>
      </c>
      <c r="L924" s="34">
        <f ca="1">IF(I924&lt;&gt;I923,IF(OFFSET(J924,计算结果!B$18,0,1,1)&gt;0,MAX(OFFSET(C924,0,0,计算结果!B$18-1,1)),IF(OFFSET(J924,计算结果!B$18,0,1,1)&lt;0,MIN(OFFSET(D924,0,0,计算结果!B$18-1,1)),L923)),L923)</f>
        <v>1840.88</v>
      </c>
      <c r="M924" s="34">
        <f t="shared" ca="1" si="74"/>
        <v>2620.2485851069468</v>
      </c>
      <c r="N924" s="33" t="str">
        <f t="shared" ca="1" si="73"/>
        <v>卖</v>
      </c>
      <c r="O924" s="4" t="str">
        <f t="shared" ca="1" si="71"/>
        <v/>
      </c>
      <c r="P924" s="3">
        <f ca="1">IF(N923="买",E924/E923-1,0)-IF(O924=1,计算结果!B$17,0)</f>
        <v>0</v>
      </c>
      <c r="Q924" s="2">
        <f t="shared" ca="1" si="72"/>
        <v>4.7191244777637262</v>
      </c>
      <c r="R924" s="3">
        <f ca="1">1-Q924/MAX(Q$2:Q924)</f>
        <v>0.21300368310962703</v>
      </c>
    </row>
    <row r="925" spans="1:18" x14ac:dyDescent="0.15">
      <c r="A925" s="1">
        <v>39748</v>
      </c>
      <c r="B925">
        <v>1746.67</v>
      </c>
      <c r="C925">
        <v>1746.67</v>
      </c>
      <c r="D925" s="22">
        <v>1652.79</v>
      </c>
      <c r="E925" s="22">
        <v>1654.67</v>
      </c>
      <c r="F925" s="16">
        <v>27867516928</v>
      </c>
      <c r="G925" s="3">
        <f t="shared" si="70"/>
        <v>-7.1244948361023686E-2</v>
      </c>
      <c r="H925" s="3">
        <f>1-E925/MAX(E$2:E925)</f>
        <v>0.71845947049615466</v>
      </c>
      <c r="I925" s="44">
        <f>INT((ROW()-2)/计算结果!B$18+1)</f>
        <v>462</v>
      </c>
      <c r="J925" s="3">
        <f ca="1">IF(AND(I925=1,I925&lt;&gt;I924),0,IF(I925&gt;I924,OFFSET(E925,IF(SUM(OFFSET(I925,0,0,计算结果!B$18-1,1))/'000300'!I925=计算结果!B$18,计算结果!B$18-1,SUM(OFFSET(I925,0,0,计算结果!B$18,1))/'000300'!I925-1),0,1,1)/E924-1,J924))</f>
        <v>-9.8164357579655248E-2</v>
      </c>
      <c r="K925" s="34">
        <f ca="1">IF(I925=1,0.02,IF(I925&gt;I924,IF(AND(J925&gt;0,J924&gt;0,MAX(OFFSET(C925,0,0,计算结果!B$18-1,1))&gt;MAX(OFFSET('000300'!C924,0,0,-计算结果!B$18+1,1))),K924+0.02,IF(AND(J925&lt;0,J924&lt;0,MIN(OFFSET(C925,0,0,计算结果!B$18-1,1))&lt;MIN(OFFSET('000300'!C924,0,0,-计算结果!B$18+1,1))),K924+0.02,0.02)),K924))</f>
        <v>0.02</v>
      </c>
      <c r="L925" s="34">
        <f ca="1">IF(I925&lt;&gt;I924,IF(OFFSET(J925,计算结果!B$18,0,1,1)&gt;0,MAX(OFFSET(C925,0,0,计算结果!B$18-1,1)),IF(OFFSET(J925,计算结果!B$18,0,1,1)&lt;0,MIN(OFFSET(D925,0,0,计算结果!B$18-1,1)),L924)),L924)</f>
        <v>1840.88</v>
      </c>
      <c r="M925" s="34">
        <f t="shared" ca="1" si="74"/>
        <v>2620.2485851069468</v>
      </c>
      <c r="N925" s="33" t="str">
        <f t="shared" ca="1" si="73"/>
        <v>卖</v>
      </c>
      <c r="O925" s="4" t="str">
        <f t="shared" ca="1" si="71"/>
        <v/>
      </c>
      <c r="P925" s="3">
        <f ca="1">IF(N924="买",E925/E924-1,0)-IF(O925=1,计算结果!B$17,0)</f>
        <v>0</v>
      </c>
      <c r="Q925" s="2">
        <f t="shared" ca="1" si="72"/>
        <v>4.7191244777637262</v>
      </c>
      <c r="R925" s="3">
        <f ca="1">1-Q925/MAX(Q$2:Q925)</f>
        <v>0.21300368310962703</v>
      </c>
    </row>
    <row r="926" spans="1:18" x14ac:dyDescent="0.15">
      <c r="A926" s="1">
        <v>39749</v>
      </c>
      <c r="B926">
        <v>1614.62</v>
      </c>
      <c r="C926">
        <v>1716.31</v>
      </c>
      <c r="D926" s="22">
        <v>1607.67</v>
      </c>
      <c r="E926" s="22">
        <v>1705.82</v>
      </c>
      <c r="F926" s="16">
        <v>36435873792</v>
      </c>
      <c r="G926" s="3">
        <f t="shared" si="70"/>
        <v>3.0912508234270275E-2</v>
      </c>
      <c r="H926" s="3">
        <f>1-E926/MAX(E$2:E926)</f>
        <v>0.70975634655958619</v>
      </c>
      <c r="I926" s="44">
        <f>INT((ROW()-2)/计算结果!B$18+1)</f>
        <v>463</v>
      </c>
      <c r="J926" s="3">
        <f ca="1">IF(AND(I926=1,I926&lt;&gt;I925),0,IF(I926&gt;I925,OFFSET(E926,IF(SUM(OFFSET(I926,0,0,计算结果!B$18-1,1))/'000300'!I926=计算结果!B$18,计算结果!B$18-1,SUM(OFFSET(I926,0,0,计算结果!B$18,1))/'000300'!I926-1),0,1,1)/E925-1,J925))</f>
        <v>2.145442897979688E-3</v>
      </c>
      <c r="K926" s="34">
        <f ca="1">IF(I926=1,0.02,IF(I926&gt;I925,IF(AND(J926&gt;0,J925&gt;0,MAX(OFFSET(C926,0,0,计算结果!B$18-1,1))&gt;MAX(OFFSET('000300'!C925,0,0,-计算结果!B$18+1,1))),K925+0.02,IF(AND(J926&lt;0,J925&lt;0,MIN(OFFSET(C926,0,0,计算结果!B$18-1,1))&lt;MIN(OFFSET('000300'!C925,0,0,-计算结果!B$18+1,1))),K925+0.02,0.02)),K925))</f>
        <v>0.02</v>
      </c>
      <c r="L926" s="34">
        <f ca="1">IF(I926&lt;&gt;I925,IF(OFFSET(J926,计算结果!B$18,0,1,1)&gt;0,MAX(OFFSET(C926,0,0,计算结果!B$18-1,1)),IF(OFFSET(J926,计算结果!B$18,0,1,1)&lt;0,MIN(OFFSET(D926,0,0,计算结果!B$18-1,1)),L925)),L925)</f>
        <v>1716.31</v>
      </c>
      <c r="M926" s="34">
        <f t="shared" ca="1" si="74"/>
        <v>2602.1698134048079</v>
      </c>
      <c r="N926" s="33" t="str">
        <f t="shared" ca="1" si="73"/>
        <v>卖</v>
      </c>
      <c r="O926" s="4" t="str">
        <f t="shared" ca="1" si="71"/>
        <v/>
      </c>
      <c r="P926" s="3">
        <f ca="1">IF(N925="买",E926/E925-1,0)-IF(O926=1,计算结果!B$17,0)</f>
        <v>0</v>
      </c>
      <c r="Q926" s="2">
        <f t="shared" ca="1" si="72"/>
        <v>4.7191244777637262</v>
      </c>
      <c r="R926" s="3">
        <f ca="1">1-Q926/MAX(Q$2:Q926)</f>
        <v>0.21300368310962703</v>
      </c>
    </row>
    <row r="927" spans="1:18" x14ac:dyDescent="0.15">
      <c r="A927" s="1">
        <v>39750</v>
      </c>
      <c r="B927">
        <v>1723.23</v>
      </c>
      <c r="C927">
        <v>1731.26</v>
      </c>
      <c r="D927" s="22">
        <v>1657.65</v>
      </c>
      <c r="E927" s="22">
        <v>1658.22</v>
      </c>
      <c r="F927" s="16">
        <v>31224264704</v>
      </c>
      <c r="G927" s="3">
        <f t="shared" si="70"/>
        <v>-2.7904468232287094E-2</v>
      </c>
      <c r="H927" s="3">
        <f>1-E927/MAX(E$2:E927)</f>
        <v>0.71785544136663715</v>
      </c>
      <c r="I927" s="44">
        <f>INT((ROW()-2)/计算结果!B$18+1)</f>
        <v>463</v>
      </c>
      <c r="J927" s="3">
        <f ca="1">IF(AND(I927=1,I927&lt;&gt;I926),0,IF(I927&gt;I926,OFFSET(E927,IF(SUM(OFFSET(I927,0,0,计算结果!B$18-1,1))/'000300'!I927=计算结果!B$18,计算结果!B$18-1,SUM(OFFSET(I927,0,0,计算结果!B$18,1))/'000300'!I927-1),0,1,1)/E926-1,J926))</f>
        <v>2.145442897979688E-3</v>
      </c>
      <c r="K927" s="34">
        <f ca="1">IF(I927=1,0.02,IF(I927&gt;I926,IF(AND(J927&gt;0,J926&gt;0,MAX(OFFSET(C927,0,0,计算结果!B$18-1,1))&gt;MAX(OFFSET('000300'!C926,0,0,-计算结果!B$18+1,1))),K926+0.02,IF(AND(J927&lt;0,J926&lt;0,MIN(OFFSET(C927,0,0,计算结果!B$18-1,1))&lt;MIN(OFFSET('000300'!C926,0,0,-计算结果!B$18+1,1))),K926+0.02,0.02)),K926))</f>
        <v>0.02</v>
      </c>
      <c r="L927" s="34">
        <f ca="1">IF(I927&lt;&gt;I926,IF(OFFSET(J927,计算结果!B$18,0,1,1)&gt;0,MAX(OFFSET(C927,0,0,计算结果!B$18-1,1)),IF(OFFSET(J927,计算结果!B$18,0,1,1)&lt;0,MIN(OFFSET(D927,0,0,计算结果!B$18-1,1)),L926)),L926)</f>
        <v>1716.31</v>
      </c>
      <c r="M927" s="34">
        <f t="shared" ca="1" si="74"/>
        <v>2602.1698134048079</v>
      </c>
      <c r="N927" s="33" t="str">
        <f t="shared" ca="1" si="73"/>
        <v>卖</v>
      </c>
      <c r="O927" s="4" t="str">
        <f t="shared" ca="1" si="71"/>
        <v/>
      </c>
      <c r="P927" s="3">
        <f ca="1">IF(N926="买",E927/E926-1,0)-IF(O927=1,计算结果!B$17,0)</f>
        <v>0</v>
      </c>
      <c r="Q927" s="2">
        <f t="shared" ca="1" si="72"/>
        <v>4.7191244777637262</v>
      </c>
      <c r="R927" s="3">
        <f ca="1">1-Q927/MAX(Q$2:Q927)</f>
        <v>0.21300368310962703</v>
      </c>
    </row>
    <row r="928" spans="1:18" x14ac:dyDescent="0.15">
      <c r="A928" s="1">
        <v>39751</v>
      </c>
      <c r="B928">
        <v>1669.97</v>
      </c>
      <c r="C928">
        <v>1723.93</v>
      </c>
      <c r="D928" s="22">
        <v>1646.34</v>
      </c>
      <c r="E928" s="22">
        <v>1697.66</v>
      </c>
      <c r="F928" s="16">
        <v>32165806080</v>
      </c>
      <c r="G928" s="3">
        <f t="shared" si="70"/>
        <v>2.3784540048968239E-2</v>
      </c>
      <c r="H928" s="3">
        <f>1-E928/MAX(E$2:E928)</f>
        <v>0.7111447628122235</v>
      </c>
      <c r="I928" s="44">
        <f>INT((ROW()-2)/计算结果!B$18+1)</f>
        <v>464</v>
      </c>
      <c r="J928" s="3">
        <f ca="1">IF(AND(I928=1,I928&lt;&gt;I927),0,IF(I928&gt;I927,OFFSET(E928,IF(SUM(OFFSET(I928,0,0,计算结果!B$18-1,1))/'000300'!I928=计算结果!B$18,计算结果!B$18-1,SUM(OFFSET(I928,0,0,计算结果!B$18,1))/'000300'!I928-1),0,1,1)/E927-1,J927))</f>
        <v>3.2806262136508835E-3</v>
      </c>
      <c r="K928" s="34">
        <f ca="1">IF(I928=1,0.02,IF(I928&gt;I927,IF(AND(J928&gt;0,J927&gt;0,MAX(OFFSET(C928,0,0,计算结果!B$18-1,1))&gt;MAX(OFFSET('000300'!C927,0,0,-计算结果!B$18+1,1))),K927+0.02,IF(AND(J928&lt;0,J927&lt;0,MIN(OFFSET(C928,0,0,计算结果!B$18-1,1))&lt;MIN(OFFSET('000300'!C927,0,0,-计算结果!B$18+1,1))),K927+0.02,0.02)),K927))</f>
        <v>0.02</v>
      </c>
      <c r="L928" s="34">
        <f ca="1">IF(I928&lt;&gt;I927,IF(OFFSET(J928,计算结果!B$18,0,1,1)&gt;0,MAX(OFFSET(C928,0,0,计算结果!B$18-1,1)),IF(OFFSET(J928,计算结果!B$18,0,1,1)&lt;0,MIN(OFFSET(D928,0,0,计算结果!B$18-1,1)),L927)),L927)</f>
        <v>1646.34</v>
      </c>
      <c r="M928" s="34">
        <f t="shared" ca="1" si="74"/>
        <v>2583.0532171367117</v>
      </c>
      <c r="N928" s="33" t="str">
        <f t="shared" ca="1" si="73"/>
        <v>卖</v>
      </c>
      <c r="O928" s="4" t="str">
        <f t="shared" ca="1" si="71"/>
        <v/>
      </c>
      <c r="P928" s="3">
        <f ca="1">IF(N927="买",E928/E927-1,0)-IF(O928=1,计算结果!B$17,0)</f>
        <v>0</v>
      </c>
      <c r="Q928" s="2">
        <f t="shared" ca="1" si="72"/>
        <v>4.7191244777637262</v>
      </c>
      <c r="R928" s="3">
        <f ca="1">1-Q928/MAX(Q$2:Q928)</f>
        <v>0.21300368310962703</v>
      </c>
    </row>
    <row r="929" spans="1:18" x14ac:dyDescent="0.15">
      <c r="A929" s="1">
        <v>39752</v>
      </c>
      <c r="B929">
        <v>1688.09</v>
      </c>
      <c r="C929">
        <v>1696.65</v>
      </c>
      <c r="D929" s="22">
        <v>1655.09</v>
      </c>
      <c r="E929" s="22">
        <v>1663.66</v>
      </c>
      <c r="F929" s="16">
        <v>21281902592</v>
      </c>
      <c r="G929" s="3">
        <f t="shared" si="70"/>
        <v>-2.0027567357421394E-2</v>
      </c>
      <c r="H929" s="3">
        <f>1-E929/MAX(E$2:E929)</f>
        <v>0.71692983053154569</v>
      </c>
      <c r="I929" s="44">
        <f>INT((ROW()-2)/计算结果!B$18+1)</f>
        <v>464</v>
      </c>
      <c r="J929" s="3">
        <f ca="1">IF(AND(I929=1,I929&lt;&gt;I928),0,IF(I929&gt;I928,OFFSET(E929,IF(SUM(OFFSET(I929,0,0,计算结果!B$18-1,1))/'000300'!I929=计算结果!B$18,计算结果!B$18-1,SUM(OFFSET(I929,0,0,计算结果!B$18,1))/'000300'!I929-1),0,1,1)/E928-1,J928))</f>
        <v>3.2806262136508835E-3</v>
      </c>
      <c r="K929" s="34">
        <f ca="1">IF(I929=1,0.02,IF(I929&gt;I928,IF(AND(J929&gt;0,J928&gt;0,MAX(OFFSET(C929,0,0,计算结果!B$18-1,1))&gt;MAX(OFFSET('000300'!C928,0,0,-计算结果!B$18+1,1))),K928+0.02,IF(AND(J929&lt;0,J928&lt;0,MIN(OFFSET(C929,0,0,计算结果!B$18-1,1))&lt;MIN(OFFSET('000300'!C928,0,0,-计算结果!B$18+1,1))),K928+0.02,0.02)),K928))</f>
        <v>0.02</v>
      </c>
      <c r="L929" s="34">
        <f ca="1">IF(I929&lt;&gt;I928,IF(OFFSET(J929,计算结果!B$18,0,1,1)&gt;0,MAX(OFFSET(C929,0,0,计算结果!B$18-1,1)),IF(OFFSET(J929,计算结果!B$18,0,1,1)&lt;0,MIN(OFFSET(D929,0,0,计算结果!B$18-1,1)),L928)),L928)</f>
        <v>1646.34</v>
      </c>
      <c r="M929" s="34">
        <f t="shared" ca="1" si="74"/>
        <v>2583.0532171367117</v>
      </c>
      <c r="N929" s="33" t="str">
        <f t="shared" ca="1" si="73"/>
        <v>卖</v>
      </c>
      <c r="O929" s="4" t="str">
        <f t="shared" ca="1" si="71"/>
        <v/>
      </c>
      <c r="P929" s="3">
        <f ca="1">IF(N928="买",E929/E928-1,0)-IF(O929=1,计算结果!B$17,0)</f>
        <v>0</v>
      </c>
      <c r="Q929" s="2">
        <f t="shared" ca="1" si="72"/>
        <v>4.7191244777637262</v>
      </c>
      <c r="R929" s="3">
        <f ca="1">1-Q929/MAX(Q$2:Q929)</f>
        <v>0.21300368310962703</v>
      </c>
    </row>
    <row r="930" spans="1:18" x14ac:dyDescent="0.15">
      <c r="A930" s="1">
        <v>39755</v>
      </c>
      <c r="B930">
        <v>1648.56</v>
      </c>
      <c r="C930">
        <v>1684.56</v>
      </c>
      <c r="D930" s="22">
        <v>1643.42</v>
      </c>
      <c r="E930" s="22">
        <v>1653.54</v>
      </c>
      <c r="F930" s="16">
        <v>19514009600</v>
      </c>
      <c r="G930" s="3">
        <f t="shared" si="70"/>
        <v>-6.0829736845269267E-3</v>
      </c>
      <c r="H930" s="3">
        <f>1-E930/MAX(E$2:E930)</f>
        <v>0.71865173892329681</v>
      </c>
      <c r="I930" s="44">
        <f>INT((ROW()-2)/计算结果!B$18+1)</f>
        <v>465</v>
      </c>
      <c r="J930" s="3">
        <f ca="1">IF(AND(I930=1,I930&lt;&gt;I929),0,IF(I930&gt;I929,OFFSET(E930,IF(SUM(OFFSET(I930,0,0,计算结果!B$18-1,1))/'000300'!I930=计算结果!B$18,计算结果!B$18-1,SUM(OFFSET(I930,0,0,计算结果!B$18,1))/'000300'!I930-1),0,1,1)/E929-1,J929))</f>
        <v>-2.1578928386809859E-2</v>
      </c>
      <c r="K930" s="34">
        <f ca="1">IF(I930=1,0.02,IF(I930&gt;I929,IF(AND(J930&gt;0,J929&gt;0,MAX(OFFSET(C930,0,0,计算结果!B$18-1,1))&gt;MAX(OFFSET('000300'!C929,0,0,-计算结果!B$18+1,1))),K929+0.02,IF(AND(J930&lt;0,J929&lt;0,MIN(OFFSET(C930,0,0,计算结果!B$18-1,1))&lt;MIN(OFFSET('000300'!C929,0,0,-计算结果!B$18+1,1))),K929+0.02,0.02)),K929))</f>
        <v>0.02</v>
      </c>
      <c r="L930" s="34">
        <f ca="1">IF(I930&lt;&gt;I929,IF(OFFSET(J930,计算结果!B$18,0,1,1)&gt;0,MAX(OFFSET(C930,0,0,计算结果!B$18-1,1)),IF(OFFSET(J930,计算结果!B$18,0,1,1)&lt;0,MIN(OFFSET(D930,0,0,计算结果!B$18-1,1)),L929)),L929)</f>
        <v>1684.56</v>
      </c>
      <c r="M930" s="34">
        <f t="shared" ca="1" si="74"/>
        <v>2565.0833527939776</v>
      </c>
      <c r="N930" s="33" t="str">
        <f t="shared" ca="1" si="73"/>
        <v>卖</v>
      </c>
      <c r="O930" s="4" t="str">
        <f t="shared" ca="1" si="71"/>
        <v/>
      </c>
      <c r="P930" s="3">
        <f ca="1">IF(N929="买",E930/E929-1,0)-IF(O930=1,计算结果!B$17,0)</f>
        <v>0</v>
      </c>
      <c r="Q930" s="2">
        <f t="shared" ca="1" si="72"/>
        <v>4.7191244777637262</v>
      </c>
      <c r="R930" s="3">
        <f ca="1">1-Q930/MAX(Q$2:Q930)</f>
        <v>0.21300368310962703</v>
      </c>
    </row>
    <row r="931" spans="1:18" x14ac:dyDescent="0.15">
      <c r="A931" s="1">
        <v>39756</v>
      </c>
      <c r="B931">
        <v>1646.2</v>
      </c>
      <c r="C931">
        <v>1648.45</v>
      </c>
      <c r="D931" s="22">
        <v>1606.73</v>
      </c>
      <c r="E931" s="22">
        <v>1627.76</v>
      </c>
      <c r="F931" s="16">
        <v>18984761344</v>
      </c>
      <c r="G931" s="3">
        <f t="shared" si="70"/>
        <v>-1.5590793086348032E-2</v>
      </c>
      <c r="H931" s="3">
        <f>1-E931/MAX(E$2:E931)</f>
        <v>0.72303818144694754</v>
      </c>
      <c r="I931" s="44">
        <f>INT((ROW()-2)/计算结果!B$18+1)</f>
        <v>465</v>
      </c>
      <c r="J931" s="3">
        <f ca="1">IF(AND(I931=1,I931&lt;&gt;I930),0,IF(I931&gt;I930,OFFSET(E931,IF(SUM(OFFSET(I931,0,0,计算结果!B$18-1,1))/'000300'!I931=计算结果!B$18,计算结果!B$18-1,SUM(OFFSET(I931,0,0,计算结果!B$18,1))/'000300'!I931-1),0,1,1)/E930-1,J930))</f>
        <v>-2.1578928386809859E-2</v>
      </c>
      <c r="K931" s="34">
        <f ca="1">IF(I931=1,0.02,IF(I931&gt;I930,IF(AND(J931&gt;0,J930&gt;0,MAX(OFFSET(C931,0,0,计算结果!B$18-1,1))&gt;MAX(OFFSET('000300'!C930,0,0,-计算结果!B$18+1,1))),K930+0.02,IF(AND(J931&lt;0,J930&lt;0,MIN(OFFSET(C931,0,0,计算结果!B$18-1,1))&lt;MIN(OFFSET('000300'!C930,0,0,-计算结果!B$18+1,1))),K930+0.02,0.02)),K930))</f>
        <v>0.02</v>
      </c>
      <c r="L931" s="34">
        <f ca="1">IF(I931&lt;&gt;I930,IF(OFFSET(J931,计算结果!B$18,0,1,1)&gt;0,MAX(OFFSET(C931,0,0,计算结果!B$18-1,1)),IF(OFFSET(J931,计算结果!B$18,0,1,1)&lt;0,MIN(OFFSET(D931,0,0,计算结果!B$18-1,1)),L930)),L930)</f>
        <v>1684.56</v>
      </c>
      <c r="M931" s="34">
        <f t="shared" ca="1" si="74"/>
        <v>2565.0833527939776</v>
      </c>
      <c r="N931" s="33" t="str">
        <f t="shared" ca="1" si="73"/>
        <v>卖</v>
      </c>
      <c r="O931" s="4" t="str">
        <f t="shared" ca="1" si="71"/>
        <v/>
      </c>
      <c r="P931" s="3">
        <f ca="1">IF(N930="买",E931/E930-1,0)-IF(O931=1,计算结果!B$17,0)</f>
        <v>0</v>
      </c>
      <c r="Q931" s="2">
        <f t="shared" ca="1" si="72"/>
        <v>4.7191244777637262</v>
      </c>
      <c r="R931" s="3">
        <f ca="1">1-Q931/MAX(Q$2:Q931)</f>
        <v>0.21300368310962703</v>
      </c>
    </row>
    <row r="932" spans="1:18" x14ac:dyDescent="0.15">
      <c r="A932" s="1">
        <v>39757</v>
      </c>
      <c r="B932">
        <v>1641.26</v>
      </c>
      <c r="C932">
        <v>1714.66</v>
      </c>
      <c r="D932" s="22">
        <v>1641.26</v>
      </c>
      <c r="E932" s="22">
        <v>1691.42</v>
      </c>
      <c r="F932" s="16">
        <v>31500414976</v>
      </c>
      <c r="G932" s="3">
        <f t="shared" si="70"/>
        <v>3.9108959551776623E-2</v>
      </c>
      <c r="H932" s="3">
        <f>1-E932/MAX(E$2:E932)</f>
        <v>0.7122064928877696</v>
      </c>
      <c r="I932" s="44">
        <f>INT((ROW()-2)/计算结果!B$18+1)</f>
        <v>466</v>
      </c>
      <c r="J932" s="3">
        <f ca="1">IF(AND(I932=1,I932&lt;&gt;I931),0,IF(I932&gt;I931,OFFSET(E932,IF(SUM(OFFSET(I932,0,0,计算结果!B$18-1,1))/'000300'!I932=计算结果!B$18,计算结果!B$18-1,SUM(OFFSET(I932,0,0,计算结果!B$18,1))/'000300'!I932-1),0,1,1)/E931-1,J931))</f>
        <v>1.3527792795006599E-2</v>
      </c>
      <c r="K932" s="34">
        <f ca="1">IF(I932=1,0.02,IF(I932&gt;I931,IF(AND(J932&gt;0,J931&gt;0,MAX(OFFSET(C932,0,0,计算结果!B$18-1,1))&gt;MAX(OFFSET('000300'!C931,0,0,-计算结果!B$18+1,1))),K931+0.02,IF(AND(J932&lt;0,J931&lt;0,MIN(OFFSET(C932,0,0,计算结果!B$18-1,1))&lt;MIN(OFFSET('000300'!C931,0,0,-计算结果!B$18+1,1))),K931+0.02,0.02)),K931))</f>
        <v>0.02</v>
      </c>
      <c r="L932" s="34">
        <f ca="1">IF(I932&lt;&gt;I931,IF(OFFSET(J932,计算结果!B$18,0,1,1)&gt;0,MAX(OFFSET(C932,0,0,计算结果!B$18-1,1)),IF(OFFSET(J932,计算结果!B$18,0,1,1)&lt;0,MIN(OFFSET(D932,0,0,计算结果!B$18-1,1)),L931)),L931)</f>
        <v>1714.66</v>
      </c>
      <c r="M932" s="34">
        <f t="shared" ca="1" si="74"/>
        <v>2548.0748857380981</v>
      </c>
      <c r="N932" s="33" t="str">
        <f t="shared" ca="1" si="73"/>
        <v>卖</v>
      </c>
      <c r="O932" s="4" t="str">
        <f t="shared" ca="1" si="71"/>
        <v/>
      </c>
      <c r="P932" s="3">
        <f ca="1">IF(N931="买",E932/E931-1,0)-IF(O932=1,计算结果!B$17,0)</f>
        <v>0</v>
      </c>
      <c r="Q932" s="2">
        <f t="shared" ca="1" si="72"/>
        <v>4.7191244777637262</v>
      </c>
      <c r="R932" s="3">
        <f ca="1">1-Q932/MAX(Q$2:Q932)</f>
        <v>0.21300368310962703</v>
      </c>
    </row>
    <row r="933" spans="1:18" x14ac:dyDescent="0.15">
      <c r="A933" s="1">
        <v>39758</v>
      </c>
      <c r="B933">
        <v>1648.13</v>
      </c>
      <c r="C933">
        <v>1661.44</v>
      </c>
      <c r="D933" s="22">
        <v>1638.34</v>
      </c>
      <c r="E933" s="22">
        <v>1649.78</v>
      </c>
      <c r="F933" s="16">
        <v>21547044864</v>
      </c>
      <c r="G933" s="3">
        <f t="shared" si="70"/>
        <v>-2.461836799848649E-2</v>
      </c>
      <c r="H933" s="3">
        <f>1-E933/MAX(E$2:E933)</f>
        <v>0.71929149935343362</v>
      </c>
      <c r="I933" s="44">
        <f>INT((ROW()-2)/计算结果!B$18+1)</f>
        <v>466</v>
      </c>
      <c r="J933" s="3">
        <f ca="1">IF(AND(I933=1,I933&lt;&gt;I932),0,IF(I933&gt;I932,OFFSET(E933,IF(SUM(OFFSET(I933,0,0,计算结果!B$18-1,1))/'000300'!I933=计算结果!B$18,计算结果!B$18-1,SUM(OFFSET(I933,0,0,计算结果!B$18,1))/'000300'!I933-1),0,1,1)/E932-1,J932))</f>
        <v>1.3527792795006599E-2</v>
      </c>
      <c r="K933" s="34">
        <f ca="1">IF(I933=1,0.02,IF(I933&gt;I932,IF(AND(J933&gt;0,J932&gt;0,MAX(OFFSET(C933,0,0,计算结果!B$18-1,1))&gt;MAX(OFFSET('000300'!C932,0,0,-计算结果!B$18+1,1))),K932+0.02,IF(AND(J933&lt;0,J932&lt;0,MIN(OFFSET(C933,0,0,计算结果!B$18-1,1))&lt;MIN(OFFSET('000300'!C932,0,0,-计算结果!B$18+1,1))),K932+0.02,0.02)),K932))</f>
        <v>0.02</v>
      </c>
      <c r="L933" s="34">
        <f ca="1">IF(I933&lt;&gt;I932,IF(OFFSET(J933,计算结果!B$18,0,1,1)&gt;0,MAX(OFFSET(C933,0,0,计算结果!B$18-1,1)),IF(OFFSET(J933,计算结果!B$18,0,1,1)&lt;0,MIN(OFFSET(D933,0,0,计算结果!B$18-1,1)),L932)),L932)</f>
        <v>1714.66</v>
      </c>
      <c r="M933" s="34">
        <f t="shared" ca="1" si="74"/>
        <v>2548.0748857380981</v>
      </c>
      <c r="N933" s="33" t="str">
        <f t="shared" ca="1" si="73"/>
        <v>卖</v>
      </c>
      <c r="O933" s="4" t="str">
        <f t="shared" ca="1" si="71"/>
        <v/>
      </c>
      <c r="P933" s="3">
        <f ca="1">IF(N932="买",E933/E932-1,0)-IF(O933=1,计算结果!B$17,0)</f>
        <v>0</v>
      </c>
      <c r="Q933" s="2">
        <f t="shared" ca="1" si="72"/>
        <v>4.7191244777637262</v>
      </c>
      <c r="R933" s="3">
        <f ca="1">1-Q933/MAX(Q$2:Q933)</f>
        <v>0.21300368310962703</v>
      </c>
    </row>
    <row r="934" spans="1:18" x14ac:dyDescent="0.15">
      <c r="A934" s="1">
        <v>39759</v>
      </c>
      <c r="B934">
        <v>1618.75</v>
      </c>
      <c r="C934">
        <v>1690.1</v>
      </c>
      <c r="D934" s="22">
        <v>1612.74</v>
      </c>
      <c r="E934" s="22">
        <v>1677.83</v>
      </c>
      <c r="F934" s="16">
        <v>23620464640</v>
      </c>
      <c r="G934" s="3">
        <f t="shared" si="70"/>
        <v>1.7002266968929147E-2</v>
      </c>
      <c r="H934" s="3">
        <f>1-E934/MAX(E$2:E934)</f>
        <v>0.71451881848499288</v>
      </c>
      <c r="I934" s="44">
        <f>INT((ROW()-2)/计算结果!B$18+1)</f>
        <v>467</v>
      </c>
      <c r="J934" s="3">
        <f ca="1">IF(AND(I934=1,I934&lt;&gt;I933),0,IF(I934&gt;I933,OFFSET(E934,IF(SUM(OFFSET(I934,0,0,计算结果!B$18-1,1))/'000300'!I934=计算结果!B$18,计算结果!B$18-1,SUM(OFFSET(I934,0,0,计算结果!B$18,1))/'000300'!I934-1),0,1,1)/E933-1,J933))</f>
        <v>9.2066821030682977E-2</v>
      </c>
      <c r="K934" s="34">
        <f ca="1">IF(I934=1,0.02,IF(I934&gt;I933,IF(AND(J934&gt;0,J933&gt;0,MAX(OFFSET(C934,0,0,计算结果!B$18-1,1))&gt;MAX(OFFSET('000300'!C933,0,0,-计算结果!B$18+1,1))),K933+0.02,IF(AND(J934&lt;0,J933&lt;0,MIN(OFFSET(C934,0,0,计算结果!B$18-1,1))&lt;MIN(OFFSET('000300'!C933,0,0,-计算结果!B$18+1,1))),K933+0.02,0.02)),K933))</f>
        <v>0.04</v>
      </c>
      <c r="L934" s="34">
        <f ca="1">IF(I934&lt;&gt;I933,IF(OFFSET(J934,计算结果!B$18,0,1,1)&gt;0,MAX(OFFSET(C934,0,0,计算结果!B$18-1,1)),IF(OFFSET(J934,计算结果!B$18,0,1,1)&lt;0,MIN(OFFSET(D934,0,0,计算结果!B$18-1,1)),L933)),L933)</f>
        <v>1690.1</v>
      </c>
      <c r="M934" s="34">
        <f t="shared" ca="1" si="74"/>
        <v>2513.7558903085742</v>
      </c>
      <c r="N934" s="33" t="str">
        <f t="shared" ca="1" si="73"/>
        <v>卖</v>
      </c>
      <c r="O934" s="4" t="str">
        <f t="shared" ca="1" si="71"/>
        <v/>
      </c>
      <c r="P934" s="3">
        <f ca="1">IF(N933="买",E934/E933-1,0)-IF(O934=1,计算结果!B$17,0)</f>
        <v>0</v>
      </c>
      <c r="Q934" s="2">
        <f t="shared" ca="1" si="72"/>
        <v>4.7191244777637262</v>
      </c>
      <c r="R934" s="3">
        <f ca="1">1-Q934/MAX(Q$2:Q934)</f>
        <v>0.21300368310962703</v>
      </c>
    </row>
    <row r="935" spans="1:18" x14ac:dyDescent="0.15">
      <c r="A935" s="1">
        <v>39762</v>
      </c>
      <c r="B935">
        <v>1714.12</v>
      </c>
      <c r="C935">
        <v>1803.12</v>
      </c>
      <c r="D935" s="22">
        <v>1714.12</v>
      </c>
      <c r="E935" s="22">
        <v>1801.67</v>
      </c>
      <c r="F935" s="16">
        <v>47322292224</v>
      </c>
      <c r="G935" s="3">
        <f t="shared" si="70"/>
        <v>7.380962314418027E-2</v>
      </c>
      <c r="H935" s="3">
        <f>1-E935/MAX(E$2:E935)</f>
        <v>0.69344756006261488</v>
      </c>
      <c r="I935" s="44">
        <f>INT((ROW()-2)/计算结果!B$18+1)</f>
        <v>467</v>
      </c>
      <c r="J935" s="3">
        <f ca="1">IF(AND(I935=1,I935&lt;&gt;I934),0,IF(I935&gt;I934,OFFSET(E935,IF(SUM(OFFSET(I935,0,0,计算结果!B$18-1,1))/'000300'!I935=计算结果!B$18,计算结果!B$18-1,SUM(OFFSET(I935,0,0,计算结果!B$18,1))/'000300'!I935-1),0,1,1)/E934-1,J934))</f>
        <v>9.2066821030682977E-2</v>
      </c>
      <c r="K935" s="34">
        <f ca="1">IF(I935=1,0.02,IF(I935&gt;I934,IF(AND(J935&gt;0,J934&gt;0,MAX(OFFSET(C935,0,0,计算结果!B$18-1,1))&gt;MAX(OFFSET('000300'!C934,0,0,-计算结果!B$18+1,1))),K934+0.02,IF(AND(J935&lt;0,J934&lt;0,MIN(OFFSET(C935,0,0,计算结果!B$18-1,1))&lt;MIN(OFFSET('000300'!C934,0,0,-计算结果!B$18+1,1))),K934+0.02,0.02)),K934))</f>
        <v>0.04</v>
      </c>
      <c r="L935" s="34">
        <f ca="1">IF(I935&lt;&gt;I934,IF(OFFSET(J935,计算结果!B$18,0,1,1)&gt;0,MAX(OFFSET(C935,0,0,计算结果!B$18-1,1)),IF(OFFSET(J935,计算结果!B$18,0,1,1)&lt;0,MIN(OFFSET(D935,0,0,计算结果!B$18-1,1)),L934)),L934)</f>
        <v>1690.1</v>
      </c>
      <c r="M935" s="34">
        <f t="shared" ca="1" si="74"/>
        <v>2513.7558903085742</v>
      </c>
      <c r="N935" s="33" t="str">
        <f t="shared" ca="1" si="73"/>
        <v>卖</v>
      </c>
      <c r="O935" s="4" t="str">
        <f t="shared" ca="1" si="71"/>
        <v/>
      </c>
      <c r="P935" s="3">
        <f ca="1">IF(N934="买",E935/E934-1,0)-IF(O935=1,计算结果!B$17,0)</f>
        <v>0</v>
      </c>
      <c r="Q935" s="2">
        <f t="shared" ca="1" si="72"/>
        <v>4.7191244777637262</v>
      </c>
      <c r="R935" s="3">
        <f ca="1">1-Q935/MAX(Q$2:Q935)</f>
        <v>0.21300368310962703</v>
      </c>
    </row>
    <row r="936" spans="1:18" x14ac:dyDescent="0.15">
      <c r="A936" s="1">
        <v>39763</v>
      </c>
      <c r="B936">
        <v>1795.3</v>
      </c>
      <c r="C936">
        <v>1824.93</v>
      </c>
      <c r="D936" s="22">
        <v>1778.33</v>
      </c>
      <c r="E936" s="22">
        <v>1781.36</v>
      </c>
      <c r="F936" s="16">
        <v>49194274816</v>
      </c>
      <c r="G936" s="3">
        <f t="shared" si="70"/>
        <v>-1.1272874610777861E-2</v>
      </c>
      <c r="H936" s="3">
        <f>1-E936/MAX(E$2:E936)</f>
        <v>0.696903287279657</v>
      </c>
      <c r="I936" s="44">
        <f>INT((ROW()-2)/计算结果!B$18+1)</f>
        <v>468</v>
      </c>
      <c r="J936" s="3">
        <f ca="1">IF(AND(I936=1,I936&lt;&gt;I935),0,IF(I936&gt;I935,OFFSET(E936,IF(SUM(OFFSET(I936,0,0,计算结果!B$18-1,1))/'000300'!I936=计算结果!B$18,计算结果!B$18-1,SUM(OFFSET(I936,0,0,计算结果!B$18,1))/'000300'!I936-1),0,1,1)/E935-1,J935))</f>
        <v>8.3256090182892706E-5</v>
      </c>
      <c r="K936" s="34">
        <f ca="1">IF(I936=1,0.02,IF(I936&gt;I935,IF(AND(J936&gt;0,J935&gt;0,MAX(OFFSET(C936,0,0,计算结果!B$18-1,1))&gt;MAX(OFFSET('000300'!C935,0,0,-计算结果!B$18+1,1))),K935+0.02,IF(AND(J936&lt;0,J935&lt;0,MIN(OFFSET(C936,0,0,计算结果!B$18-1,1))&lt;MIN(OFFSET('000300'!C935,0,0,-计算结果!B$18+1,1))),K935+0.02,0.02)),K935))</f>
        <v>0.06</v>
      </c>
      <c r="L936" s="34">
        <f ca="1">IF(I936&lt;&gt;I935,IF(OFFSET(J936,计算结果!B$18,0,1,1)&gt;0,MAX(OFFSET(C936,0,0,计算结果!B$18-1,1)),IF(OFFSET(J936,计算结果!B$18,0,1,1)&lt;0,MIN(OFFSET(D936,0,0,计算结果!B$18-1,1)),L935)),L935)</f>
        <v>1824.93</v>
      </c>
      <c r="M936" s="34">
        <f t="shared" ca="1" si="74"/>
        <v>2472.4263368900597</v>
      </c>
      <c r="N936" s="33" t="str">
        <f t="shared" ca="1" si="73"/>
        <v>卖</v>
      </c>
      <c r="O936" s="4" t="str">
        <f t="shared" ca="1" si="71"/>
        <v/>
      </c>
      <c r="P936" s="3">
        <f ca="1">IF(N935="买",E936/E935-1,0)-IF(O936=1,计算结果!B$17,0)</f>
        <v>0</v>
      </c>
      <c r="Q936" s="2">
        <f t="shared" ca="1" si="72"/>
        <v>4.7191244777637262</v>
      </c>
      <c r="R936" s="3">
        <f ca="1">1-Q936/MAX(Q$2:Q936)</f>
        <v>0.21300368310962703</v>
      </c>
    </row>
    <row r="937" spans="1:18" x14ac:dyDescent="0.15">
      <c r="A937" s="1">
        <v>39764</v>
      </c>
      <c r="B937">
        <v>1758.48</v>
      </c>
      <c r="C937">
        <v>1806.23</v>
      </c>
      <c r="D937" s="22">
        <v>1754.29</v>
      </c>
      <c r="E937" s="22">
        <v>1801.82</v>
      </c>
      <c r="F937" s="16">
        <v>34453790720</v>
      </c>
      <c r="G937" s="3">
        <f t="shared" si="70"/>
        <v>1.1485606502896761E-2</v>
      </c>
      <c r="H937" s="3">
        <f>1-E937/MAX(E$2:E937)</f>
        <v>0.69342203770502953</v>
      </c>
      <c r="I937" s="44">
        <f>INT((ROW()-2)/计算结果!B$18+1)</f>
        <v>468</v>
      </c>
      <c r="J937" s="3">
        <f ca="1">IF(AND(I937=1,I937&lt;&gt;I936),0,IF(I937&gt;I936,OFFSET(E937,IF(SUM(OFFSET(I937,0,0,计算结果!B$18-1,1))/'000300'!I937=计算结果!B$18,计算结果!B$18-1,SUM(OFFSET(I937,0,0,计算结果!B$18,1))/'000300'!I937-1),0,1,1)/E936-1,J936))</f>
        <v>8.3256090182892706E-5</v>
      </c>
      <c r="K937" s="34">
        <f ca="1">IF(I937=1,0.02,IF(I937&gt;I936,IF(AND(J937&gt;0,J936&gt;0,MAX(OFFSET(C937,0,0,计算结果!B$18-1,1))&gt;MAX(OFFSET('000300'!C936,0,0,-计算结果!B$18+1,1))),K936+0.02,IF(AND(J937&lt;0,J936&lt;0,MIN(OFFSET(C937,0,0,计算结果!B$18-1,1))&lt;MIN(OFFSET('000300'!C936,0,0,-计算结果!B$18+1,1))),K936+0.02,0.02)),K936))</f>
        <v>0.06</v>
      </c>
      <c r="L937" s="34">
        <f ca="1">IF(I937&lt;&gt;I936,IF(OFFSET(J937,计算结果!B$18,0,1,1)&gt;0,MAX(OFFSET(C937,0,0,计算结果!B$18-1,1)),IF(OFFSET(J937,计算结果!B$18,0,1,1)&lt;0,MIN(OFFSET(D937,0,0,计算结果!B$18-1,1)),L936)),L936)</f>
        <v>1824.93</v>
      </c>
      <c r="M937" s="34">
        <f t="shared" ca="1" si="74"/>
        <v>2472.4263368900597</v>
      </c>
      <c r="N937" s="33" t="str">
        <f t="shared" ca="1" si="73"/>
        <v>卖</v>
      </c>
      <c r="O937" s="4" t="str">
        <f t="shared" ca="1" si="71"/>
        <v/>
      </c>
      <c r="P937" s="3">
        <f ca="1">IF(N936="买",E937/E936-1,0)-IF(O937=1,计算结果!B$17,0)</f>
        <v>0</v>
      </c>
      <c r="Q937" s="2">
        <f t="shared" ca="1" si="72"/>
        <v>4.7191244777637262</v>
      </c>
      <c r="R937" s="3">
        <f ca="1">1-Q937/MAX(Q$2:Q937)</f>
        <v>0.21300368310962703</v>
      </c>
    </row>
    <row r="938" spans="1:18" x14ac:dyDescent="0.15">
      <c r="A938" s="1">
        <v>39765</v>
      </c>
      <c r="B938">
        <v>1777.03</v>
      </c>
      <c r="C938">
        <v>1891.94</v>
      </c>
      <c r="D938" s="22">
        <v>1765.64</v>
      </c>
      <c r="E938" s="22">
        <v>1874.08</v>
      </c>
      <c r="F938" s="16">
        <v>64988758016</v>
      </c>
      <c r="G938" s="3">
        <f t="shared" si="70"/>
        <v>4.0103894950660912E-2</v>
      </c>
      <c r="H938" s="3">
        <f>1-E938/MAX(E$2:E938)</f>
        <v>0.6811270673109644</v>
      </c>
      <c r="I938" s="44">
        <f>INT((ROW()-2)/计算结果!B$18+1)</f>
        <v>469</v>
      </c>
      <c r="J938" s="3">
        <f ca="1">IF(AND(I938=1,I938&lt;&gt;I937),0,IF(I938&gt;I937,OFFSET(E938,IF(SUM(OFFSET(I938,0,0,计算结果!B$18-1,1))/'000300'!I938=计算结果!B$18,计算结果!B$18-1,SUM(OFFSET(I938,0,0,计算结果!B$18,1))/'000300'!I938-1),0,1,1)/E937-1,J937))</f>
        <v>7.8714854979964777E-2</v>
      </c>
      <c r="K938" s="34">
        <f ca="1">IF(I938=1,0.02,IF(I938&gt;I937,IF(AND(J938&gt;0,J937&gt;0,MAX(OFFSET(C938,0,0,计算结果!B$18-1,1))&gt;MAX(OFFSET('000300'!C937,0,0,-计算结果!B$18+1,1))),K937+0.02,IF(AND(J938&lt;0,J937&lt;0,MIN(OFFSET(C938,0,0,计算结果!B$18-1,1))&lt;MIN(OFFSET('000300'!C937,0,0,-计算结果!B$18+1,1))),K937+0.02,0.02)),K937))</f>
        <v>0.08</v>
      </c>
      <c r="L938" s="34">
        <f ca="1">IF(I938&lt;&gt;I937,IF(OFFSET(J938,计算结果!B$18,0,1,1)&gt;0,MAX(OFFSET(C938,0,0,计算结果!B$18-1,1)),IF(OFFSET(J938,计算结果!B$18,0,1,1)&lt;0,MIN(OFFSET(D938,0,0,计算结果!B$18-1,1)),L937)),L937)</f>
        <v>1765.64</v>
      </c>
      <c r="M938" s="34">
        <f t="shared" ca="1" si="74"/>
        <v>2415.883429938855</v>
      </c>
      <c r="N938" s="33" t="str">
        <f t="shared" ca="1" si="73"/>
        <v>卖</v>
      </c>
      <c r="O938" s="4" t="str">
        <f t="shared" ca="1" si="71"/>
        <v/>
      </c>
      <c r="P938" s="3">
        <f ca="1">IF(N937="买",E938/E937-1,0)-IF(O938=1,计算结果!B$17,0)</f>
        <v>0</v>
      </c>
      <c r="Q938" s="2">
        <f t="shared" ca="1" si="72"/>
        <v>4.7191244777637262</v>
      </c>
      <c r="R938" s="3">
        <f ca="1">1-Q938/MAX(Q$2:Q938)</f>
        <v>0.21300368310962703</v>
      </c>
    </row>
    <row r="939" spans="1:18" x14ac:dyDescent="0.15">
      <c r="A939" s="1">
        <v>39766</v>
      </c>
      <c r="B939">
        <v>1893.31</v>
      </c>
      <c r="C939">
        <v>1943.65</v>
      </c>
      <c r="D939" s="22">
        <v>1874.93</v>
      </c>
      <c r="E939" s="22">
        <v>1943.65</v>
      </c>
      <c r="F939" s="16">
        <v>73429581824</v>
      </c>
      <c r="G939" s="3">
        <f t="shared" si="70"/>
        <v>3.7122214633313444E-2</v>
      </c>
      <c r="H939" s="3">
        <f>1-E939/MAX(E$2:E939)</f>
        <v>0.66928979786292797</v>
      </c>
      <c r="I939" s="44">
        <f>INT((ROW()-2)/计算结果!B$18+1)</f>
        <v>469</v>
      </c>
      <c r="J939" s="3">
        <f ca="1">IF(AND(I939=1,I939&lt;&gt;I938),0,IF(I939&gt;I938,OFFSET(E939,IF(SUM(OFFSET(I939,0,0,计算结果!B$18-1,1))/'000300'!I939=计算结果!B$18,计算结果!B$18-1,SUM(OFFSET(I939,0,0,计算结果!B$18,1))/'000300'!I939-1),0,1,1)/E938-1,J938))</f>
        <v>7.8714854979964777E-2</v>
      </c>
      <c r="K939" s="34">
        <f ca="1">IF(I939=1,0.02,IF(I939&gt;I938,IF(AND(J939&gt;0,J938&gt;0,MAX(OFFSET(C939,0,0,计算结果!B$18-1,1))&gt;MAX(OFFSET('000300'!C938,0,0,-计算结果!B$18+1,1))),K938+0.02,IF(AND(J939&lt;0,J938&lt;0,MIN(OFFSET(C939,0,0,计算结果!B$18-1,1))&lt;MIN(OFFSET('000300'!C938,0,0,-计算结果!B$18+1,1))),K938+0.02,0.02)),K938))</f>
        <v>0.08</v>
      </c>
      <c r="L939" s="34">
        <f ca="1">IF(I939&lt;&gt;I938,IF(OFFSET(J939,计算结果!B$18,0,1,1)&gt;0,MAX(OFFSET(C939,0,0,计算结果!B$18-1,1)),IF(OFFSET(J939,计算结果!B$18,0,1,1)&lt;0,MIN(OFFSET(D939,0,0,计算结果!B$18-1,1)),L938)),L938)</f>
        <v>1765.64</v>
      </c>
      <c r="M939" s="34">
        <f t="shared" ca="1" si="74"/>
        <v>2415.883429938855</v>
      </c>
      <c r="N939" s="33" t="str">
        <f t="shared" ca="1" si="73"/>
        <v>卖</v>
      </c>
      <c r="O939" s="4" t="str">
        <f t="shared" ca="1" si="71"/>
        <v/>
      </c>
      <c r="P939" s="3">
        <f ca="1">IF(N938="买",E939/E938-1,0)-IF(O939=1,计算结果!B$17,0)</f>
        <v>0</v>
      </c>
      <c r="Q939" s="2">
        <f t="shared" ca="1" si="72"/>
        <v>4.7191244777637262</v>
      </c>
      <c r="R939" s="3">
        <f ca="1">1-Q939/MAX(Q$2:Q939)</f>
        <v>0.21300368310962703</v>
      </c>
    </row>
    <row r="940" spans="1:18" x14ac:dyDescent="0.15">
      <c r="A940" s="1">
        <v>39769</v>
      </c>
      <c r="B940">
        <v>1934.74</v>
      </c>
      <c r="C940">
        <v>1987.22</v>
      </c>
      <c r="D940" s="22">
        <v>1919.97</v>
      </c>
      <c r="E940" s="22">
        <v>1987.22</v>
      </c>
      <c r="F940" s="16">
        <v>70919184384</v>
      </c>
      <c r="G940" s="3">
        <f t="shared" si="70"/>
        <v>2.2416587348545125E-2</v>
      </c>
      <c r="H940" s="3">
        <f>1-E940/MAX(E$2:E940)</f>
        <v>0.66187640372966716</v>
      </c>
      <c r="I940" s="44">
        <f>INT((ROW()-2)/计算结果!B$18+1)</f>
        <v>470</v>
      </c>
      <c r="J940" s="3">
        <f ca="1">IF(AND(I940=1,I940&lt;&gt;I939),0,IF(I940&gt;I939,OFFSET(E940,IF(SUM(OFFSET(I940,0,0,计算结果!B$18-1,1))/'000300'!I940=计算结果!B$18,计算结果!B$18-1,SUM(OFFSET(I940,0,0,计算结果!B$18,1))/'000300'!I940-1),0,1,1)/E939-1,J939))</f>
        <v>-5.3420111645615331E-2</v>
      </c>
      <c r="K940" s="34">
        <f ca="1">IF(I940=1,0.02,IF(I940&gt;I939,IF(AND(J940&gt;0,J939&gt;0,MAX(OFFSET(C940,0,0,计算结果!B$18-1,1))&gt;MAX(OFFSET('000300'!C939,0,0,-计算结果!B$18+1,1))),K939+0.02,IF(AND(J940&lt;0,J939&lt;0,MIN(OFFSET(C940,0,0,计算结果!B$18-1,1))&lt;MIN(OFFSET('000300'!C939,0,0,-计算结果!B$18+1,1))),K939+0.02,0.02)),K939))</f>
        <v>0.02</v>
      </c>
      <c r="L940" s="34">
        <f ca="1">IF(I940&lt;&gt;I939,IF(OFFSET(J940,计算结果!B$18,0,1,1)&gt;0,MAX(OFFSET(C940,0,0,计算结果!B$18-1,1)),IF(OFFSET(J940,计算结果!B$18,0,1,1)&lt;0,MIN(OFFSET(D940,0,0,计算结果!B$18-1,1)),L939)),L939)</f>
        <v>1987.22</v>
      </c>
      <c r="M940" s="34">
        <f t="shared" ca="1" si="74"/>
        <v>2407.3101613400777</v>
      </c>
      <c r="N940" s="33" t="str">
        <f t="shared" ca="1" si="73"/>
        <v>卖</v>
      </c>
      <c r="O940" s="4" t="str">
        <f t="shared" ca="1" si="71"/>
        <v/>
      </c>
      <c r="P940" s="3">
        <f ca="1">IF(N939="买",E940/E939-1,0)-IF(O940=1,计算结果!B$17,0)</f>
        <v>0</v>
      </c>
      <c r="Q940" s="2">
        <f t="shared" ca="1" si="72"/>
        <v>4.7191244777637262</v>
      </c>
      <c r="R940" s="3">
        <f ca="1">1-Q940/MAX(Q$2:Q940)</f>
        <v>0.21300368310962703</v>
      </c>
    </row>
    <row r="941" spans="1:18" x14ac:dyDescent="0.15">
      <c r="A941" s="1">
        <v>39770</v>
      </c>
      <c r="B941">
        <v>1974.38</v>
      </c>
      <c r="C941">
        <v>1994.82</v>
      </c>
      <c r="D941" s="22">
        <v>1831.76</v>
      </c>
      <c r="E941" s="22">
        <v>1839.82</v>
      </c>
      <c r="F941" s="16">
        <v>76165750784</v>
      </c>
      <c r="G941" s="3">
        <f t="shared" si="70"/>
        <v>-7.417397167902906E-2</v>
      </c>
      <c r="H941" s="3">
        <f>1-E941/MAX(E$2:E941)</f>
        <v>0.68695637378343433</v>
      </c>
      <c r="I941" s="44">
        <f>INT((ROW()-2)/计算结果!B$18+1)</f>
        <v>470</v>
      </c>
      <c r="J941" s="3">
        <f ca="1">IF(AND(I941=1,I941&lt;&gt;I940),0,IF(I941&gt;I940,OFFSET(E941,IF(SUM(OFFSET(I941,0,0,计算结果!B$18-1,1))/'000300'!I941=计算结果!B$18,计算结果!B$18-1,SUM(OFFSET(I941,0,0,计算结果!B$18,1))/'000300'!I941-1),0,1,1)/E940-1,J940))</f>
        <v>-5.3420111645615331E-2</v>
      </c>
      <c r="K941" s="34">
        <f ca="1">IF(I941=1,0.02,IF(I941&gt;I940,IF(AND(J941&gt;0,J940&gt;0,MAX(OFFSET(C941,0,0,计算结果!B$18-1,1))&gt;MAX(OFFSET('000300'!C940,0,0,-计算结果!B$18+1,1))),K940+0.02,IF(AND(J941&lt;0,J940&lt;0,MIN(OFFSET(C941,0,0,计算结果!B$18-1,1))&lt;MIN(OFFSET('000300'!C940,0,0,-计算结果!B$18+1,1))),K940+0.02,0.02)),K940))</f>
        <v>0.02</v>
      </c>
      <c r="L941" s="34">
        <f ca="1">IF(I941&lt;&gt;I940,IF(OFFSET(J941,计算结果!B$18,0,1,1)&gt;0,MAX(OFFSET(C941,0,0,计算结果!B$18-1,1)),IF(OFFSET(J941,计算结果!B$18,0,1,1)&lt;0,MIN(OFFSET(D941,0,0,计算结果!B$18-1,1)),L940)),L940)</f>
        <v>1987.22</v>
      </c>
      <c r="M941" s="34">
        <f t="shared" ca="1" si="74"/>
        <v>2407.3101613400777</v>
      </c>
      <c r="N941" s="33" t="str">
        <f t="shared" ca="1" si="73"/>
        <v>卖</v>
      </c>
      <c r="O941" s="4" t="str">
        <f t="shared" ca="1" si="71"/>
        <v/>
      </c>
      <c r="P941" s="3">
        <f ca="1">IF(N940="买",E941/E940-1,0)-IF(O941=1,计算结果!B$17,0)</f>
        <v>0</v>
      </c>
      <c r="Q941" s="2">
        <f t="shared" ca="1" si="72"/>
        <v>4.7191244777637262</v>
      </c>
      <c r="R941" s="3">
        <f ca="1">1-Q941/MAX(Q$2:Q941)</f>
        <v>0.21300368310962703</v>
      </c>
    </row>
    <row r="942" spans="1:18" x14ac:dyDescent="0.15">
      <c r="A942" s="1">
        <v>39771</v>
      </c>
      <c r="B942">
        <v>1831.6</v>
      </c>
      <c r="C942">
        <v>1959.52</v>
      </c>
      <c r="D942" s="22">
        <v>1823.27</v>
      </c>
      <c r="E942" s="22">
        <v>1953.16</v>
      </c>
      <c r="F942" s="16">
        <v>64838115328</v>
      </c>
      <c r="G942" s="3">
        <f t="shared" si="70"/>
        <v>6.1603852550793148E-2</v>
      </c>
      <c r="H942" s="3">
        <f>1-E942/MAX(E$2:E942)</f>
        <v>0.6676716803920234</v>
      </c>
      <c r="I942" s="44">
        <f>INT((ROW()-2)/计算结果!B$18+1)</f>
        <v>471</v>
      </c>
      <c r="J942" s="3">
        <f ca="1">IF(AND(I942=1,I942&lt;&gt;I941),0,IF(I942&gt;I941,OFFSET(E942,IF(SUM(OFFSET(I942,0,0,计算结果!B$18-1,1))/'000300'!I942=计算结果!B$18,计算结果!B$18-1,SUM(OFFSET(I942,0,0,计算结果!B$18,1))/'000300'!I942-1),0,1,1)/E941-1,J941))</f>
        <v>5.0336445956669751E-2</v>
      </c>
      <c r="K942" s="34">
        <f ca="1">IF(I942=1,0.02,IF(I942&gt;I941,IF(AND(J942&gt;0,J941&gt;0,MAX(OFFSET(C942,0,0,计算结果!B$18-1,1))&gt;MAX(OFFSET('000300'!C941,0,0,-计算结果!B$18+1,1))),K941+0.02,IF(AND(J942&lt;0,J941&lt;0,MIN(OFFSET(C942,0,0,计算结果!B$18-1,1))&lt;MIN(OFFSET('000300'!C941,0,0,-计算结果!B$18+1,1))),K941+0.02,0.02)),K941))</f>
        <v>0.02</v>
      </c>
      <c r="L942" s="34">
        <f ca="1">IF(I942&lt;&gt;I941,IF(OFFSET(J942,计算结果!B$18,0,1,1)&gt;0,MAX(OFFSET(C942,0,0,计算结果!B$18-1,1)),IF(OFFSET(J942,计算结果!B$18,0,1,1)&lt;0,MIN(OFFSET(D942,0,0,计算结果!B$18-1,1)),L941)),L941)</f>
        <v>1823.27</v>
      </c>
      <c r="M942" s="34">
        <f t="shared" ca="1" si="74"/>
        <v>2395.6293581132763</v>
      </c>
      <c r="N942" s="33" t="str">
        <f t="shared" ca="1" si="73"/>
        <v>卖</v>
      </c>
      <c r="O942" s="4" t="str">
        <f t="shared" ca="1" si="71"/>
        <v/>
      </c>
      <c r="P942" s="3">
        <f ca="1">IF(N941="买",E942/E941-1,0)-IF(O942=1,计算结果!B$17,0)</f>
        <v>0</v>
      </c>
      <c r="Q942" s="2">
        <f t="shared" ca="1" si="72"/>
        <v>4.7191244777637262</v>
      </c>
      <c r="R942" s="3">
        <f ca="1">1-Q942/MAX(Q$2:Q942)</f>
        <v>0.21300368310962703</v>
      </c>
    </row>
    <row r="943" spans="1:18" x14ac:dyDescent="0.15">
      <c r="A943" s="1">
        <v>39772</v>
      </c>
      <c r="B943">
        <v>1916.7</v>
      </c>
      <c r="C943">
        <v>1976.95</v>
      </c>
      <c r="D943" s="22">
        <v>1900.27</v>
      </c>
      <c r="E943" s="22">
        <v>1932.43</v>
      </c>
      <c r="F943" s="16">
        <v>66919038976</v>
      </c>
      <c r="G943" s="3">
        <f t="shared" si="70"/>
        <v>-1.0613569804829082E-2</v>
      </c>
      <c r="H943" s="3">
        <f>1-E943/MAX(E$2:E943)</f>
        <v>0.67119887021030422</v>
      </c>
      <c r="I943" s="44">
        <f>INT((ROW()-2)/计算结果!B$18+1)</f>
        <v>471</v>
      </c>
      <c r="J943" s="3">
        <f ca="1">IF(AND(I943=1,I943&lt;&gt;I942),0,IF(I943&gt;I942,OFFSET(E943,IF(SUM(OFFSET(I943,0,0,计算结果!B$18-1,1))/'000300'!I943=计算结果!B$18,计算结果!B$18-1,SUM(OFFSET(I943,0,0,计算结果!B$18,1))/'000300'!I943-1),0,1,1)/E942-1,J942))</f>
        <v>5.0336445956669751E-2</v>
      </c>
      <c r="K943" s="34">
        <f ca="1">IF(I943=1,0.02,IF(I943&gt;I942,IF(AND(J943&gt;0,J942&gt;0,MAX(OFFSET(C943,0,0,计算结果!B$18-1,1))&gt;MAX(OFFSET('000300'!C942,0,0,-计算结果!B$18+1,1))),K942+0.02,IF(AND(J943&lt;0,J942&lt;0,MIN(OFFSET(C943,0,0,计算结果!B$18-1,1))&lt;MIN(OFFSET('000300'!C942,0,0,-计算结果!B$18+1,1))),K942+0.02,0.02)),K942))</f>
        <v>0.02</v>
      </c>
      <c r="L943" s="34">
        <f ca="1">IF(I943&lt;&gt;I942,IF(OFFSET(J943,计算结果!B$18,0,1,1)&gt;0,MAX(OFFSET(C943,0,0,计算结果!B$18-1,1)),IF(OFFSET(J943,计算结果!B$18,0,1,1)&lt;0,MIN(OFFSET(D943,0,0,计算结果!B$18-1,1)),L942)),L942)</f>
        <v>1823.27</v>
      </c>
      <c r="M943" s="34">
        <f t="shared" ca="1" si="74"/>
        <v>2395.6293581132763</v>
      </c>
      <c r="N943" s="33" t="str">
        <f t="shared" ca="1" si="73"/>
        <v>卖</v>
      </c>
      <c r="O943" s="4" t="str">
        <f t="shared" ca="1" si="71"/>
        <v/>
      </c>
      <c r="P943" s="3">
        <f ca="1">IF(N942="买",E943/E942-1,0)-IF(O943=1,计算结果!B$17,0)</f>
        <v>0</v>
      </c>
      <c r="Q943" s="2">
        <f t="shared" ca="1" si="72"/>
        <v>4.7191244777637262</v>
      </c>
      <c r="R943" s="3">
        <f ca="1">1-Q943/MAX(Q$2:Q943)</f>
        <v>0.21300368310962703</v>
      </c>
    </row>
    <row r="944" spans="1:18" x14ac:dyDescent="0.15">
      <c r="A944" s="1">
        <v>39773</v>
      </c>
      <c r="B944">
        <v>1872.27</v>
      </c>
      <c r="C944">
        <v>1968.89</v>
      </c>
      <c r="D944" s="22">
        <v>1835.09</v>
      </c>
      <c r="E944" s="22">
        <v>1920.73</v>
      </c>
      <c r="F944" s="16">
        <v>66124275712</v>
      </c>
      <c r="G944" s="3">
        <f t="shared" si="70"/>
        <v>-6.0545530756612731E-3</v>
      </c>
      <c r="H944" s="3">
        <f>1-E944/MAX(E$2:E944)</f>
        <v>0.67318961410195333</v>
      </c>
      <c r="I944" s="44">
        <f>INT((ROW()-2)/计算结果!B$18+1)</f>
        <v>472</v>
      </c>
      <c r="J944" s="3">
        <f ca="1">IF(AND(I944=1,I944&lt;&gt;I943),0,IF(I944&gt;I943,OFFSET(E944,IF(SUM(OFFSET(I944,0,0,计算结果!B$18-1,1))/'000300'!I944=计算结果!B$18,计算结果!B$18-1,SUM(OFFSET(I944,0,0,计算结果!B$18,1))/'000300'!I944-1),0,1,1)/E943-1,J943))</f>
        <v>-4.9052229576233009E-2</v>
      </c>
      <c r="K944" s="34">
        <f ca="1">IF(I944=1,0.02,IF(I944&gt;I943,IF(AND(J944&gt;0,J943&gt;0,MAX(OFFSET(C944,0,0,计算结果!B$18-1,1))&gt;MAX(OFFSET('000300'!C943,0,0,-计算结果!B$18+1,1))),K943+0.02,IF(AND(J944&lt;0,J943&lt;0,MIN(OFFSET(C944,0,0,计算结果!B$18-1,1))&lt;MIN(OFFSET('000300'!C943,0,0,-计算结果!B$18+1,1))),K943+0.02,0.02)),K943))</f>
        <v>0.02</v>
      </c>
      <c r="L944" s="34">
        <f ca="1">IF(I944&lt;&gt;I943,IF(OFFSET(J944,计算结果!B$18,0,1,1)&gt;0,MAX(OFFSET(C944,0,0,计算结果!B$18-1,1)),IF(OFFSET(J944,计算结果!B$18,0,1,1)&lt;0,MIN(OFFSET(D944,0,0,计算结果!B$18-1,1)),L943)),L943)</f>
        <v>1968.89</v>
      </c>
      <c r="M944" s="34">
        <f t="shared" ca="1" si="74"/>
        <v>2387.0945709510106</v>
      </c>
      <c r="N944" s="33" t="str">
        <f t="shared" ca="1" si="73"/>
        <v>卖</v>
      </c>
      <c r="O944" s="4" t="str">
        <f t="shared" ca="1" si="71"/>
        <v/>
      </c>
      <c r="P944" s="3">
        <f ca="1">IF(N943="买",E944/E943-1,0)-IF(O944=1,计算结果!B$17,0)</f>
        <v>0</v>
      </c>
      <c r="Q944" s="2">
        <f t="shared" ca="1" si="72"/>
        <v>4.7191244777637262</v>
      </c>
      <c r="R944" s="3">
        <f ca="1">1-Q944/MAX(Q$2:Q944)</f>
        <v>0.21300368310962703</v>
      </c>
    </row>
    <row r="945" spans="1:18" x14ac:dyDescent="0.15">
      <c r="A945" s="1">
        <v>39776</v>
      </c>
      <c r="B945">
        <v>1913.99</v>
      </c>
      <c r="C945">
        <v>1923.93</v>
      </c>
      <c r="D945" s="22">
        <v>1835.86</v>
      </c>
      <c r="E945" s="22">
        <v>1837.64</v>
      </c>
      <c r="F945" s="16">
        <v>39794618368</v>
      </c>
      <c r="G945" s="3">
        <f t="shared" si="70"/>
        <v>-4.3259594008527968E-2</v>
      </c>
      <c r="H945" s="3">
        <f>1-E945/MAX(E$2:E945)</f>
        <v>0.68732729871367315</v>
      </c>
      <c r="I945" s="44">
        <f>INT((ROW()-2)/计算结果!B$18+1)</f>
        <v>472</v>
      </c>
      <c r="J945" s="3">
        <f ca="1">IF(AND(I945=1,I945&lt;&gt;I944),0,IF(I945&gt;I944,OFFSET(E945,IF(SUM(OFFSET(I945,0,0,计算结果!B$18-1,1))/'000300'!I945=计算结果!B$18,计算结果!B$18-1,SUM(OFFSET(I945,0,0,计算结果!B$18,1))/'000300'!I945-1),0,1,1)/E944-1,J944))</f>
        <v>-4.9052229576233009E-2</v>
      </c>
      <c r="K945" s="34">
        <f ca="1">IF(I945=1,0.02,IF(I945&gt;I944,IF(AND(J945&gt;0,J944&gt;0,MAX(OFFSET(C945,0,0,计算结果!B$18-1,1))&gt;MAX(OFFSET('000300'!C944,0,0,-计算结果!B$18+1,1))),K944+0.02,IF(AND(J945&lt;0,J944&lt;0,MIN(OFFSET(C945,0,0,计算结果!B$18-1,1))&lt;MIN(OFFSET('000300'!C944,0,0,-计算结果!B$18+1,1))),K944+0.02,0.02)),K944))</f>
        <v>0.02</v>
      </c>
      <c r="L945" s="34">
        <f ca="1">IF(I945&lt;&gt;I944,IF(OFFSET(J945,计算结果!B$18,0,1,1)&gt;0,MAX(OFFSET(C945,0,0,计算结果!B$18-1,1)),IF(OFFSET(J945,计算结果!B$18,0,1,1)&lt;0,MIN(OFFSET(D945,0,0,计算结果!B$18-1,1)),L944)),L944)</f>
        <v>1968.89</v>
      </c>
      <c r="M945" s="34">
        <f t="shared" ca="1" si="74"/>
        <v>2387.0945709510106</v>
      </c>
      <c r="N945" s="33" t="str">
        <f t="shared" ca="1" si="73"/>
        <v>卖</v>
      </c>
      <c r="O945" s="4" t="str">
        <f t="shared" ca="1" si="71"/>
        <v/>
      </c>
      <c r="P945" s="3">
        <f ca="1">IF(N944="买",E945/E944-1,0)-IF(O945=1,计算结果!B$17,0)</f>
        <v>0</v>
      </c>
      <c r="Q945" s="2">
        <f t="shared" ca="1" si="72"/>
        <v>4.7191244777637262</v>
      </c>
      <c r="R945" s="3">
        <f ca="1">1-Q945/MAX(Q$2:Q945)</f>
        <v>0.21300368310962703</v>
      </c>
    </row>
    <row r="946" spans="1:18" x14ac:dyDescent="0.15">
      <c r="A946" s="1">
        <v>39777</v>
      </c>
      <c r="B946">
        <v>1870.06</v>
      </c>
      <c r="C946">
        <v>1883.1</v>
      </c>
      <c r="D946" s="22">
        <v>1801.56</v>
      </c>
      <c r="E946" s="22">
        <v>1834.29</v>
      </c>
      <c r="F946" s="16">
        <v>34629652480</v>
      </c>
      <c r="G946" s="3">
        <f t="shared" si="70"/>
        <v>-1.8229903571973516E-3</v>
      </c>
      <c r="H946" s="3">
        <f>1-E946/MAX(E$2:E946)</f>
        <v>0.68789729803307698</v>
      </c>
      <c r="I946" s="44">
        <f>INT((ROW()-2)/计算结果!B$18+1)</f>
        <v>473</v>
      </c>
      <c r="J946" s="3">
        <f ca="1">IF(AND(I946=1,I946&lt;&gt;I945),0,IF(I946&gt;I945,OFFSET(E946,IF(SUM(OFFSET(I946,0,0,计算结果!B$18-1,1))/'000300'!I946=计算结果!B$18,计算结果!B$18-1,SUM(OFFSET(I946,0,0,计算结果!B$18,1))/'000300'!I946-1),0,1,1)/E945-1,J945))</f>
        <v>3.1834309222698032E-3</v>
      </c>
      <c r="K946" s="34">
        <f ca="1">IF(I946=1,0.02,IF(I946&gt;I945,IF(AND(J946&gt;0,J945&gt;0,MAX(OFFSET(C946,0,0,计算结果!B$18-1,1))&gt;MAX(OFFSET('000300'!C945,0,0,-计算结果!B$18+1,1))),K945+0.02,IF(AND(J946&lt;0,J945&lt;0,MIN(OFFSET(C946,0,0,计算结果!B$18-1,1))&lt;MIN(OFFSET('000300'!C945,0,0,-计算结果!B$18+1,1))),K945+0.02,0.02)),K945))</f>
        <v>0.02</v>
      </c>
      <c r="L946" s="34">
        <f ca="1">IF(I946&lt;&gt;I945,IF(OFFSET(J946,计算结果!B$18,0,1,1)&gt;0,MAX(OFFSET(C946,0,0,计算结果!B$18-1,1)),IF(OFFSET(J946,计算结果!B$18,0,1,1)&lt;0,MIN(OFFSET(D946,0,0,计算结果!B$18-1,1)),L945)),L945)</f>
        <v>1801.56</v>
      </c>
      <c r="M946" s="34">
        <f t="shared" ca="1" si="74"/>
        <v>2375.3838795319903</v>
      </c>
      <c r="N946" s="33" t="str">
        <f t="shared" ca="1" si="73"/>
        <v>卖</v>
      </c>
      <c r="O946" s="4" t="str">
        <f t="shared" ca="1" si="71"/>
        <v/>
      </c>
      <c r="P946" s="3">
        <f ca="1">IF(N945="买",E946/E945-1,0)-IF(O946=1,计算结果!B$17,0)</f>
        <v>0</v>
      </c>
      <c r="Q946" s="2">
        <f t="shared" ca="1" si="72"/>
        <v>4.7191244777637262</v>
      </c>
      <c r="R946" s="3">
        <f ca="1">1-Q946/MAX(Q$2:Q946)</f>
        <v>0.21300368310962703</v>
      </c>
    </row>
    <row r="947" spans="1:18" x14ac:dyDescent="0.15">
      <c r="A947" s="1">
        <v>39778</v>
      </c>
      <c r="B947">
        <v>1832.11</v>
      </c>
      <c r="C947">
        <v>1865.65</v>
      </c>
      <c r="D947" s="22">
        <v>1815.02</v>
      </c>
      <c r="E947" s="22">
        <v>1843.49</v>
      </c>
      <c r="F947" s="16">
        <v>34732302336</v>
      </c>
      <c r="G947" s="3">
        <f t="shared" si="70"/>
        <v>5.015564605378664E-3</v>
      </c>
      <c r="H947" s="3">
        <f>1-E947/MAX(E$2:E947)</f>
        <v>0.6863319267678486</v>
      </c>
      <c r="I947" s="44">
        <f>INT((ROW()-2)/计算结果!B$18+1)</f>
        <v>473</v>
      </c>
      <c r="J947" s="3">
        <f ca="1">IF(AND(I947=1,I947&lt;&gt;I946),0,IF(I947&gt;I946,OFFSET(E947,IF(SUM(OFFSET(I947,0,0,计算结果!B$18-1,1))/'000300'!I947=计算结果!B$18,计算结果!B$18-1,SUM(OFFSET(I947,0,0,计算结果!B$18,1))/'000300'!I947-1),0,1,1)/E946-1,J946))</f>
        <v>3.1834309222698032E-3</v>
      </c>
      <c r="K947" s="34">
        <f ca="1">IF(I947=1,0.02,IF(I947&gt;I946,IF(AND(J947&gt;0,J946&gt;0,MAX(OFFSET(C947,0,0,计算结果!B$18-1,1))&gt;MAX(OFFSET('000300'!C946,0,0,-计算结果!B$18+1,1))),K946+0.02,IF(AND(J947&lt;0,J946&lt;0,MIN(OFFSET(C947,0,0,计算结果!B$18-1,1))&lt;MIN(OFFSET('000300'!C946,0,0,-计算结果!B$18+1,1))),K946+0.02,0.02)),K946))</f>
        <v>0.02</v>
      </c>
      <c r="L947" s="34">
        <f ca="1">IF(I947&lt;&gt;I946,IF(OFFSET(J947,计算结果!B$18,0,1,1)&gt;0,MAX(OFFSET(C947,0,0,计算结果!B$18-1,1)),IF(OFFSET(J947,计算结果!B$18,0,1,1)&lt;0,MIN(OFFSET(D947,0,0,计算结果!B$18-1,1)),L946)),L946)</f>
        <v>1801.56</v>
      </c>
      <c r="M947" s="34">
        <f t="shared" ca="1" si="74"/>
        <v>2375.3838795319903</v>
      </c>
      <c r="N947" s="33" t="str">
        <f t="shared" ca="1" si="73"/>
        <v>卖</v>
      </c>
      <c r="O947" s="4" t="str">
        <f t="shared" ca="1" si="71"/>
        <v/>
      </c>
      <c r="P947" s="3">
        <f ca="1">IF(N946="买",E947/E946-1,0)-IF(O947=1,计算结果!B$17,0)</f>
        <v>0</v>
      </c>
      <c r="Q947" s="2">
        <f t="shared" ca="1" si="72"/>
        <v>4.7191244777637262</v>
      </c>
      <c r="R947" s="3">
        <f ca="1">1-Q947/MAX(Q$2:Q947)</f>
        <v>0.21300368310962703</v>
      </c>
    </row>
    <row r="948" spans="1:18" x14ac:dyDescent="0.15">
      <c r="A948" s="1">
        <v>39779</v>
      </c>
      <c r="B948">
        <v>1961.89</v>
      </c>
      <c r="C948">
        <v>1969.02</v>
      </c>
      <c r="D948" s="22">
        <v>1870.05</v>
      </c>
      <c r="E948" s="22">
        <v>1870.47</v>
      </c>
      <c r="F948" s="16">
        <v>71753359360</v>
      </c>
      <c r="G948" s="3">
        <f t="shared" si="70"/>
        <v>1.4635284162105577E-2</v>
      </c>
      <c r="H948" s="3">
        <f>1-E948/MAX(E$2:E948)</f>
        <v>0.68174130538351596</v>
      </c>
      <c r="I948" s="44">
        <f>INT((ROW()-2)/计算结果!B$18+1)</f>
        <v>474</v>
      </c>
      <c r="J948" s="3">
        <f ca="1">IF(AND(I948=1,I948&lt;&gt;I947),0,IF(I948&gt;I947,OFFSET(E948,IF(SUM(OFFSET(I948,0,0,计算结果!B$18-1,1))/'000300'!I948=计算结果!B$18,计算结果!B$18-1,SUM(OFFSET(I948,0,0,计算结果!B$18,1))/'000300'!I948-1),0,1,1)/E947-1,J947))</f>
        <v>-7.3610380311257551E-3</v>
      </c>
      <c r="K948" s="34">
        <f ca="1">IF(I948=1,0.02,IF(I948&gt;I947,IF(AND(J948&gt;0,J947&gt;0,MAX(OFFSET(C948,0,0,计算结果!B$18-1,1))&gt;MAX(OFFSET('000300'!C947,0,0,-计算结果!B$18+1,1))),K947+0.02,IF(AND(J948&lt;0,J947&lt;0,MIN(OFFSET(C948,0,0,计算结果!B$18-1,1))&lt;MIN(OFFSET('000300'!C947,0,0,-计算结果!B$18+1,1))),K947+0.02,0.02)),K947))</f>
        <v>0.02</v>
      </c>
      <c r="L948" s="34">
        <f ca="1">IF(I948&lt;&gt;I947,IF(OFFSET(J948,计算结果!B$18,0,1,1)&gt;0,MAX(OFFSET(C948,0,0,计算结果!B$18-1,1)),IF(OFFSET(J948,计算结果!B$18,0,1,1)&lt;0,MIN(OFFSET(D948,0,0,计算结果!B$18-1,1)),L947)),L947)</f>
        <v>1969.02</v>
      </c>
      <c r="M948" s="34">
        <f t="shared" ca="1" si="74"/>
        <v>2367.2566019413503</v>
      </c>
      <c r="N948" s="33" t="str">
        <f t="shared" ca="1" si="73"/>
        <v>卖</v>
      </c>
      <c r="O948" s="4" t="str">
        <f t="shared" ca="1" si="71"/>
        <v/>
      </c>
      <c r="P948" s="3">
        <f ca="1">IF(N947="买",E948/E947-1,0)-IF(O948=1,计算结果!B$17,0)</f>
        <v>0</v>
      </c>
      <c r="Q948" s="2">
        <f t="shared" ca="1" si="72"/>
        <v>4.7191244777637262</v>
      </c>
      <c r="R948" s="3">
        <f ca="1">1-Q948/MAX(Q$2:Q948)</f>
        <v>0.21300368310962703</v>
      </c>
    </row>
    <row r="949" spans="1:18" x14ac:dyDescent="0.15">
      <c r="A949" s="1">
        <v>39780</v>
      </c>
      <c r="B949">
        <v>1851.1</v>
      </c>
      <c r="C949">
        <v>1866.26</v>
      </c>
      <c r="D949" s="22">
        <v>1815.45</v>
      </c>
      <c r="E949" s="22">
        <v>1829.92</v>
      </c>
      <c r="F949" s="16">
        <v>40648515584</v>
      </c>
      <c r="G949" s="3">
        <f t="shared" si="70"/>
        <v>-2.1679043235122708E-2</v>
      </c>
      <c r="H949" s="3">
        <f>1-E949/MAX(E$2:E949)</f>
        <v>0.68864084938406034</v>
      </c>
      <c r="I949" s="44">
        <f>INT((ROW()-2)/计算结果!B$18+1)</f>
        <v>474</v>
      </c>
      <c r="J949" s="3">
        <f ca="1">IF(AND(I949=1,I949&lt;&gt;I948),0,IF(I949&gt;I948,OFFSET(E949,IF(SUM(OFFSET(I949,0,0,计算结果!B$18-1,1))/'000300'!I949=计算结果!B$18,计算结果!B$18-1,SUM(OFFSET(I949,0,0,计算结果!B$18,1))/'000300'!I949-1),0,1,1)/E948-1,J948))</f>
        <v>-7.3610380311257551E-3</v>
      </c>
      <c r="K949" s="34">
        <f ca="1">IF(I949=1,0.02,IF(I949&gt;I948,IF(AND(J949&gt;0,J948&gt;0,MAX(OFFSET(C949,0,0,计算结果!B$18-1,1))&gt;MAX(OFFSET('000300'!C948,0,0,-计算结果!B$18+1,1))),K948+0.02,IF(AND(J949&lt;0,J948&lt;0,MIN(OFFSET(C949,0,0,计算结果!B$18-1,1))&lt;MIN(OFFSET('000300'!C948,0,0,-计算结果!B$18+1,1))),K948+0.02,0.02)),K948))</f>
        <v>0.02</v>
      </c>
      <c r="L949" s="34">
        <f ca="1">IF(I949&lt;&gt;I948,IF(OFFSET(J949,计算结果!B$18,0,1,1)&gt;0,MAX(OFFSET(C949,0,0,计算结果!B$18-1,1)),IF(OFFSET(J949,计算结果!B$18,0,1,1)&lt;0,MIN(OFFSET(D949,0,0,计算结果!B$18-1,1)),L948)),L948)</f>
        <v>1969.02</v>
      </c>
      <c r="M949" s="34">
        <f t="shared" ca="1" si="74"/>
        <v>2367.2566019413503</v>
      </c>
      <c r="N949" s="33" t="str">
        <f t="shared" ca="1" si="73"/>
        <v>卖</v>
      </c>
      <c r="O949" s="4" t="str">
        <f t="shared" ca="1" si="71"/>
        <v/>
      </c>
      <c r="P949" s="3">
        <f ca="1">IF(N948="买",E949/E948-1,0)-IF(O949=1,计算结果!B$17,0)</f>
        <v>0</v>
      </c>
      <c r="Q949" s="2">
        <f t="shared" ca="1" si="72"/>
        <v>4.7191244777637262</v>
      </c>
      <c r="R949" s="3">
        <f ca="1">1-Q949/MAX(Q$2:Q949)</f>
        <v>0.21300368310962703</v>
      </c>
    </row>
    <row r="950" spans="1:18" x14ac:dyDescent="0.15">
      <c r="A950" s="1">
        <v>39783</v>
      </c>
      <c r="B950">
        <v>1823.77</v>
      </c>
      <c r="C950">
        <v>1864.3</v>
      </c>
      <c r="D950" s="22">
        <v>1799.84</v>
      </c>
      <c r="E950" s="22">
        <v>1864.2</v>
      </c>
      <c r="F950" s="16">
        <v>38237159424</v>
      </c>
      <c r="G950" s="3">
        <f t="shared" si="70"/>
        <v>1.873305936871561E-2</v>
      </c>
      <c r="H950" s="3">
        <f>1-E950/MAX(E$2:E950)</f>
        <v>0.68280813993057921</v>
      </c>
      <c r="I950" s="44">
        <f>INT((ROW()-2)/计算结果!B$18+1)</f>
        <v>475</v>
      </c>
      <c r="J950" s="3">
        <f ca="1">IF(AND(I950=1,I950&lt;&gt;I949),0,IF(I950&gt;I949,OFFSET(E950,IF(SUM(OFFSET(I950,0,0,计算结果!B$18-1,1))/'000300'!I950=计算结果!B$18,计算结果!B$18-1,SUM(OFFSET(I950,0,0,计算结果!B$18,1))/'000300'!I950-1),0,1,1)/E949-1,J949))</f>
        <v>2.1153930226458062E-2</v>
      </c>
      <c r="K950" s="34">
        <f ca="1">IF(I950=1,0.02,IF(I950&gt;I949,IF(AND(J950&gt;0,J949&gt;0,MAX(OFFSET(C950,0,0,计算结果!B$18-1,1))&gt;MAX(OFFSET('000300'!C949,0,0,-计算结果!B$18+1,1))),K949+0.02,IF(AND(J950&lt;0,J949&lt;0,MIN(OFFSET(C950,0,0,计算结果!B$18-1,1))&lt;MIN(OFFSET('000300'!C949,0,0,-计算结果!B$18+1,1))),K949+0.02,0.02)),K949))</f>
        <v>0.02</v>
      </c>
      <c r="L950" s="34">
        <f ca="1">IF(I950&lt;&gt;I949,IF(OFFSET(J950,计算结果!B$18,0,1,1)&gt;0,MAX(OFFSET(C950,0,0,计算结果!B$18-1,1)),IF(OFFSET(J950,计算结果!B$18,0,1,1)&lt;0,MIN(OFFSET(D950,0,0,计算结果!B$18-1,1)),L949)),L949)</f>
        <v>1864.3</v>
      </c>
      <c r="M950" s="34">
        <f t="shared" ca="1" si="74"/>
        <v>2357.1974699025232</v>
      </c>
      <c r="N950" s="33" t="str">
        <f t="shared" ca="1" si="73"/>
        <v>卖</v>
      </c>
      <c r="O950" s="4" t="str">
        <f t="shared" ca="1" si="71"/>
        <v/>
      </c>
      <c r="P950" s="3">
        <f ca="1">IF(N949="买",E950/E949-1,0)-IF(O950=1,计算结果!B$17,0)</f>
        <v>0</v>
      </c>
      <c r="Q950" s="2">
        <f t="shared" ca="1" si="72"/>
        <v>4.7191244777637262</v>
      </c>
      <c r="R950" s="3">
        <f ca="1">1-Q950/MAX(Q$2:Q950)</f>
        <v>0.21300368310962703</v>
      </c>
    </row>
    <row r="951" spans="1:18" x14ac:dyDescent="0.15">
      <c r="A951" s="1">
        <v>39784</v>
      </c>
      <c r="B951">
        <v>1821.54</v>
      </c>
      <c r="C951">
        <v>1891.13</v>
      </c>
      <c r="D951" s="22">
        <v>1814.9</v>
      </c>
      <c r="E951" s="22">
        <v>1868.63</v>
      </c>
      <c r="F951" s="16">
        <v>48151924736</v>
      </c>
      <c r="G951" s="3">
        <f t="shared" si="70"/>
        <v>2.3763544684047844E-3</v>
      </c>
      <c r="H951" s="3">
        <f>1-E951/MAX(E$2:E951)</f>
        <v>0.68205437963656168</v>
      </c>
      <c r="I951" s="44">
        <f>INT((ROW()-2)/计算结果!B$18+1)</f>
        <v>475</v>
      </c>
      <c r="J951" s="3">
        <f ca="1">IF(AND(I951=1,I951&lt;&gt;I950),0,IF(I951&gt;I950,OFFSET(E951,IF(SUM(OFFSET(I951,0,0,计算结果!B$18-1,1))/'000300'!I951=计算结果!B$18,计算结果!B$18-1,SUM(OFFSET(I951,0,0,计算结果!B$18,1))/'000300'!I951-1),0,1,1)/E950-1,J950))</f>
        <v>2.1153930226458062E-2</v>
      </c>
      <c r="K951" s="34">
        <f ca="1">IF(I951=1,0.02,IF(I951&gt;I950,IF(AND(J951&gt;0,J950&gt;0,MAX(OFFSET(C951,0,0,计算结果!B$18-1,1))&gt;MAX(OFFSET('000300'!C950,0,0,-计算结果!B$18+1,1))),K950+0.02,IF(AND(J951&lt;0,J950&lt;0,MIN(OFFSET(C951,0,0,计算结果!B$18-1,1))&lt;MIN(OFFSET('000300'!C950,0,0,-计算结果!B$18+1,1))),K950+0.02,0.02)),K950))</f>
        <v>0.02</v>
      </c>
      <c r="L951" s="34">
        <f ca="1">IF(I951&lt;&gt;I950,IF(OFFSET(J951,计算结果!B$18,0,1,1)&gt;0,MAX(OFFSET(C951,0,0,计算结果!B$18-1,1)),IF(OFFSET(J951,计算结果!B$18,0,1,1)&lt;0,MIN(OFFSET(D951,0,0,计算结果!B$18-1,1)),L950)),L950)</f>
        <v>1864.3</v>
      </c>
      <c r="M951" s="34">
        <f t="shared" ca="1" si="74"/>
        <v>2357.1974699025232</v>
      </c>
      <c r="N951" s="33" t="str">
        <f t="shared" ca="1" si="73"/>
        <v>卖</v>
      </c>
      <c r="O951" s="4" t="str">
        <f t="shared" ca="1" si="71"/>
        <v/>
      </c>
      <c r="P951" s="3">
        <f ca="1">IF(N950="买",E951/E950-1,0)-IF(O951=1,计算结果!B$17,0)</f>
        <v>0</v>
      </c>
      <c r="Q951" s="2">
        <f t="shared" ca="1" si="72"/>
        <v>4.7191244777637262</v>
      </c>
      <c r="R951" s="3">
        <f ca="1">1-Q951/MAX(Q$2:Q951)</f>
        <v>0.21300368310962703</v>
      </c>
    </row>
    <row r="952" spans="1:18" x14ac:dyDescent="0.15">
      <c r="A952" s="1">
        <v>39785</v>
      </c>
      <c r="B952">
        <v>1884.6</v>
      </c>
      <c r="C952">
        <v>1952.67</v>
      </c>
      <c r="D952" s="22">
        <v>1884.6</v>
      </c>
      <c r="E952" s="22">
        <v>1952.67</v>
      </c>
      <c r="F952" s="16">
        <v>67393273856</v>
      </c>
      <c r="G952" s="3">
        <f t="shared" si="70"/>
        <v>4.497412542879009E-2</v>
      </c>
      <c r="H952" s="3">
        <f>1-E952/MAX(E$2:E952)</f>
        <v>0.66775505342680186</v>
      </c>
      <c r="I952" s="44">
        <f>INT((ROW()-2)/计算结果!B$18+1)</f>
        <v>476</v>
      </c>
      <c r="J952" s="3">
        <f ca="1">IF(AND(I952=1,I952&lt;&gt;I951),0,IF(I952&gt;I951,OFFSET(E952,IF(SUM(OFFSET(I952,0,0,计算结果!B$18-1,1))/'000300'!I952=计算结果!B$18,计算结果!B$18-1,SUM(OFFSET(I952,0,0,计算结果!B$18,1))/'000300'!I952-1),0,1,1)/E951-1,J951))</f>
        <v>6.1167807431112609E-2</v>
      </c>
      <c r="K952" s="34">
        <f ca="1">IF(I952=1,0.02,IF(I952&gt;I951,IF(AND(J952&gt;0,J951&gt;0,MAX(OFFSET(C952,0,0,计算结果!B$18-1,1))&gt;MAX(OFFSET('000300'!C951,0,0,-计算结果!B$18+1,1))),K951+0.02,IF(AND(J952&lt;0,J951&lt;0,MIN(OFFSET(C952,0,0,计算结果!B$18-1,1))&lt;MIN(OFFSET('000300'!C951,0,0,-计算结果!B$18+1,1))),K951+0.02,0.02)),K951))</f>
        <v>0.04</v>
      </c>
      <c r="L952" s="34">
        <f ca="1">IF(I952&lt;&gt;I951,IF(OFFSET(J952,计算结果!B$18,0,1,1)&gt;0,MAX(OFFSET(C952,0,0,计算结果!B$18-1,1)),IF(OFFSET(J952,计算结果!B$18,0,1,1)&lt;0,MIN(OFFSET(D952,0,0,计算结果!B$18-1,1)),L951)),L951)</f>
        <v>1952.67</v>
      </c>
      <c r="M952" s="34">
        <f t="shared" ca="1" si="74"/>
        <v>2341.0163711064224</v>
      </c>
      <c r="N952" s="33" t="str">
        <f t="shared" ca="1" si="73"/>
        <v>卖</v>
      </c>
      <c r="O952" s="4" t="str">
        <f t="shared" ca="1" si="71"/>
        <v/>
      </c>
      <c r="P952" s="3">
        <f ca="1">IF(N951="买",E952/E951-1,0)-IF(O952=1,计算结果!B$17,0)</f>
        <v>0</v>
      </c>
      <c r="Q952" s="2">
        <f t="shared" ca="1" si="72"/>
        <v>4.7191244777637262</v>
      </c>
      <c r="R952" s="3">
        <f ca="1">1-Q952/MAX(Q$2:Q952)</f>
        <v>0.21300368310962703</v>
      </c>
    </row>
    <row r="953" spans="1:18" x14ac:dyDescent="0.15">
      <c r="A953" s="1">
        <v>39786</v>
      </c>
      <c r="B953">
        <v>1980.44</v>
      </c>
      <c r="C953">
        <v>2046.47</v>
      </c>
      <c r="D953" s="22">
        <v>1978.14</v>
      </c>
      <c r="E953" s="22">
        <v>1982.93</v>
      </c>
      <c r="F953" s="16">
        <v>98580217856</v>
      </c>
      <c r="G953" s="3">
        <f t="shared" si="70"/>
        <v>1.5496730118248259E-2</v>
      </c>
      <c r="H953" s="3">
        <f>1-E953/MAX(E$2:E953)</f>
        <v>0.66260634315660516</v>
      </c>
      <c r="I953" s="44">
        <f>INT((ROW()-2)/计算结果!B$18+1)</f>
        <v>476</v>
      </c>
      <c r="J953" s="3">
        <f ca="1">IF(AND(I953=1,I953&lt;&gt;I952),0,IF(I953&gt;I952,OFFSET(E953,IF(SUM(OFFSET(I953,0,0,计算结果!B$18-1,1))/'000300'!I953=计算结果!B$18,计算结果!B$18-1,SUM(OFFSET(I953,0,0,计算结果!B$18,1))/'000300'!I953-1),0,1,1)/E952-1,J952))</f>
        <v>6.1167807431112609E-2</v>
      </c>
      <c r="K953" s="34">
        <f ca="1">IF(I953=1,0.02,IF(I953&gt;I952,IF(AND(J953&gt;0,J952&gt;0,MAX(OFFSET(C953,0,0,计算结果!B$18-1,1))&gt;MAX(OFFSET('000300'!C952,0,0,-计算结果!B$18+1,1))),K952+0.02,IF(AND(J953&lt;0,J952&lt;0,MIN(OFFSET(C953,0,0,计算结果!B$18-1,1))&lt;MIN(OFFSET('000300'!C952,0,0,-计算结果!B$18+1,1))),K952+0.02,0.02)),K952))</f>
        <v>0.04</v>
      </c>
      <c r="L953" s="34">
        <f ca="1">IF(I953&lt;&gt;I952,IF(OFFSET(J953,计算结果!B$18,0,1,1)&gt;0,MAX(OFFSET(C953,0,0,计算结果!B$18-1,1)),IF(OFFSET(J953,计算结果!B$18,0,1,1)&lt;0,MIN(OFFSET(D953,0,0,计算结果!B$18-1,1)),L952)),L952)</f>
        <v>1952.67</v>
      </c>
      <c r="M953" s="34">
        <f t="shared" ca="1" si="74"/>
        <v>2341.0163711064224</v>
      </c>
      <c r="N953" s="33" t="str">
        <f t="shared" ca="1" si="73"/>
        <v>卖</v>
      </c>
      <c r="O953" s="4" t="str">
        <f t="shared" ca="1" si="71"/>
        <v/>
      </c>
      <c r="P953" s="3">
        <f ca="1">IF(N952="买",E953/E952-1,0)-IF(O953=1,计算结果!B$17,0)</f>
        <v>0</v>
      </c>
      <c r="Q953" s="2">
        <f t="shared" ca="1" si="72"/>
        <v>4.7191244777637262</v>
      </c>
      <c r="R953" s="3">
        <f ca="1">1-Q953/MAX(Q$2:Q953)</f>
        <v>0.21300368310962703</v>
      </c>
    </row>
    <row r="954" spans="1:18" x14ac:dyDescent="0.15">
      <c r="A954" s="1">
        <v>39787</v>
      </c>
      <c r="B954">
        <v>1969.74</v>
      </c>
      <c r="C954">
        <v>2014.2</v>
      </c>
      <c r="D954" s="22">
        <v>1965.09</v>
      </c>
      <c r="E954" s="22">
        <v>2013.18</v>
      </c>
      <c r="F954" s="16">
        <v>59950690304</v>
      </c>
      <c r="G954" s="3">
        <f t="shared" si="70"/>
        <v>1.5255203158961672E-2</v>
      </c>
      <c r="H954" s="3">
        <f>1-E954/MAX(E$2:E954)</f>
        <v>0.65745933437691417</v>
      </c>
      <c r="I954" s="44">
        <f>INT((ROW()-2)/计算结果!B$18+1)</f>
        <v>477</v>
      </c>
      <c r="J954" s="3">
        <f ca="1">IF(AND(I954=1,I954&lt;&gt;I953),0,IF(I954&gt;I953,OFFSET(E954,IF(SUM(OFFSET(I954,0,0,计算结果!B$18-1,1))/'000300'!I954=计算结果!B$18,计算结果!B$18-1,SUM(OFFSET(I954,0,0,计算结果!B$18,1))/'000300'!I954-1),0,1,1)/E953-1,J953))</f>
        <v>5.6537547971940549E-2</v>
      </c>
      <c r="K954" s="34">
        <f ca="1">IF(I954=1,0.02,IF(I954&gt;I953,IF(AND(J954&gt;0,J953&gt;0,MAX(OFFSET(C954,0,0,计算结果!B$18-1,1))&gt;MAX(OFFSET('000300'!C953,0,0,-计算结果!B$18+1,1))),K953+0.02,IF(AND(J954&lt;0,J953&lt;0,MIN(OFFSET(C954,0,0,计算结果!B$18-1,1))&lt;MIN(OFFSET('000300'!C953,0,0,-计算结果!B$18+1,1))),K953+0.02,0.02)),K953))</f>
        <v>0.02</v>
      </c>
      <c r="L954" s="34">
        <f ca="1">IF(I954&lt;&gt;I953,IF(OFFSET(J954,计算结果!B$18,0,1,1)&gt;0,MAX(OFFSET(C954,0,0,计算结果!B$18-1,1)),IF(OFFSET(J954,计算结果!B$18,0,1,1)&lt;0,MIN(OFFSET(D954,0,0,计算结果!B$18-1,1)),L953)),L953)</f>
        <v>2014.2</v>
      </c>
      <c r="M954" s="34">
        <f t="shared" ca="1" si="74"/>
        <v>2334.4800436842938</v>
      </c>
      <c r="N954" s="33" t="str">
        <f t="shared" ca="1" si="73"/>
        <v>卖</v>
      </c>
      <c r="O954" s="4" t="str">
        <f t="shared" ca="1" si="71"/>
        <v/>
      </c>
      <c r="P954" s="3">
        <f ca="1">IF(N953="买",E954/E953-1,0)-IF(O954=1,计算结果!B$17,0)</f>
        <v>0</v>
      </c>
      <c r="Q954" s="2">
        <f t="shared" ca="1" si="72"/>
        <v>4.7191244777637262</v>
      </c>
      <c r="R954" s="3">
        <f ca="1">1-Q954/MAX(Q$2:Q954)</f>
        <v>0.21300368310962703</v>
      </c>
    </row>
    <row r="955" spans="1:18" x14ac:dyDescent="0.15">
      <c r="A955" s="1">
        <v>39790</v>
      </c>
      <c r="B955">
        <v>2040.47</v>
      </c>
      <c r="C955">
        <v>2095.4699999999998</v>
      </c>
      <c r="D955" s="22">
        <v>2033.98</v>
      </c>
      <c r="E955" s="22">
        <v>2095.04</v>
      </c>
      <c r="F955" s="16">
        <v>89176047616</v>
      </c>
      <c r="G955" s="3">
        <f t="shared" si="70"/>
        <v>4.0662037175016597E-2</v>
      </c>
      <c r="H955" s="3">
        <f>1-E955/MAX(E$2:E955)</f>
        <v>0.64353093309739329</v>
      </c>
      <c r="I955" s="44">
        <f>INT((ROW()-2)/计算结果!B$18+1)</f>
        <v>477</v>
      </c>
      <c r="J955" s="3">
        <f ca="1">IF(AND(I955=1,I955&lt;&gt;I954),0,IF(I955&gt;I954,OFFSET(E955,IF(SUM(OFFSET(I955,0,0,计算结果!B$18-1,1))/'000300'!I955=计算结果!B$18,计算结果!B$18-1,SUM(OFFSET(I955,0,0,计算结果!B$18,1))/'000300'!I955-1),0,1,1)/E954-1,J954))</f>
        <v>5.6537547971940549E-2</v>
      </c>
      <c r="K955" s="34">
        <f ca="1">IF(I955=1,0.02,IF(I955&gt;I954,IF(AND(J955&gt;0,J954&gt;0,MAX(OFFSET(C955,0,0,计算结果!B$18-1,1))&gt;MAX(OFFSET('000300'!C954,0,0,-计算结果!B$18+1,1))),K954+0.02,IF(AND(J955&lt;0,J954&lt;0,MIN(OFFSET(C955,0,0,计算结果!B$18-1,1))&lt;MIN(OFFSET('000300'!C954,0,0,-计算结果!B$18+1,1))),K954+0.02,0.02)),K954))</f>
        <v>0.02</v>
      </c>
      <c r="L955" s="34">
        <f ca="1">IF(I955&lt;&gt;I954,IF(OFFSET(J955,计算结果!B$18,0,1,1)&gt;0,MAX(OFFSET(C955,0,0,计算结果!B$18-1,1)),IF(OFFSET(J955,计算结果!B$18,0,1,1)&lt;0,MIN(OFFSET(D955,0,0,计算结果!B$18-1,1)),L954)),L954)</f>
        <v>2014.2</v>
      </c>
      <c r="M955" s="34">
        <f t="shared" ca="1" si="74"/>
        <v>2334.4800436842938</v>
      </c>
      <c r="N955" s="33" t="str">
        <f t="shared" ca="1" si="73"/>
        <v>卖</v>
      </c>
      <c r="O955" s="4" t="str">
        <f t="shared" ca="1" si="71"/>
        <v/>
      </c>
      <c r="P955" s="3">
        <f ca="1">IF(N954="买",E955/E954-1,0)-IF(O955=1,计算结果!B$17,0)</f>
        <v>0</v>
      </c>
      <c r="Q955" s="2">
        <f t="shared" ca="1" si="72"/>
        <v>4.7191244777637262</v>
      </c>
      <c r="R955" s="3">
        <f ca="1">1-Q955/MAX(Q$2:Q955)</f>
        <v>0.21300368310962703</v>
      </c>
    </row>
    <row r="956" spans="1:18" x14ac:dyDescent="0.15">
      <c r="A956" s="1">
        <v>39791</v>
      </c>
      <c r="B956">
        <v>2104.12</v>
      </c>
      <c r="C956">
        <v>2107.6</v>
      </c>
      <c r="D956" s="22">
        <v>2038.07</v>
      </c>
      <c r="E956" s="22">
        <v>2040.85</v>
      </c>
      <c r="F956" s="16">
        <v>77546692608</v>
      </c>
      <c r="G956" s="3">
        <f t="shared" si="70"/>
        <v>-2.5865854589888548E-2</v>
      </c>
      <c r="H956" s="3">
        <f>1-E956/MAX(E$2:E956)</f>
        <v>0.65275131014768939</v>
      </c>
      <c r="I956" s="44">
        <f>INT((ROW()-2)/计算结果!B$18+1)</f>
        <v>478</v>
      </c>
      <c r="J956" s="3">
        <f ca="1">IF(AND(I956=1,I956&lt;&gt;I955),0,IF(I956&gt;I955,OFFSET(E956,IF(SUM(OFFSET(I956,0,0,计算结果!B$18-1,1))/'000300'!I956=计算结果!B$18,计算结果!B$18-1,SUM(OFFSET(I956,0,0,计算结果!B$18,1))/'000300'!I956-1),0,1,1)/E955-1,J955))</f>
        <v>6.4437910493353456E-4</v>
      </c>
      <c r="K956" s="34">
        <f ca="1">IF(I956=1,0.02,IF(I956&gt;I955,IF(AND(J956&gt;0,J955&gt;0,MAX(OFFSET(C956,0,0,计算结果!B$18-1,1))&gt;MAX(OFFSET('000300'!C955,0,0,-计算结果!B$18+1,1))),K955+0.02,IF(AND(J956&lt;0,J955&lt;0,MIN(OFFSET(C956,0,0,计算结果!B$18-1,1))&lt;MIN(OFFSET('000300'!C955,0,0,-计算结果!B$18+1,1))),K955+0.02,0.02)),K955))</f>
        <v>0.04</v>
      </c>
      <c r="L956" s="34">
        <f ca="1">IF(I956&lt;&gt;I955,IF(OFFSET(J956,计算结果!B$18,0,1,1)&gt;0,MAX(OFFSET(C956,0,0,计算结果!B$18-1,1)),IF(OFFSET(J956,计算结果!B$18,0,1,1)&lt;0,MIN(OFFSET(D956,0,0,计算结果!B$18-1,1)),L955)),L955)</f>
        <v>2038.07</v>
      </c>
      <c r="M956" s="34">
        <f t="shared" ca="1" si="74"/>
        <v>2322.623641936922</v>
      </c>
      <c r="N956" s="33" t="str">
        <f t="shared" ca="1" si="73"/>
        <v>卖</v>
      </c>
      <c r="O956" s="4" t="str">
        <f t="shared" ca="1" si="71"/>
        <v/>
      </c>
      <c r="P956" s="3">
        <f ca="1">IF(N955="买",E956/E955-1,0)-IF(O956=1,计算结果!B$17,0)</f>
        <v>0</v>
      </c>
      <c r="Q956" s="2">
        <f t="shared" ca="1" si="72"/>
        <v>4.7191244777637262</v>
      </c>
      <c r="R956" s="3">
        <f ca="1">1-Q956/MAX(Q$2:Q956)</f>
        <v>0.21300368310962703</v>
      </c>
    </row>
    <row r="957" spans="1:18" x14ac:dyDescent="0.15">
      <c r="A957" s="1">
        <v>39792</v>
      </c>
      <c r="B957">
        <v>2028.51</v>
      </c>
      <c r="C957">
        <v>2096.39</v>
      </c>
      <c r="D957" s="22">
        <v>2014.28</v>
      </c>
      <c r="E957" s="22">
        <v>2096.39</v>
      </c>
      <c r="F957" s="16">
        <v>70751387648</v>
      </c>
      <c r="G957" s="3">
        <f t="shared" si="70"/>
        <v>2.7214150966509143E-2</v>
      </c>
      <c r="H957" s="3">
        <f>1-E957/MAX(E$2:E957)</f>
        <v>0.64330123187912613</v>
      </c>
      <c r="I957" s="44">
        <f>INT((ROW()-2)/计算结果!B$18+1)</f>
        <v>478</v>
      </c>
      <c r="J957" s="3">
        <f ca="1">IF(AND(I957=1,I957&lt;&gt;I956),0,IF(I957&gt;I956,OFFSET(E957,IF(SUM(OFFSET(I957,0,0,计算结果!B$18-1,1))/'000300'!I957=计算结果!B$18,计算结果!B$18-1,SUM(OFFSET(I957,0,0,计算结果!B$18,1))/'000300'!I957-1),0,1,1)/E956-1,J956))</f>
        <v>6.4437910493353456E-4</v>
      </c>
      <c r="K957" s="34">
        <f ca="1">IF(I957=1,0.02,IF(I957&gt;I956,IF(AND(J957&gt;0,J956&gt;0,MAX(OFFSET(C957,0,0,计算结果!B$18-1,1))&gt;MAX(OFFSET('000300'!C956,0,0,-计算结果!B$18+1,1))),K956+0.02,IF(AND(J957&lt;0,J956&lt;0,MIN(OFFSET(C957,0,0,计算结果!B$18-1,1))&lt;MIN(OFFSET('000300'!C956,0,0,-计算结果!B$18+1,1))),K956+0.02,0.02)),K956))</f>
        <v>0.04</v>
      </c>
      <c r="L957" s="34">
        <f ca="1">IF(I957&lt;&gt;I956,IF(OFFSET(J957,计算结果!B$18,0,1,1)&gt;0,MAX(OFFSET(C957,0,0,计算结果!B$18-1,1)),IF(OFFSET(J957,计算结果!B$18,0,1,1)&lt;0,MIN(OFFSET(D957,0,0,计算结果!B$18-1,1)),L956)),L956)</f>
        <v>2038.07</v>
      </c>
      <c r="M957" s="34">
        <f t="shared" ca="1" si="74"/>
        <v>2322.623641936922</v>
      </c>
      <c r="N957" s="33" t="str">
        <f t="shared" ca="1" si="73"/>
        <v>卖</v>
      </c>
      <c r="O957" s="4" t="str">
        <f t="shared" ca="1" si="71"/>
        <v/>
      </c>
      <c r="P957" s="3">
        <f ca="1">IF(N956="买",E957/E956-1,0)-IF(O957=1,计算结果!B$17,0)</f>
        <v>0</v>
      </c>
      <c r="Q957" s="2">
        <f t="shared" ca="1" si="72"/>
        <v>4.7191244777637262</v>
      </c>
      <c r="R957" s="3">
        <f ca="1">1-Q957/MAX(Q$2:Q957)</f>
        <v>0.21300368310962703</v>
      </c>
    </row>
    <row r="958" spans="1:18" x14ac:dyDescent="0.15">
      <c r="A958" s="1">
        <v>39793</v>
      </c>
      <c r="B958">
        <v>2087.4299999999998</v>
      </c>
      <c r="C958">
        <v>2107.29</v>
      </c>
      <c r="D958" s="22">
        <v>2043.62</v>
      </c>
      <c r="E958" s="22">
        <v>2046.34</v>
      </c>
      <c r="F958" s="16">
        <v>63777697792</v>
      </c>
      <c r="G958" s="3">
        <f t="shared" si="70"/>
        <v>-2.3874374520008179E-2</v>
      </c>
      <c r="H958" s="3">
        <f>1-E958/MAX(E$2:E958)</f>
        <v>0.65181719186006948</v>
      </c>
      <c r="I958" s="44">
        <f>INT((ROW()-2)/计算结果!B$18+1)</f>
        <v>479</v>
      </c>
      <c r="J958" s="3">
        <f ca="1">IF(AND(I958=1,I958&lt;&gt;I957),0,IF(I958&gt;I957,OFFSET(E958,IF(SUM(OFFSET(I958,0,0,计算结果!B$18-1,1))/'000300'!I958=计算结果!B$18,计算结果!B$18-1,SUM(OFFSET(I958,0,0,计算结果!B$18,1))/'000300'!I958-1),0,1,1)/E957-1,J957))</f>
        <v>-6.487819537395223E-2</v>
      </c>
      <c r="K958" s="34">
        <f ca="1">IF(I958=1,0.02,IF(I958&gt;I957,IF(AND(J958&gt;0,J957&gt;0,MAX(OFFSET(C958,0,0,计算结果!B$18-1,1))&gt;MAX(OFFSET('000300'!C957,0,0,-计算结果!B$18+1,1))),K957+0.02,IF(AND(J958&lt;0,J957&lt;0,MIN(OFFSET(C958,0,0,计算结果!B$18-1,1))&lt;MIN(OFFSET('000300'!C957,0,0,-计算结果!B$18+1,1))),K957+0.02,0.02)),K957))</f>
        <v>0.02</v>
      </c>
      <c r="L958" s="34">
        <f ca="1">IF(I958&lt;&gt;I957,IF(OFFSET(J958,计算结果!B$18,0,1,1)&gt;0,MAX(OFFSET(C958,0,0,计算结果!B$18-1,1)),IF(OFFSET(J958,计算结果!B$18,0,1,1)&lt;0,MIN(OFFSET(D958,0,0,计算结果!B$18-1,1)),L957)),L957)</f>
        <v>2107.29</v>
      </c>
      <c r="M958" s="34">
        <f t="shared" ca="1" si="74"/>
        <v>2318.3169690981836</v>
      </c>
      <c r="N958" s="33" t="str">
        <f t="shared" ca="1" si="73"/>
        <v>卖</v>
      </c>
      <c r="O958" s="4" t="str">
        <f t="shared" ca="1" si="71"/>
        <v/>
      </c>
      <c r="P958" s="3">
        <f ca="1">IF(N957="买",E958/E957-1,0)-IF(O958=1,计算结果!B$17,0)</f>
        <v>0</v>
      </c>
      <c r="Q958" s="2">
        <f t="shared" ca="1" si="72"/>
        <v>4.7191244777637262</v>
      </c>
      <c r="R958" s="3">
        <f ca="1">1-Q958/MAX(Q$2:Q958)</f>
        <v>0.21300368310962703</v>
      </c>
    </row>
    <row r="959" spans="1:18" x14ac:dyDescent="0.15">
      <c r="A959" s="1">
        <v>39794</v>
      </c>
      <c r="B959">
        <v>2027.07</v>
      </c>
      <c r="C959">
        <v>2038.19</v>
      </c>
      <c r="D959" s="22">
        <v>1936.28</v>
      </c>
      <c r="E959" s="22">
        <v>1960.38</v>
      </c>
      <c r="F959" s="16">
        <v>54866550784</v>
      </c>
      <c r="G959" s="3">
        <f t="shared" si="70"/>
        <v>-4.2006704653185567E-2</v>
      </c>
      <c r="H959" s="3">
        <f>1-E959/MAX(E$2:E959)</f>
        <v>0.66644320424692027</v>
      </c>
      <c r="I959" s="44">
        <f>INT((ROW()-2)/计算结果!B$18+1)</f>
        <v>479</v>
      </c>
      <c r="J959" s="3">
        <f ca="1">IF(AND(I959=1,I959&lt;&gt;I958),0,IF(I959&gt;I958,OFFSET(E959,IF(SUM(OFFSET(I959,0,0,计算结果!B$18-1,1))/'000300'!I959=计算结果!B$18,计算结果!B$18-1,SUM(OFFSET(I959,0,0,计算结果!B$18,1))/'000300'!I959-1),0,1,1)/E958-1,J958))</f>
        <v>-6.487819537395223E-2</v>
      </c>
      <c r="K959" s="34">
        <f ca="1">IF(I959=1,0.02,IF(I959&gt;I958,IF(AND(J959&gt;0,J958&gt;0,MAX(OFFSET(C959,0,0,计算结果!B$18-1,1))&gt;MAX(OFFSET('000300'!C958,0,0,-计算结果!B$18+1,1))),K958+0.02,IF(AND(J959&lt;0,J958&lt;0,MIN(OFFSET(C959,0,0,计算结果!B$18-1,1))&lt;MIN(OFFSET('000300'!C958,0,0,-计算结果!B$18+1,1))),K958+0.02,0.02)),K958))</f>
        <v>0.02</v>
      </c>
      <c r="L959" s="34">
        <f ca="1">IF(I959&lt;&gt;I958,IF(OFFSET(J959,计算结果!B$18,0,1,1)&gt;0,MAX(OFFSET(C959,0,0,计算结果!B$18-1,1)),IF(OFFSET(J959,计算结果!B$18,0,1,1)&lt;0,MIN(OFFSET(D959,0,0,计算结果!B$18-1,1)),L958)),L958)</f>
        <v>2107.29</v>
      </c>
      <c r="M959" s="34">
        <f t="shared" ca="1" si="74"/>
        <v>2318.3169690981836</v>
      </c>
      <c r="N959" s="33" t="str">
        <f t="shared" ca="1" si="73"/>
        <v>卖</v>
      </c>
      <c r="O959" s="4" t="str">
        <f t="shared" ca="1" si="71"/>
        <v/>
      </c>
      <c r="P959" s="3">
        <f ca="1">IF(N958="买",E959/E958-1,0)-IF(O959=1,计算结果!B$17,0)</f>
        <v>0</v>
      </c>
      <c r="Q959" s="2">
        <f t="shared" ca="1" si="72"/>
        <v>4.7191244777637262</v>
      </c>
      <c r="R959" s="3">
        <f ca="1">1-Q959/MAX(Q$2:Q959)</f>
        <v>0.21300368310962703</v>
      </c>
    </row>
    <row r="960" spans="1:18" x14ac:dyDescent="0.15">
      <c r="A960" s="1">
        <v>39797</v>
      </c>
      <c r="B960">
        <v>1991.55</v>
      </c>
      <c r="C960">
        <v>2006.22</v>
      </c>
      <c r="D960" s="22">
        <v>1941.05</v>
      </c>
      <c r="E960" s="22">
        <v>1975.03</v>
      </c>
      <c r="F960" s="16">
        <v>40756445184</v>
      </c>
      <c r="G960" s="3">
        <f t="shared" si="70"/>
        <v>7.4730409410419529E-3</v>
      </c>
      <c r="H960" s="3">
        <f>1-E960/MAX(E$2:E960)</f>
        <v>0.66395052065609472</v>
      </c>
      <c r="I960" s="44">
        <f>INT((ROW()-2)/计算结果!B$18+1)</f>
        <v>480</v>
      </c>
      <c r="J960" s="3">
        <f ca="1">IF(AND(I960=1,I960&lt;&gt;I959),0,IF(I960&gt;I959,OFFSET(E960,IF(SUM(OFFSET(I960,0,0,计算结果!B$18-1,1))/'000300'!I960=计算结果!B$18,计算结果!B$18-1,SUM(OFFSET(I960,0,0,计算结果!B$18,1))/'000300'!I960-1),0,1,1)/E959-1,J959))</f>
        <v>1.7379283608280005E-2</v>
      </c>
      <c r="K960" s="34">
        <f ca="1">IF(I960=1,0.02,IF(I960&gt;I959,IF(AND(J960&gt;0,J959&gt;0,MAX(OFFSET(C960,0,0,计算结果!B$18-1,1))&gt;MAX(OFFSET('000300'!C959,0,0,-计算结果!B$18+1,1))),K959+0.02,IF(AND(J960&lt;0,J959&lt;0,MIN(OFFSET(C960,0,0,计算结果!B$18-1,1))&lt;MIN(OFFSET('000300'!C959,0,0,-计算结果!B$18+1,1))),K959+0.02,0.02)),K959))</f>
        <v>0.02</v>
      </c>
      <c r="L960" s="34">
        <f ca="1">IF(I960&lt;&gt;I959,IF(OFFSET(J960,计算结果!B$18,0,1,1)&gt;0,MAX(OFFSET(C960,0,0,计算结果!B$18-1,1)),IF(OFFSET(J960,计算结果!B$18,0,1,1)&lt;0,MIN(OFFSET(D960,0,0,计算结果!B$18-1,1)),L959)),L959)</f>
        <v>2006.22</v>
      </c>
      <c r="M960" s="34">
        <f t="shared" ca="1" si="74"/>
        <v>2312.0750297162199</v>
      </c>
      <c r="N960" s="33" t="str">
        <f t="shared" ca="1" si="73"/>
        <v>卖</v>
      </c>
      <c r="O960" s="4" t="str">
        <f t="shared" ca="1" si="71"/>
        <v/>
      </c>
      <c r="P960" s="3">
        <f ca="1">IF(N959="买",E960/E959-1,0)-IF(O960=1,计算结果!B$17,0)</f>
        <v>0</v>
      </c>
      <c r="Q960" s="2">
        <f t="shared" ca="1" si="72"/>
        <v>4.7191244777637262</v>
      </c>
      <c r="R960" s="3">
        <f ca="1">1-Q960/MAX(Q$2:Q960)</f>
        <v>0.21300368310962703</v>
      </c>
    </row>
    <row r="961" spans="1:18" x14ac:dyDescent="0.15">
      <c r="A961" s="1">
        <v>39798</v>
      </c>
      <c r="B961">
        <v>1956.99</v>
      </c>
      <c r="C961">
        <v>1994.96</v>
      </c>
      <c r="D961" s="22">
        <v>1919.87</v>
      </c>
      <c r="E961" s="22">
        <v>1994.45</v>
      </c>
      <c r="F961" s="16">
        <v>38552248320</v>
      </c>
      <c r="G961" s="3">
        <f t="shared" si="70"/>
        <v>9.8327620339944133E-3</v>
      </c>
      <c r="H961" s="3">
        <f>1-E961/MAX(E$2:E961)</f>
        <v>0.66064622609405843</v>
      </c>
      <c r="I961" s="44">
        <f>INT((ROW()-2)/计算结果!B$18+1)</f>
        <v>480</v>
      </c>
      <c r="J961" s="3">
        <f ca="1">IF(AND(I961=1,I961&lt;&gt;I960),0,IF(I961&gt;I960,OFFSET(E961,IF(SUM(OFFSET(I961,0,0,计算结果!B$18-1,1))/'000300'!I961=计算结果!B$18,计算结果!B$18-1,SUM(OFFSET(I961,0,0,计算结果!B$18,1))/'000300'!I961-1),0,1,1)/E960-1,J960))</f>
        <v>1.7379283608280005E-2</v>
      </c>
      <c r="K961" s="34">
        <f ca="1">IF(I961=1,0.02,IF(I961&gt;I960,IF(AND(J961&gt;0,J960&gt;0,MAX(OFFSET(C961,0,0,计算结果!B$18-1,1))&gt;MAX(OFFSET('000300'!C960,0,0,-计算结果!B$18+1,1))),K960+0.02,IF(AND(J961&lt;0,J960&lt;0,MIN(OFFSET(C961,0,0,计算结果!B$18-1,1))&lt;MIN(OFFSET('000300'!C960,0,0,-计算结果!B$18+1,1))),K960+0.02,0.02)),K960))</f>
        <v>0.02</v>
      </c>
      <c r="L961" s="34">
        <f ca="1">IF(I961&lt;&gt;I960,IF(OFFSET(J961,计算结果!B$18,0,1,1)&gt;0,MAX(OFFSET(C961,0,0,计算结果!B$18-1,1)),IF(OFFSET(J961,计算结果!B$18,0,1,1)&lt;0,MIN(OFFSET(D961,0,0,计算结果!B$18-1,1)),L960)),L960)</f>
        <v>2006.22</v>
      </c>
      <c r="M961" s="34">
        <f t="shared" ca="1" si="74"/>
        <v>2312.0750297162199</v>
      </c>
      <c r="N961" s="33" t="str">
        <f t="shared" ca="1" si="73"/>
        <v>卖</v>
      </c>
      <c r="O961" s="4" t="str">
        <f t="shared" ca="1" si="71"/>
        <v/>
      </c>
      <c r="P961" s="3">
        <f ca="1">IF(N960="买",E961/E960-1,0)-IF(O961=1,计算结果!B$17,0)</f>
        <v>0</v>
      </c>
      <c r="Q961" s="2">
        <f t="shared" ca="1" si="72"/>
        <v>4.7191244777637262</v>
      </c>
      <c r="R961" s="3">
        <f ca="1">1-Q961/MAX(Q$2:Q961)</f>
        <v>0.21300368310962703</v>
      </c>
    </row>
    <row r="962" spans="1:18" x14ac:dyDescent="0.15">
      <c r="A962" s="1">
        <v>39799</v>
      </c>
      <c r="B962">
        <v>2002.03</v>
      </c>
      <c r="C962">
        <v>2030.39</v>
      </c>
      <c r="D962" s="22">
        <v>1995.65</v>
      </c>
      <c r="E962" s="22">
        <v>2001.42</v>
      </c>
      <c r="F962" s="16">
        <v>49120178176</v>
      </c>
      <c r="G962" s="3">
        <f t="shared" si="70"/>
        <v>3.4946977863572481E-3</v>
      </c>
      <c r="H962" s="3">
        <f>1-E962/MAX(E$2:E962)</f>
        <v>0.65946028721159733</v>
      </c>
      <c r="I962" s="44">
        <f>INT((ROW()-2)/计算结果!B$18+1)</f>
        <v>481</v>
      </c>
      <c r="J962" s="3">
        <f ca="1">IF(AND(I962=1,I962&lt;&gt;I961),0,IF(I962&gt;I961,OFFSET(E962,IF(SUM(OFFSET(I962,0,0,计算结果!B$18-1,1))/'000300'!I962=计算结果!B$18,计算结果!B$18-1,SUM(OFFSET(I962,0,0,计算结果!B$18,1))/'000300'!I962-1),0,1,1)/E961-1,J961))</f>
        <v>2.5395472436009925E-2</v>
      </c>
      <c r="K962" s="34">
        <f ca="1">IF(I962=1,0.02,IF(I962&gt;I961,IF(AND(J962&gt;0,J961&gt;0,MAX(OFFSET(C962,0,0,计算结果!B$18-1,1))&gt;MAX(OFFSET('000300'!C961,0,0,-计算结果!B$18+1,1))),K961+0.02,IF(AND(J962&lt;0,J961&lt;0,MIN(OFFSET(C962,0,0,计算结果!B$18-1,1))&lt;MIN(OFFSET('000300'!C961,0,0,-计算结果!B$18+1,1))),K961+0.02,0.02)),K961))</f>
        <v>0.04</v>
      </c>
      <c r="L962" s="34">
        <f ca="1">IF(I962&lt;&gt;I961,IF(OFFSET(J962,计算结果!B$18,0,1,1)&gt;0,MAX(OFFSET(C962,0,0,计算结果!B$18-1,1)),IF(OFFSET(J962,计算结果!B$18,0,1,1)&lt;0,MIN(OFFSET(D962,0,0,计算结果!B$18-1,1)),L961)),L961)</f>
        <v>1995.65</v>
      </c>
      <c r="M962" s="34">
        <f t="shared" ca="1" si="74"/>
        <v>2299.4180285275711</v>
      </c>
      <c r="N962" s="33" t="str">
        <f t="shared" ca="1" si="73"/>
        <v>卖</v>
      </c>
      <c r="O962" s="4" t="str">
        <f t="shared" ca="1" si="71"/>
        <v/>
      </c>
      <c r="P962" s="3">
        <f ca="1">IF(N961="买",E962/E961-1,0)-IF(O962=1,计算结果!B$17,0)</f>
        <v>0</v>
      </c>
      <c r="Q962" s="2">
        <f t="shared" ca="1" si="72"/>
        <v>4.7191244777637262</v>
      </c>
      <c r="R962" s="3">
        <f ca="1">1-Q962/MAX(Q$2:Q962)</f>
        <v>0.21300368310962703</v>
      </c>
    </row>
    <row r="963" spans="1:18" x14ac:dyDescent="0.15">
      <c r="A963" s="1">
        <v>39800</v>
      </c>
      <c r="B963">
        <v>2001.05</v>
      </c>
      <c r="C963">
        <v>2045.94</v>
      </c>
      <c r="D963" s="22">
        <v>1982.43</v>
      </c>
      <c r="E963" s="22">
        <v>2045.1</v>
      </c>
      <c r="F963" s="16">
        <v>48455151616</v>
      </c>
      <c r="G963" s="3">
        <f t="shared" ref="G963:G1026" si="75">E963/E962-1</f>
        <v>2.1824504601732686E-2</v>
      </c>
      <c r="H963" s="3">
        <f>1-E963/MAX(E$2:E963)</f>
        <v>0.65202817668277413</v>
      </c>
      <c r="I963" s="44">
        <f>INT((ROW()-2)/计算结果!B$18+1)</f>
        <v>481</v>
      </c>
      <c r="J963" s="3">
        <f ca="1">IF(AND(I963=1,I963&lt;&gt;I962),0,IF(I963&gt;I962,OFFSET(E963,IF(SUM(OFFSET(I963,0,0,计算结果!B$18-1,1))/'000300'!I963=计算结果!B$18,计算结果!B$18-1,SUM(OFFSET(I963,0,0,计算结果!B$18,1))/'000300'!I963-1),0,1,1)/E962-1,J962))</f>
        <v>2.5395472436009925E-2</v>
      </c>
      <c r="K963" s="34">
        <f ca="1">IF(I963=1,0.02,IF(I963&gt;I962,IF(AND(J963&gt;0,J962&gt;0,MAX(OFFSET(C963,0,0,计算结果!B$18-1,1))&gt;MAX(OFFSET('000300'!C962,0,0,-计算结果!B$18+1,1))),K962+0.02,IF(AND(J963&lt;0,J962&lt;0,MIN(OFFSET(C963,0,0,计算结果!B$18-1,1))&lt;MIN(OFFSET('000300'!C962,0,0,-计算结果!B$18+1,1))),K962+0.02,0.02)),K962))</f>
        <v>0.04</v>
      </c>
      <c r="L963" s="34">
        <f ca="1">IF(I963&lt;&gt;I962,IF(OFFSET(J963,计算结果!B$18,0,1,1)&gt;0,MAX(OFFSET(C963,0,0,计算结果!B$18-1,1)),IF(OFFSET(J963,计算结果!B$18,0,1,1)&lt;0,MIN(OFFSET(D963,0,0,计算结果!B$18-1,1)),L962)),L962)</f>
        <v>1995.65</v>
      </c>
      <c r="M963" s="34">
        <f t="shared" ca="1" si="74"/>
        <v>2299.4180285275711</v>
      </c>
      <c r="N963" s="33" t="str">
        <f t="shared" ca="1" si="73"/>
        <v>卖</v>
      </c>
      <c r="O963" s="4" t="str">
        <f t="shared" ca="1" si="71"/>
        <v/>
      </c>
      <c r="P963" s="3">
        <f ca="1">IF(N962="买",E963/E962-1,0)-IF(O963=1,计算结果!B$17,0)</f>
        <v>0</v>
      </c>
      <c r="Q963" s="2">
        <f t="shared" ca="1" si="72"/>
        <v>4.7191244777637262</v>
      </c>
      <c r="R963" s="3">
        <f ca="1">1-Q963/MAX(Q$2:Q963)</f>
        <v>0.21300368310962703</v>
      </c>
    </row>
    <row r="964" spans="1:18" x14ac:dyDescent="0.15">
      <c r="A964" s="1">
        <v>39801</v>
      </c>
      <c r="B964">
        <v>2037.37</v>
      </c>
      <c r="C964">
        <v>2075.38</v>
      </c>
      <c r="D964" s="22">
        <v>2033.11</v>
      </c>
      <c r="E964" s="22">
        <v>2052.11</v>
      </c>
      <c r="F964" s="16">
        <v>53410394112</v>
      </c>
      <c r="G964" s="3">
        <f t="shared" si="75"/>
        <v>3.4277052466873403E-3</v>
      </c>
      <c r="H964" s="3">
        <f>1-E964/MAX(E$2:E964)</f>
        <v>0.65083543183829029</v>
      </c>
      <c r="I964" s="44">
        <f>INT((ROW()-2)/计算结果!B$18+1)</f>
        <v>482</v>
      </c>
      <c r="J964" s="3">
        <f ca="1">IF(AND(I964=1,I964&lt;&gt;I963),0,IF(I964&gt;I963,OFFSET(E964,IF(SUM(OFFSET(I964,0,0,计算结果!B$18-1,1))/'000300'!I964=计算结果!B$18,计算结果!B$18-1,SUM(OFFSET(I964,0,0,计算结果!B$18,1))/'000300'!I964-1),0,1,1)/E963-1,J963))</f>
        <v>-1.3471223901031726E-2</v>
      </c>
      <c r="K964" s="34">
        <f ca="1">IF(I964=1,0.02,IF(I964&gt;I963,IF(AND(J964&gt;0,J963&gt;0,MAX(OFFSET(C964,0,0,计算结果!B$18-1,1))&gt;MAX(OFFSET('000300'!C963,0,0,-计算结果!B$18+1,1))),K963+0.02,IF(AND(J964&lt;0,J963&lt;0,MIN(OFFSET(C964,0,0,计算结果!B$18-1,1))&lt;MIN(OFFSET('000300'!C963,0,0,-计算结果!B$18+1,1))),K963+0.02,0.02)),K963))</f>
        <v>0.02</v>
      </c>
      <c r="L964" s="34">
        <f ca="1">IF(I964&lt;&gt;I963,IF(OFFSET(J964,计算结果!B$18,0,1,1)&gt;0,MAX(OFFSET(C964,0,0,计算结果!B$18-1,1)),IF(OFFSET(J964,计算结果!B$18,0,1,1)&lt;0,MIN(OFFSET(D964,0,0,计算结果!B$18-1,1)),L963)),L963)</f>
        <v>2033.11</v>
      </c>
      <c r="M964" s="34">
        <f t="shared" ca="1" si="74"/>
        <v>2294.0918679570195</v>
      </c>
      <c r="N964" s="33" t="str">
        <f t="shared" ca="1" si="73"/>
        <v>卖</v>
      </c>
      <c r="O964" s="4" t="str">
        <f t="shared" ref="O964:O1027" ca="1" si="76">IF(N963&lt;&gt;N964,1,"")</f>
        <v/>
      </c>
      <c r="P964" s="3">
        <f ca="1">IF(N963="买",E964/E963-1,0)-IF(O964=1,计算结果!B$17,0)</f>
        <v>0</v>
      </c>
      <c r="Q964" s="2">
        <f t="shared" ref="Q964:Q1027" ca="1" si="77">IFERROR(Q963*(1+P964),Q963)</f>
        <v>4.7191244777637262</v>
      </c>
      <c r="R964" s="3">
        <f ca="1">1-Q964/MAX(Q$2:Q964)</f>
        <v>0.21300368310962703</v>
      </c>
    </row>
    <row r="965" spans="1:18" x14ac:dyDescent="0.15">
      <c r="A965" s="1">
        <v>39804</v>
      </c>
      <c r="B965">
        <v>2050.77</v>
      </c>
      <c r="C965">
        <v>2055.37</v>
      </c>
      <c r="D965" s="22">
        <v>1993.33</v>
      </c>
      <c r="E965" s="22">
        <v>2017.55</v>
      </c>
      <c r="F965" s="16">
        <v>43843461120</v>
      </c>
      <c r="G965" s="3">
        <f t="shared" si="75"/>
        <v>-1.684120246965326E-2</v>
      </c>
      <c r="H965" s="3">
        <f>1-E965/MAX(E$2:E965)</f>
        <v>0.6567157830259307</v>
      </c>
      <c r="I965" s="44">
        <f>INT((ROW()-2)/计算结果!B$18+1)</f>
        <v>482</v>
      </c>
      <c r="J965" s="3">
        <f ca="1">IF(AND(I965=1,I965&lt;&gt;I964),0,IF(I965&gt;I964,OFFSET(E965,IF(SUM(OFFSET(I965,0,0,计算结果!B$18-1,1))/'000300'!I965=计算结果!B$18,计算结果!B$18-1,SUM(OFFSET(I965,0,0,计算结果!B$18,1))/'000300'!I965-1),0,1,1)/E964-1,J964))</f>
        <v>-1.3471223901031726E-2</v>
      </c>
      <c r="K965" s="34">
        <f ca="1">IF(I965=1,0.02,IF(I965&gt;I964,IF(AND(J965&gt;0,J964&gt;0,MAX(OFFSET(C965,0,0,计算结果!B$18-1,1))&gt;MAX(OFFSET('000300'!C964,0,0,-计算结果!B$18+1,1))),K964+0.02,IF(AND(J965&lt;0,J964&lt;0,MIN(OFFSET(C965,0,0,计算结果!B$18-1,1))&lt;MIN(OFFSET('000300'!C964,0,0,-计算结果!B$18+1,1))),K964+0.02,0.02)),K964))</f>
        <v>0.02</v>
      </c>
      <c r="L965" s="34">
        <f ca="1">IF(I965&lt;&gt;I964,IF(OFFSET(J965,计算结果!B$18,0,1,1)&gt;0,MAX(OFFSET(C965,0,0,计算结果!B$18-1,1)),IF(OFFSET(J965,计算结果!B$18,0,1,1)&lt;0,MIN(OFFSET(D965,0,0,计算结果!B$18-1,1)),L964)),L964)</f>
        <v>2033.11</v>
      </c>
      <c r="M965" s="34">
        <f t="shared" ca="1" si="74"/>
        <v>2294.0918679570195</v>
      </c>
      <c r="N965" s="33" t="str">
        <f t="shared" ca="1" si="73"/>
        <v>卖</v>
      </c>
      <c r="O965" s="4" t="str">
        <f t="shared" ca="1" si="76"/>
        <v/>
      </c>
      <c r="P965" s="3">
        <f ca="1">IF(N964="买",E965/E964-1,0)-IF(O965=1,计算结果!B$17,0)</f>
        <v>0</v>
      </c>
      <c r="Q965" s="2">
        <f t="shared" ca="1" si="77"/>
        <v>4.7191244777637262</v>
      </c>
      <c r="R965" s="3">
        <f ca="1">1-Q965/MAX(Q$2:Q965)</f>
        <v>0.21300368310962703</v>
      </c>
    </row>
    <row r="966" spans="1:18" x14ac:dyDescent="0.15">
      <c r="A966" s="1">
        <v>39805</v>
      </c>
      <c r="B966">
        <v>2019.23</v>
      </c>
      <c r="C966">
        <v>2019.23</v>
      </c>
      <c r="D966" s="22">
        <v>1918.43</v>
      </c>
      <c r="E966" s="22">
        <v>1918.95</v>
      </c>
      <c r="F966" s="16">
        <v>50825764864</v>
      </c>
      <c r="G966" s="3">
        <f t="shared" si="75"/>
        <v>-4.8871155609526373E-2</v>
      </c>
      <c r="H966" s="3">
        <f>1-E966/MAX(E$2:E966)</f>
        <v>0.67349247941196488</v>
      </c>
      <c r="I966" s="44">
        <f>INT((ROW()-2)/计算结果!B$18+1)</f>
        <v>483</v>
      </c>
      <c r="J966" s="3">
        <f ca="1">IF(AND(I966=1,I966&lt;&gt;I965),0,IF(I966&gt;I965,OFFSET(E966,IF(SUM(OFFSET(I966,0,0,计算结果!B$18-1,1))/'000300'!I966=计算结果!B$18,计算结果!B$18-1,SUM(OFFSET(I966,0,0,计算结果!B$18,1))/'000300'!I966-1),0,1,1)/E965-1,J965))</f>
        <v>-6.467249882282966E-2</v>
      </c>
      <c r="K966" s="34">
        <f ca="1">IF(I966=1,0.02,IF(I966&gt;I965,IF(AND(J966&gt;0,J965&gt;0,MAX(OFFSET(C966,0,0,计算结果!B$18-1,1))&gt;MAX(OFFSET('000300'!C965,0,0,-计算结果!B$18+1,1))),K965+0.02,IF(AND(J966&lt;0,J965&lt;0,MIN(OFFSET(C966,0,0,计算结果!B$18-1,1))&lt;MIN(OFFSET('000300'!C965,0,0,-计算结果!B$18+1,1))),K965+0.02,0.02)),K965))</f>
        <v>0.04</v>
      </c>
      <c r="L966" s="34">
        <f ca="1">IF(I966&lt;&gt;I965,IF(OFFSET(J966,计算结果!B$18,0,1,1)&gt;0,MAX(OFFSET(C966,0,0,计算结果!B$18-1,1)),IF(OFFSET(J966,计算结果!B$18,0,1,1)&lt;0,MIN(OFFSET(D966,0,0,计算结果!B$18-1,1)),L965)),L965)</f>
        <v>1918.43</v>
      </c>
      <c r="M966" s="34">
        <f t="shared" ca="1" si="74"/>
        <v>2279.0653932387386</v>
      </c>
      <c r="N966" s="33" t="str">
        <f t="shared" ref="N966:N1029" ca="1" si="78">IF(E966&gt;M966,"买","卖")</f>
        <v>卖</v>
      </c>
      <c r="O966" s="4" t="str">
        <f t="shared" ca="1" si="76"/>
        <v/>
      </c>
      <c r="P966" s="3">
        <f ca="1">IF(N965="买",E966/E965-1,0)-IF(O966=1,计算结果!B$17,0)</f>
        <v>0</v>
      </c>
      <c r="Q966" s="2">
        <f t="shared" ca="1" si="77"/>
        <v>4.7191244777637262</v>
      </c>
      <c r="R966" s="3">
        <f ca="1">1-Q966/MAX(Q$2:Q966)</f>
        <v>0.21300368310962703</v>
      </c>
    </row>
    <row r="967" spans="1:18" x14ac:dyDescent="0.15">
      <c r="A967" s="1">
        <v>39806</v>
      </c>
      <c r="B967">
        <v>1893.22</v>
      </c>
      <c r="C967">
        <v>1912.78</v>
      </c>
      <c r="D967" s="22">
        <v>1872.65</v>
      </c>
      <c r="E967" s="22">
        <v>1887.07</v>
      </c>
      <c r="F967" s="16">
        <v>34210527232</v>
      </c>
      <c r="G967" s="3">
        <f t="shared" si="75"/>
        <v>-1.6613252038875537E-2</v>
      </c>
      <c r="H967" s="3">
        <f>1-E967/MAX(E$2:E967)</f>
        <v>0.6789168311440823</v>
      </c>
      <c r="I967" s="44">
        <f>INT((ROW()-2)/计算结果!B$18+1)</f>
        <v>483</v>
      </c>
      <c r="J967" s="3">
        <f ca="1">IF(AND(I967=1,I967&lt;&gt;I966),0,IF(I967&gt;I966,OFFSET(E967,IF(SUM(OFFSET(I967,0,0,计算结果!B$18-1,1))/'000300'!I967=计算结果!B$18,计算结果!B$18-1,SUM(OFFSET(I967,0,0,计算结果!B$18,1))/'000300'!I967-1),0,1,1)/E966-1,J966))</f>
        <v>-6.467249882282966E-2</v>
      </c>
      <c r="K967" s="34">
        <f ca="1">IF(I967=1,0.02,IF(I967&gt;I966,IF(AND(J967&gt;0,J966&gt;0,MAX(OFFSET(C967,0,0,计算结果!B$18-1,1))&gt;MAX(OFFSET('000300'!C966,0,0,-计算结果!B$18+1,1))),K966+0.02,IF(AND(J967&lt;0,J966&lt;0,MIN(OFFSET(C967,0,0,计算结果!B$18-1,1))&lt;MIN(OFFSET('000300'!C966,0,0,-计算结果!B$18+1,1))),K966+0.02,0.02)),K966))</f>
        <v>0.04</v>
      </c>
      <c r="L967" s="34">
        <f ca="1">IF(I967&lt;&gt;I966,IF(OFFSET(J967,计算结果!B$18,0,1,1)&gt;0,MAX(OFFSET(C967,0,0,计算结果!B$18-1,1)),IF(OFFSET(J967,计算结果!B$18,0,1,1)&lt;0,MIN(OFFSET(D967,0,0,计算结果!B$18-1,1)),L966)),L966)</f>
        <v>1918.43</v>
      </c>
      <c r="M967" s="34">
        <f t="shared" ref="M967:M1030" ca="1" si="79">IF(I967&gt;I966,M966+K967*(L967-M966),M966)</f>
        <v>2279.0653932387386</v>
      </c>
      <c r="N967" s="33" t="str">
        <f t="shared" ca="1" si="78"/>
        <v>卖</v>
      </c>
      <c r="O967" s="4" t="str">
        <f t="shared" ca="1" si="76"/>
        <v/>
      </c>
      <c r="P967" s="3">
        <f ca="1">IF(N966="买",E967/E966-1,0)-IF(O967=1,计算结果!B$17,0)</f>
        <v>0</v>
      </c>
      <c r="Q967" s="2">
        <f t="shared" ca="1" si="77"/>
        <v>4.7191244777637262</v>
      </c>
      <c r="R967" s="3">
        <f ca="1">1-Q967/MAX(Q$2:Q967)</f>
        <v>0.21300368310962703</v>
      </c>
    </row>
    <row r="968" spans="1:18" x14ac:dyDescent="0.15">
      <c r="A968" s="1">
        <v>39807</v>
      </c>
      <c r="B968">
        <v>1891.53</v>
      </c>
      <c r="C968">
        <v>1902.71</v>
      </c>
      <c r="D968" s="22">
        <v>1848.71</v>
      </c>
      <c r="E968" s="22">
        <v>1870.77</v>
      </c>
      <c r="F968" s="16">
        <v>30805997568</v>
      </c>
      <c r="G968" s="3">
        <f t="shared" si="75"/>
        <v>-8.637729390006732E-3</v>
      </c>
      <c r="H968" s="3">
        <f>1-E968/MAX(E$2:E968)</f>
        <v>0.68169026066834548</v>
      </c>
      <c r="I968" s="44">
        <f>INT((ROW()-2)/计算结果!B$18+1)</f>
        <v>484</v>
      </c>
      <c r="J968" s="3">
        <f ca="1">IF(AND(I968=1,I968&lt;&gt;I967),0,IF(I968&gt;I967,OFFSET(E968,IF(SUM(OFFSET(I968,0,0,计算结果!B$18-1,1))/'000300'!I968=计算结果!B$18,计算结果!B$18-1,SUM(OFFSET(I968,0,0,计算结果!B$18,1))/'000300'!I968-1),0,1,1)/E967-1,J967))</f>
        <v>-1.3232153550212788E-2</v>
      </c>
      <c r="K968" s="34">
        <f ca="1">IF(I968=1,0.02,IF(I968&gt;I967,IF(AND(J968&gt;0,J967&gt;0,MAX(OFFSET(C968,0,0,计算结果!B$18-1,1))&gt;MAX(OFFSET('000300'!C967,0,0,-计算结果!B$18+1,1))),K967+0.02,IF(AND(J968&lt;0,J967&lt;0,MIN(OFFSET(C968,0,0,计算结果!B$18-1,1))&lt;MIN(OFFSET('000300'!C967,0,0,-计算结果!B$18+1,1))),K967+0.02,0.02)),K967))</f>
        <v>0.06</v>
      </c>
      <c r="L968" s="34">
        <f ca="1">IF(I968&lt;&gt;I967,IF(OFFSET(J968,计算结果!B$18,0,1,1)&gt;0,MAX(OFFSET(C968,0,0,计算结果!B$18-1,1)),IF(OFFSET(J968,计算结果!B$18,0,1,1)&lt;0,MIN(OFFSET(D968,0,0,计算结果!B$18-1,1)),L967)),L967)</f>
        <v>1848.71</v>
      </c>
      <c r="M968" s="34">
        <f t="shared" ca="1" si="79"/>
        <v>2253.2440696444141</v>
      </c>
      <c r="N968" s="33" t="str">
        <f t="shared" ca="1" si="78"/>
        <v>卖</v>
      </c>
      <c r="O968" s="4" t="str">
        <f t="shared" ca="1" si="76"/>
        <v/>
      </c>
      <c r="P968" s="3">
        <f ca="1">IF(N967="买",E968/E967-1,0)-IF(O968=1,计算结果!B$17,0)</f>
        <v>0</v>
      </c>
      <c r="Q968" s="2">
        <f t="shared" ca="1" si="77"/>
        <v>4.7191244777637262</v>
      </c>
      <c r="R968" s="3">
        <f ca="1">1-Q968/MAX(Q$2:Q968)</f>
        <v>0.21300368310962703</v>
      </c>
    </row>
    <row r="969" spans="1:18" x14ac:dyDescent="0.15">
      <c r="A969" s="1">
        <v>39808</v>
      </c>
      <c r="B969">
        <v>1868.34</v>
      </c>
      <c r="C969">
        <v>1881.08</v>
      </c>
      <c r="D969" s="22">
        <v>1850.5</v>
      </c>
      <c r="E969" s="22">
        <v>1862.1</v>
      </c>
      <c r="F969" s="16">
        <v>28536313856</v>
      </c>
      <c r="G969" s="3">
        <f t="shared" si="75"/>
        <v>-4.6344553312273051E-3</v>
      </c>
      <c r="H969" s="3">
        <f>1-E969/MAX(E$2:E969)</f>
        <v>0.68316545293677255</v>
      </c>
      <c r="I969" s="44">
        <f>INT((ROW()-2)/计算结果!B$18+1)</f>
        <v>484</v>
      </c>
      <c r="J969" s="3">
        <f ca="1">IF(AND(I969=1,I969&lt;&gt;I968),0,IF(I969&gt;I968,OFFSET(E969,IF(SUM(OFFSET(I969,0,0,计算结果!B$18-1,1))/'000300'!I969=计算结果!B$18,计算结果!B$18-1,SUM(OFFSET(I969,0,0,计算结果!B$18,1))/'000300'!I969-1),0,1,1)/E968-1,J968))</f>
        <v>-1.3232153550212788E-2</v>
      </c>
      <c r="K969" s="34">
        <f ca="1">IF(I969=1,0.02,IF(I969&gt;I968,IF(AND(J969&gt;0,J968&gt;0,MAX(OFFSET(C969,0,0,计算结果!B$18-1,1))&gt;MAX(OFFSET('000300'!C968,0,0,-计算结果!B$18+1,1))),K968+0.02,IF(AND(J969&lt;0,J968&lt;0,MIN(OFFSET(C969,0,0,计算结果!B$18-1,1))&lt;MIN(OFFSET('000300'!C968,0,0,-计算结果!B$18+1,1))),K968+0.02,0.02)),K968))</f>
        <v>0.06</v>
      </c>
      <c r="L969" s="34">
        <f ca="1">IF(I969&lt;&gt;I968,IF(OFFSET(J969,计算结果!B$18,0,1,1)&gt;0,MAX(OFFSET(C969,0,0,计算结果!B$18-1,1)),IF(OFFSET(J969,计算结果!B$18,0,1,1)&lt;0,MIN(OFFSET(D969,0,0,计算结果!B$18-1,1)),L968)),L968)</f>
        <v>1848.71</v>
      </c>
      <c r="M969" s="34">
        <f t="shared" ca="1" si="79"/>
        <v>2253.2440696444141</v>
      </c>
      <c r="N969" s="33" t="str">
        <f t="shared" ca="1" si="78"/>
        <v>卖</v>
      </c>
      <c r="O969" s="4" t="str">
        <f t="shared" ca="1" si="76"/>
        <v/>
      </c>
      <c r="P969" s="3">
        <f ca="1">IF(N968="买",E969/E968-1,0)-IF(O969=1,计算结果!B$17,0)</f>
        <v>0</v>
      </c>
      <c r="Q969" s="2">
        <f t="shared" ca="1" si="77"/>
        <v>4.7191244777637262</v>
      </c>
      <c r="R969" s="3">
        <f ca="1">1-Q969/MAX(Q$2:Q969)</f>
        <v>0.21300368310962703</v>
      </c>
    </row>
    <row r="970" spans="1:18" x14ac:dyDescent="0.15">
      <c r="A970" s="1">
        <v>39811</v>
      </c>
      <c r="B970">
        <v>1852.41</v>
      </c>
      <c r="C970">
        <v>1861.3</v>
      </c>
      <c r="D970" s="22">
        <v>1816.06</v>
      </c>
      <c r="E970" s="22">
        <v>1854.76</v>
      </c>
      <c r="F970" s="16">
        <v>29329563648</v>
      </c>
      <c r="G970" s="3">
        <f t="shared" si="75"/>
        <v>-3.9417861554158495E-3</v>
      </c>
      <c r="H970" s="3">
        <f>1-E970/MAX(E$2:E970)</f>
        <v>0.6844143469679439</v>
      </c>
      <c r="I970" s="44">
        <f>INT((ROW()-2)/计算结果!B$18+1)</f>
        <v>485</v>
      </c>
      <c r="J970" s="3">
        <f ca="1">IF(AND(I970=1,I970&lt;&gt;I969),0,IF(I970&gt;I969,OFFSET(E970,IF(SUM(OFFSET(I970,0,0,计算结果!B$18-1,1))/'000300'!I970=计算结果!B$18,计算结果!B$18-1,SUM(OFFSET(I970,0,0,计算结果!B$18,1))/'000300'!I970-1),0,1,1)/E969-1,J969))</f>
        <v>-1.5391224961065375E-2</v>
      </c>
      <c r="K970" s="34">
        <f ca="1">IF(I970=1,0.02,IF(I970&gt;I969,IF(AND(J970&gt;0,J969&gt;0,MAX(OFFSET(C970,0,0,计算结果!B$18-1,1))&gt;MAX(OFFSET('000300'!C969,0,0,-计算结果!B$18+1,1))),K969+0.02,IF(AND(J970&lt;0,J969&lt;0,MIN(OFFSET(C970,0,0,计算结果!B$18-1,1))&lt;MIN(OFFSET('000300'!C969,0,0,-计算结果!B$18+1,1))),K969+0.02,0.02)),K969))</f>
        <v>0.08</v>
      </c>
      <c r="L970" s="34">
        <f ca="1">IF(I970&lt;&gt;I969,IF(OFFSET(J970,计算结果!B$18,0,1,1)&gt;0,MAX(OFFSET(C970,0,0,计算结果!B$18-1,1)),IF(OFFSET(J970,计算结果!B$18,0,1,1)&lt;0,MIN(OFFSET(D970,0,0,计算结果!B$18-1,1)),L969)),L969)</f>
        <v>1861.3</v>
      </c>
      <c r="M970" s="34">
        <f t="shared" ca="1" si="79"/>
        <v>2221.8885440728609</v>
      </c>
      <c r="N970" s="33" t="str">
        <f t="shared" ca="1" si="78"/>
        <v>卖</v>
      </c>
      <c r="O970" s="4" t="str">
        <f t="shared" ca="1" si="76"/>
        <v/>
      </c>
      <c r="P970" s="3">
        <f ca="1">IF(N969="买",E970/E969-1,0)-IF(O970=1,计算结果!B$17,0)</f>
        <v>0</v>
      </c>
      <c r="Q970" s="2">
        <f t="shared" ca="1" si="77"/>
        <v>4.7191244777637262</v>
      </c>
      <c r="R970" s="3">
        <f ca="1">1-Q970/MAX(Q$2:Q970)</f>
        <v>0.21300368310962703</v>
      </c>
    </row>
    <row r="971" spans="1:18" x14ac:dyDescent="0.15">
      <c r="A971" s="1">
        <v>39812</v>
      </c>
      <c r="B971">
        <v>1852.95</v>
      </c>
      <c r="C971">
        <v>1867.41</v>
      </c>
      <c r="D971" s="22">
        <v>1824.53</v>
      </c>
      <c r="E971" s="22">
        <v>1833.44</v>
      </c>
      <c r="F971" s="16">
        <v>29628506112</v>
      </c>
      <c r="G971" s="3">
        <f t="shared" si="75"/>
        <v>-1.1494748646725172E-2</v>
      </c>
      <c r="H971" s="3">
        <f>1-E971/MAX(E$2:E971)</f>
        <v>0.68804192472606007</v>
      </c>
      <c r="I971" s="44">
        <f>INT((ROW()-2)/计算结果!B$18+1)</f>
        <v>485</v>
      </c>
      <c r="J971" s="3">
        <f ca="1">IF(AND(I971=1,I971&lt;&gt;I970),0,IF(I971&gt;I970,OFFSET(E971,IF(SUM(OFFSET(I971,0,0,计算结果!B$18-1,1))/'000300'!I971=计算结果!B$18,计算结果!B$18-1,SUM(OFFSET(I971,0,0,计算结果!B$18,1))/'000300'!I971-1),0,1,1)/E970-1,J970))</f>
        <v>-1.5391224961065375E-2</v>
      </c>
      <c r="K971" s="34">
        <f ca="1">IF(I971=1,0.02,IF(I971&gt;I970,IF(AND(J971&gt;0,J970&gt;0,MAX(OFFSET(C971,0,0,计算结果!B$18-1,1))&gt;MAX(OFFSET('000300'!C970,0,0,-计算结果!B$18+1,1))),K970+0.02,IF(AND(J971&lt;0,J970&lt;0,MIN(OFFSET(C971,0,0,计算结果!B$18-1,1))&lt;MIN(OFFSET('000300'!C970,0,0,-计算结果!B$18+1,1))),K970+0.02,0.02)),K970))</f>
        <v>0.08</v>
      </c>
      <c r="L971" s="34">
        <f ca="1">IF(I971&lt;&gt;I970,IF(OFFSET(J971,计算结果!B$18,0,1,1)&gt;0,MAX(OFFSET(C971,0,0,计算结果!B$18-1,1)),IF(OFFSET(J971,计算结果!B$18,0,1,1)&lt;0,MIN(OFFSET(D971,0,0,计算结果!B$18-1,1)),L970)),L970)</f>
        <v>1861.3</v>
      </c>
      <c r="M971" s="34">
        <f t="shared" ca="1" si="79"/>
        <v>2221.8885440728609</v>
      </c>
      <c r="N971" s="33" t="str">
        <f t="shared" ca="1" si="78"/>
        <v>卖</v>
      </c>
      <c r="O971" s="4" t="str">
        <f t="shared" ca="1" si="76"/>
        <v/>
      </c>
      <c r="P971" s="3">
        <f ca="1">IF(N970="买",E971/E970-1,0)-IF(O971=1,计算结果!B$17,0)</f>
        <v>0</v>
      </c>
      <c r="Q971" s="2">
        <f t="shared" ca="1" si="77"/>
        <v>4.7191244777637262</v>
      </c>
      <c r="R971" s="3">
        <f ca="1">1-Q971/MAX(Q$2:Q971)</f>
        <v>0.21300368310962703</v>
      </c>
    </row>
    <row r="972" spans="1:18" x14ac:dyDescent="0.15">
      <c r="A972" s="1">
        <v>39813</v>
      </c>
      <c r="B972">
        <v>1835.1</v>
      </c>
      <c r="C972">
        <v>1844.42</v>
      </c>
      <c r="D972" s="22">
        <v>1813.73</v>
      </c>
      <c r="E972" s="22">
        <v>1817.72</v>
      </c>
      <c r="F972" s="16">
        <v>27291914240</v>
      </c>
      <c r="G972" s="3">
        <f t="shared" si="75"/>
        <v>-8.5740466009250893E-3</v>
      </c>
      <c r="H972" s="3">
        <f>1-E972/MAX(E$2:E972)</f>
        <v>0.69071666780099372</v>
      </c>
      <c r="I972" s="44">
        <f>INT((ROW()-2)/计算结果!B$18+1)</f>
        <v>486</v>
      </c>
      <c r="J972" s="3">
        <f ca="1">IF(AND(I972=1,I972&lt;&gt;I971),0,IF(I972&gt;I971,OFFSET(E972,IF(SUM(OFFSET(I972,0,0,计算结果!B$18-1,1))/'000300'!I972=计算结果!B$18,计算结果!B$18-1,SUM(OFFSET(I972,0,0,计算结果!B$18,1))/'000300'!I972-1),0,1,1)/E971-1,J971))</f>
        <v>2.7009337638537412E-2</v>
      </c>
      <c r="K972" s="34">
        <f ca="1">IF(I972=1,0.02,IF(I972&gt;I971,IF(AND(J972&gt;0,J971&gt;0,MAX(OFFSET(C972,0,0,计算结果!B$18-1,1))&gt;MAX(OFFSET('000300'!C971,0,0,-计算结果!B$18+1,1))),K971+0.02,IF(AND(J972&lt;0,J971&lt;0,MIN(OFFSET(C972,0,0,计算结果!B$18-1,1))&lt;MIN(OFFSET('000300'!C971,0,0,-计算结果!B$18+1,1))),K971+0.02,0.02)),K971))</f>
        <v>0.02</v>
      </c>
      <c r="L972" s="34">
        <f ca="1">IF(I972&lt;&gt;I971,IF(OFFSET(J972,计算结果!B$18,0,1,1)&gt;0,MAX(OFFSET(C972,0,0,计算结果!B$18-1,1)),IF(OFFSET(J972,计算结果!B$18,0,1,1)&lt;0,MIN(OFFSET(D972,0,0,计算结果!B$18-1,1)),L971)),L971)</f>
        <v>1844.42</v>
      </c>
      <c r="M972" s="34">
        <f t="shared" ca="1" si="79"/>
        <v>2214.3391731914035</v>
      </c>
      <c r="N972" s="33" t="str">
        <f t="shared" ca="1" si="78"/>
        <v>卖</v>
      </c>
      <c r="O972" s="4" t="str">
        <f t="shared" ca="1" si="76"/>
        <v/>
      </c>
      <c r="P972" s="3">
        <f ca="1">IF(N971="买",E972/E971-1,0)-IF(O972=1,计算结果!B$17,0)</f>
        <v>0</v>
      </c>
      <c r="Q972" s="2">
        <f t="shared" ca="1" si="77"/>
        <v>4.7191244777637262</v>
      </c>
      <c r="R972" s="3">
        <f ca="1">1-Q972/MAX(Q$2:Q972)</f>
        <v>0.21300368310962703</v>
      </c>
    </row>
    <row r="973" spans="1:18" x14ac:dyDescent="0.15">
      <c r="A973" s="1">
        <v>39818</v>
      </c>
      <c r="B973">
        <v>1848.33</v>
      </c>
      <c r="C973">
        <v>1882.96</v>
      </c>
      <c r="D973" s="22">
        <v>1837.84</v>
      </c>
      <c r="E973" s="22">
        <v>1882.96</v>
      </c>
      <c r="F973" s="16">
        <v>39217078272</v>
      </c>
      <c r="G973" s="3">
        <f t="shared" si="75"/>
        <v>3.5891116343551355E-2</v>
      </c>
      <c r="H973" s="3">
        <f>1-E973/MAX(E$2:E973)</f>
        <v>0.67961614374191792</v>
      </c>
      <c r="I973" s="44">
        <f>INT((ROW()-2)/计算结果!B$18+1)</f>
        <v>486</v>
      </c>
      <c r="J973" s="3">
        <f ca="1">IF(AND(I973=1,I973&lt;&gt;I972),0,IF(I973&gt;I972,OFFSET(E973,IF(SUM(OFFSET(I973,0,0,计算结果!B$18-1,1))/'000300'!I973=计算结果!B$18,计算结果!B$18-1,SUM(OFFSET(I973,0,0,计算结果!B$18,1))/'000300'!I973-1),0,1,1)/E972-1,J972))</f>
        <v>2.7009337638537412E-2</v>
      </c>
      <c r="K973" s="34">
        <f ca="1">IF(I973=1,0.02,IF(I973&gt;I972,IF(AND(J973&gt;0,J972&gt;0,MAX(OFFSET(C973,0,0,计算结果!B$18-1,1))&gt;MAX(OFFSET('000300'!C972,0,0,-计算结果!B$18+1,1))),K972+0.02,IF(AND(J973&lt;0,J972&lt;0,MIN(OFFSET(C973,0,0,计算结果!B$18-1,1))&lt;MIN(OFFSET('000300'!C972,0,0,-计算结果!B$18+1,1))),K972+0.02,0.02)),K972))</f>
        <v>0.02</v>
      </c>
      <c r="L973" s="34">
        <f ca="1">IF(I973&lt;&gt;I972,IF(OFFSET(J973,计算结果!B$18,0,1,1)&gt;0,MAX(OFFSET(C973,0,0,计算结果!B$18-1,1)),IF(OFFSET(J973,计算结果!B$18,0,1,1)&lt;0,MIN(OFFSET(D973,0,0,计算结果!B$18-1,1)),L972)),L972)</f>
        <v>1844.42</v>
      </c>
      <c r="M973" s="34">
        <f t="shared" ca="1" si="79"/>
        <v>2214.3391731914035</v>
      </c>
      <c r="N973" s="33" t="str">
        <f t="shared" ca="1" si="78"/>
        <v>卖</v>
      </c>
      <c r="O973" s="4" t="str">
        <f t="shared" ca="1" si="76"/>
        <v/>
      </c>
      <c r="P973" s="3">
        <f ca="1">IF(N972="买",E973/E972-1,0)-IF(O973=1,计算结果!B$17,0)</f>
        <v>0</v>
      </c>
      <c r="Q973" s="2">
        <f t="shared" ca="1" si="77"/>
        <v>4.7191244777637262</v>
      </c>
      <c r="R973" s="3">
        <f ca="1">1-Q973/MAX(Q$2:Q973)</f>
        <v>0.21300368310962703</v>
      </c>
    </row>
    <row r="974" spans="1:18" x14ac:dyDescent="0.15">
      <c r="A974" s="1">
        <v>39819</v>
      </c>
      <c r="B974">
        <v>1880.67</v>
      </c>
      <c r="C974">
        <v>1948.49</v>
      </c>
      <c r="D974" s="22">
        <v>1873.01</v>
      </c>
      <c r="E974" s="22">
        <v>1942.8</v>
      </c>
      <c r="F974" s="16">
        <v>59262169088</v>
      </c>
      <c r="G974" s="3">
        <f t="shared" si="75"/>
        <v>3.1779751030292624E-2</v>
      </c>
      <c r="H974" s="3">
        <f>1-E974/MAX(E$2:E974)</f>
        <v>0.66943442455591096</v>
      </c>
      <c r="I974" s="44">
        <f>INT((ROW()-2)/计算结果!B$18+1)</f>
        <v>487</v>
      </c>
      <c r="J974" s="3">
        <f ca="1">IF(AND(I974=1,I974&lt;&gt;I973),0,IF(I974&gt;I973,OFFSET(E974,IF(SUM(OFFSET(I974,0,0,计算结果!B$18-1,1))/'000300'!I974=计算结果!B$18,计算结果!B$18-1,SUM(OFFSET(I974,0,0,计算结果!B$18,1))/'000300'!I974-1),0,1,1)/E973-1,J973))</f>
        <v>2.5608616221268754E-2</v>
      </c>
      <c r="K974" s="34">
        <f ca="1">IF(I974=1,0.02,IF(I974&gt;I973,IF(AND(J974&gt;0,J973&gt;0,MAX(OFFSET(C974,0,0,计算结果!B$18-1,1))&gt;MAX(OFFSET('000300'!C973,0,0,-计算结果!B$18+1,1))),K973+0.02,IF(AND(J974&lt;0,J973&lt;0,MIN(OFFSET(C974,0,0,计算结果!B$18-1,1))&lt;MIN(OFFSET('000300'!C973,0,0,-计算结果!B$18+1,1))),K973+0.02,0.02)),K973))</f>
        <v>0.04</v>
      </c>
      <c r="L974" s="34">
        <f ca="1">IF(I974&lt;&gt;I973,IF(OFFSET(J974,计算结果!B$18,0,1,1)&gt;0,MAX(OFFSET(C974,0,0,计算结果!B$18-1,1)),IF(OFFSET(J974,计算结果!B$18,0,1,1)&lt;0,MIN(OFFSET(D974,0,0,计算结果!B$18-1,1)),L973)),L973)</f>
        <v>1873.01</v>
      </c>
      <c r="M974" s="34">
        <f t="shared" ca="1" si="79"/>
        <v>2200.6860062637475</v>
      </c>
      <c r="N974" s="33" t="str">
        <f t="shared" ca="1" si="78"/>
        <v>卖</v>
      </c>
      <c r="O974" s="4" t="str">
        <f t="shared" ca="1" si="76"/>
        <v/>
      </c>
      <c r="P974" s="3">
        <f ca="1">IF(N973="买",E974/E973-1,0)-IF(O974=1,计算结果!B$17,0)</f>
        <v>0</v>
      </c>
      <c r="Q974" s="2">
        <f t="shared" ca="1" si="77"/>
        <v>4.7191244777637262</v>
      </c>
      <c r="R974" s="3">
        <f ca="1">1-Q974/MAX(Q$2:Q974)</f>
        <v>0.21300368310962703</v>
      </c>
    </row>
    <row r="975" spans="1:18" x14ac:dyDescent="0.15">
      <c r="A975" s="1">
        <v>39820</v>
      </c>
      <c r="B975">
        <v>1942.67</v>
      </c>
      <c r="C975">
        <v>1959.25</v>
      </c>
      <c r="D975" s="22">
        <v>1930.87</v>
      </c>
      <c r="E975" s="22">
        <v>1931.18</v>
      </c>
      <c r="F975" s="16">
        <v>50143416320</v>
      </c>
      <c r="G975" s="3">
        <f t="shared" si="75"/>
        <v>-5.9810582664195922E-3</v>
      </c>
      <c r="H975" s="3">
        <f>1-E975/MAX(E$2:E975)</f>
        <v>0.67141155652351459</v>
      </c>
      <c r="I975" s="44">
        <f>INT((ROW()-2)/计算结果!B$18+1)</f>
        <v>487</v>
      </c>
      <c r="J975" s="3">
        <f ca="1">IF(AND(I975=1,I975&lt;&gt;I974),0,IF(I975&gt;I974,OFFSET(E975,IF(SUM(OFFSET(I975,0,0,计算结果!B$18-1,1))/'000300'!I975=计算结果!B$18,计算结果!B$18-1,SUM(OFFSET(I975,0,0,计算结果!B$18,1))/'000300'!I975-1),0,1,1)/E974-1,J974))</f>
        <v>2.5608616221268754E-2</v>
      </c>
      <c r="K975" s="34">
        <f ca="1">IF(I975=1,0.02,IF(I975&gt;I974,IF(AND(J975&gt;0,J974&gt;0,MAX(OFFSET(C975,0,0,计算结果!B$18-1,1))&gt;MAX(OFFSET('000300'!C974,0,0,-计算结果!B$18+1,1))),K974+0.02,IF(AND(J975&lt;0,J974&lt;0,MIN(OFFSET(C975,0,0,计算结果!B$18-1,1))&lt;MIN(OFFSET('000300'!C974,0,0,-计算结果!B$18+1,1))),K974+0.02,0.02)),K974))</f>
        <v>0.04</v>
      </c>
      <c r="L975" s="34">
        <f ca="1">IF(I975&lt;&gt;I974,IF(OFFSET(J975,计算结果!B$18,0,1,1)&gt;0,MAX(OFFSET(C975,0,0,计算结果!B$18-1,1)),IF(OFFSET(J975,计算结果!B$18,0,1,1)&lt;0,MIN(OFFSET(D975,0,0,计算结果!B$18-1,1)),L974)),L974)</f>
        <v>1873.01</v>
      </c>
      <c r="M975" s="34">
        <f t="shared" ca="1" si="79"/>
        <v>2200.6860062637475</v>
      </c>
      <c r="N975" s="33" t="str">
        <f t="shared" ca="1" si="78"/>
        <v>卖</v>
      </c>
      <c r="O975" s="4" t="str">
        <f t="shared" ca="1" si="76"/>
        <v/>
      </c>
      <c r="P975" s="3">
        <f ca="1">IF(N974="买",E975/E974-1,0)-IF(O975=1,计算结果!B$17,0)</f>
        <v>0</v>
      </c>
      <c r="Q975" s="2">
        <f t="shared" ca="1" si="77"/>
        <v>4.7191244777637262</v>
      </c>
      <c r="R975" s="3">
        <f ca="1">1-Q975/MAX(Q$2:Q975)</f>
        <v>0.21300368310962703</v>
      </c>
    </row>
    <row r="976" spans="1:18" x14ac:dyDescent="0.15">
      <c r="A976" s="1">
        <v>39821</v>
      </c>
      <c r="B976">
        <v>1894.66</v>
      </c>
      <c r="C976">
        <v>1902.8</v>
      </c>
      <c r="D976" s="22">
        <v>1873.65</v>
      </c>
      <c r="E976" s="22">
        <v>1887.99</v>
      </c>
      <c r="F976" s="16">
        <v>47210803200</v>
      </c>
      <c r="G976" s="3">
        <f t="shared" si="75"/>
        <v>-2.2364564670305231E-2</v>
      </c>
      <c r="H976" s="3">
        <f>1-E976/MAX(E$2:E976)</f>
        <v>0.67876029401755944</v>
      </c>
      <c r="I976" s="44">
        <f>INT((ROW()-2)/计算结果!B$18+1)</f>
        <v>488</v>
      </c>
      <c r="J976" s="3">
        <f ca="1">IF(AND(I976=1,I976&lt;&gt;I975),0,IF(I976&gt;I975,OFFSET(E976,IF(SUM(OFFSET(I976,0,0,计算结果!B$18-1,1))/'000300'!I976=计算结果!B$18,计算结果!B$18-1,SUM(OFFSET(I976,0,0,计算结果!B$18,1))/'000300'!I976-1),0,1,1)/E975-1,J975))</f>
        <v>-6.6384283184375281E-3</v>
      </c>
      <c r="K976" s="34">
        <f ca="1">IF(I976=1,0.02,IF(I976&gt;I975,IF(AND(J976&gt;0,J975&gt;0,MAX(OFFSET(C976,0,0,计算结果!B$18-1,1))&gt;MAX(OFFSET('000300'!C975,0,0,-计算结果!B$18+1,1))),K975+0.02,IF(AND(J976&lt;0,J975&lt;0,MIN(OFFSET(C976,0,0,计算结果!B$18-1,1))&lt;MIN(OFFSET('000300'!C975,0,0,-计算结果!B$18+1,1))),K975+0.02,0.02)),K975))</f>
        <v>0.02</v>
      </c>
      <c r="L976" s="34">
        <f ca="1">IF(I976&lt;&gt;I975,IF(OFFSET(J976,计算结果!B$18,0,1,1)&gt;0,MAX(OFFSET(C976,0,0,计算结果!B$18-1,1)),IF(OFFSET(J976,计算结果!B$18,0,1,1)&lt;0,MIN(OFFSET(D976,0,0,计算结果!B$18-1,1)),L975)),L975)</f>
        <v>1873.65</v>
      </c>
      <c r="M976" s="34">
        <f t="shared" ca="1" si="79"/>
        <v>2194.1452861384723</v>
      </c>
      <c r="N976" s="33" t="str">
        <f t="shared" ca="1" si="78"/>
        <v>卖</v>
      </c>
      <c r="O976" s="4" t="str">
        <f t="shared" ca="1" si="76"/>
        <v/>
      </c>
      <c r="P976" s="3">
        <f ca="1">IF(N975="买",E976/E975-1,0)-IF(O976=1,计算结果!B$17,0)</f>
        <v>0</v>
      </c>
      <c r="Q976" s="2">
        <f t="shared" ca="1" si="77"/>
        <v>4.7191244777637262</v>
      </c>
      <c r="R976" s="3">
        <f ca="1">1-Q976/MAX(Q$2:Q976)</f>
        <v>0.21300368310962703</v>
      </c>
    </row>
    <row r="977" spans="1:18" x14ac:dyDescent="0.15">
      <c r="A977" s="1">
        <v>39822</v>
      </c>
      <c r="B977">
        <v>1886.49</v>
      </c>
      <c r="C977">
        <v>1923.42</v>
      </c>
      <c r="D977" s="22">
        <v>1886.49</v>
      </c>
      <c r="E977" s="22">
        <v>1918.36</v>
      </c>
      <c r="F977" s="16">
        <v>41511211008</v>
      </c>
      <c r="G977" s="3">
        <f t="shared" si="75"/>
        <v>1.6085890285435722E-2</v>
      </c>
      <c r="H977" s="3">
        <f>1-E977/MAX(E$2:E977)</f>
        <v>0.67359286735180013</v>
      </c>
      <c r="I977" s="44">
        <f>INT((ROW()-2)/计算结果!B$18+1)</f>
        <v>488</v>
      </c>
      <c r="J977" s="3">
        <f ca="1">IF(AND(I977=1,I977&lt;&gt;I976),0,IF(I977&gt;I976,OFFSET(E977,IF(SUM(OFFSET(I977,0,0,计算结果!B$18-1,1))/'000300'!I977=计算结果!B$18,计算结果!B$18-1,SUM(OFFSET(I977,0,0,计算结果!B$18,1))/'000300'!I977-1),0,1,1)/E976-1,J976))</f>
        <v>-6.6384283184375281E-3</v>
      </c>
      <c r="K977" s="34">
        <f ca="1">IF(I977=1,0.02,IF(I977&gt;I976,IF(AND(J977&gt;0,J976&gt;0,MAX(OFFSET(C977,0,0,计算结果!B$18-1,1))&gt;MAX(OFFSET('000300'!C976,0,0,-计算结果!B$18+1,1))),K976+0.02,IF(AND(J977&lt;0,J976&lt;0,MIN(OFFSET(C977,0,0,计算结果!B$18-1,1))&lt;MIN(OFFSET('000300'!C976,0,0,-计算结果!B$18+1,1))),K976+0.02,0.02)),K976))</f>
        <v>0.02</v>
      </c>
      <c r="L977" s="34">
        <f ca="1">IF(I977&lt;&gt;I976,IF(OFFSET(J977,计算结果!B$18,0,1,1)&gt;0,MAX(OFFSET(C977,0,0,计算结果!B$18-1,1)),IF(OFFSET(J977,计算结果!B$18,0,1,1)&lt;0,MIN(OFFSET(D977,0,0,计算结果!B$18-1,1)),L976)),L976)</f>
        <v>1873.65</v>
      </c>
      <c r="M977" s="34">
        <f t="shared" ca="1" si="79"/>
        <v>2194.1452861384723</v>
      </c>
      <c r="N977" s="33" t="str">
        <f t="shared" ca="1" si="78"/>
        <v>卖</v>
      </c>
      <c r="O977" s="4" t="str">
        <f t="shared" ca="1" si="76"/>
        <v/>
      </c>
      <c r="P977" s="3">
        <f ca="1">IF(N976="买",E977/E976-1,0)-IF(O977=1,计算结果!B$17,0)</f>
        <v>0</v>
      </c>
      <c r="Q977" s="2">
        <f t="shared" ca="1" si="77"/>
        <v>4.7191244777637262</v>
      </c>
      <c r="R977" s="3">
        <f ca="1">1-Q977/MAX(Q$2:Q977)</f>
        <v>0.21300368310962703</v>
      </c>
    </row>
    <row r="978" spans="1:18" x14ac:dyDescent="0.15">
      <c r="A978" s="1">
        <v>39825</v>
      </c>
      <c r="B978">
        <v>1911.74</v>
      </c>
      <c r="C978">
        <v>1947.08</v>
      </c>
      <c r="D978" s="22">
        <v>1905.62</v>
      </c>
      <c r="E978" s="22">
        <v>1920.69</v>
      </c>
      <c r="F978" s="16">
        <v>46981492736</v>
      </c>
      <c r="G978" s="3">
        <f t="shared" si="75"/>
        <v>1.214579119664716E-3</v>
      </c>
      <c r="H978" s="3">
        <f>1-E978/MAX(E$2:E978)</f>
        <v>0.67319642006397595</v>
      </c>
      <c r="I978" s="44">
        <f>INT((ROW()-2)/计算结果!B$18+1)</f>
        <v>489</v>
      </c>
      <c r="J978" s="3">
        <f ca="1">IF(AND(I978=1,I978&lt;&gt;I977),0,IF(I978&gt;I977,OFFSET(E978,IF(SUM(OFFSET(I978,0,0,计算结果!B$18-1,1))/'000300'!I978=计算结果!B$18,计算结果!B$18-1,SUM(OFFSET(I978,0,0,计算结果!B$18,1))/'000300'!I978-1),0,1,1)/E977-1,J977))</f>
        <v>-2.198231823015484E-2</v>
      </c>
      <c r="K978" s="34">
        <f ca="1">IF(I978=1,0.02,IF(I978&gt;I977,IF(AND(J978&gt;0,J977&gt;0,MAX(OFFSET(C978,0,0,计算结果!B$18-1,1))&gt;MAX(OFFSET('000300'!C977,0,0,-计算结果!B$18+1,1))),K977+0.02,IF(AND(J978&lt;0,J977&lt;0,MIN(OFFSET(C978,0,0,计算结果!B$18-1,1))&lt;MIN(OFFSET('000300'!C977,0,0,-计算结果!B$18+1,1))),K977+0.02,0.02)),K977))</f>
        <v>0.02</v>
      </c>
      <c r="L978" s="34">
        <f ca="1">IF(I978&lt;&gt;I977,IF(OFFSET(J978,计算结果!B$18,0,1,1)&gt;0,MAX(OFFSET(C978,0,0,计算结果!B$18-1,1)),IF(OFFSET(J978,计算结果!B$18,0,1,1)&lt;0,MIN(OFFSET(D978,0,0,计算结果!B$18-1,1)),L977)),L977)</f>
        <v>1947.08</v>
      </c>
      <c r="M978" s="34">
        <f t="shared" ca="1" si="79"/>
        <v>2189.203980415703</v>
      </c>
      <c r="N978" s="33" t="str">
        <f t="shared" ca="1" si="78"/>
        <v>卖</v>
      </c>
      <c r="O978" s="4" t="str">
        <f t="shared" ca="1" si="76"/>
        <v/>
      </c>
      <c r="P978" s="3">
        <f ca="1">IF(N977="买",E978/E977-1,0)-IF(O978=1,计算结果!B$17,0)</f>
        <v>0</v>
      </c>
      <c r="Q978" s="2">
        <f t="shared" ca="1" si="77"/>
        <v>4.7191244777637262</v>
      </c>
      <c r="R978" s="3">
        <f ca="1">1-Q978/MAX(Q$2:Q978)</f>
        <v>0.21300368310962703</v>
      </c>
    </row>
    <row r="979" spans="1:18" x14ac:dyDescent="0.15">
      <c r="A979" s="1">
        <v>39826</v>
      </c>
      <c r="B979">
        <v>1892.66</v>
      </c>
      <c r="C979">
        <v>1908.2</v>
      </c>
      <c r="D979" s="22">
        <v>1874.97</v>
      </c>
      <c r="E979" s="22">
        <v>1876.19</v>
      </c>
      <c r="F979" s="16">
        <v>40201465856</v>
      </c>
      <c r="G979" s="3">
        <f t="shared" si="75"/>
        <v>-2.3168757061264422E-2</v>
      </c>
      <c r="H979" s="3">
        <f>1-E979/MAX(E$2:E979)</f>
        <v>0.68076805281426522</v>
      </c>
      <c r="I979" s="44">
        <f>INT((ROW()-2)/计算结果!B$18+1)</f>
        <v>489</v>
      </c>
      <c r="J979" s="3">
        <f ca="1">IF(AND(I979=1,I979&lt;&gt;I978),0,IF(I979&gt;I978,OFFSET(E979,IF(SUM(OFFSET(I979,0,0,计算结果!B$18-1,1))/'000300'!I979=计算结果!B$18,计算结果!B$18-1,SUM(OFFSET(I979,0,0,计算结果!B$18,1))/'000300'!I979-1),0,1,1)/E978-1,J978))</f>
        <v>-2.198231823015484E-2</v>
      </c>
      <c r="K979" s="34">
        <f ca="1">IF(I979=1,0.02,IF(I979&gt;I978,IF(AND(J979&gt;0,J978&gt;0,MAX(OFFSET(C979,0,0,计算结果!B$18-1,1))&gt;MAX(OFFSET('000300'!C978,0,0,-计算结果!B$18+1,1))),K978+0.02,IF(AND(J979&lt;0,J978&lt;0,MIN(OFFSET(C979,0,0,计算结果!B$18-1,1))&lt;MIN(OFFSET('000300'!C978,0,0,-计算结果!B$18+1,1))),K978+0.02,0.02)),K978))</f>
        <v>0.02</v>
      </c>
      <c r="L979" s="34">
        <f ca="1">IF(I979&lt;&gt;I978,IF(OFFSET(J979,计算结果!B$18,0,1,1)&gt;0,MAX(OFFSET(C979,0,0,计算结果!B$18-1,1)),IF(OFFSET(J979,计算结果!B$18,0,1,1)&lt;0,MIN(OFFSET(D979,0,0,计算结果!B$18-1,1)),L978)),L978)</f>
        <v>1947.08</v>
      </c>
      <c r="M979" s="34">
        <f t="shared" ca="1" si="79"/>
        <v>2189.203980415703</v>
      </c>
      <c r="N979" s="33" t="str">
        <f t="shared" ca="1" si="78"/>
        <v>卖</v>
      </c>
      <c r="O979" s="4" t="str">
        <f t="shared" ca="1" si="76"/>
        <v/>
      </c>
      <c r="P979" s="3">
        <f ca="1">IF(N978="买",E979/E978-1,0)-IF(O979=1,计算结果!B$17,0)</f>
        <v>0</v>
      </c>
      <c r="Q979" s="2">
        <f t="shared" ca="1" si="77"/>
        <v>4.7191244777637262</v>
      </c>
      <c r="R979" s="3">
        <f ca="1">1-Q979/MAX(Q$2:Q979)</f>
        <v>0.21300368310962703</v>
      </c>
    </row>
    <row r="980" spans="1:18" x14ac:dyDescent="0.15">
      <c r="A980" s="1">
        <v>39827</v>
      </c>
      <c r="B980">
        <v>1873.63</v>
      </c>
      <c r="C980">
        <v>1955.24</v>
      </c>
      <c r="D980" s="22">
        <v>1873.63</v>
      </c>
      <c r="E980" s="22">
        <v>1955.24</v>
      </c>
      <c r="F980" s="16">
        <v>52658995200</v>
      </c>
      <c r="G980" s="3">
        <f t="shared" si="75"/>
        <v>4.2133259424685043E-2</v>
      </c>
      <c r="H980" s="3">
        <f>1-E980/MAX(E$2:E980)</f>
        <v>0.66731777036684137</v>
      </c>
      <c r="I980" s="44">
        <f>INT((ROW()-2)/计算结果!B$18+1)</f>
        <v>490</v>
      </c>
      <c r="J980" s="3">
        <f ca="1">IF(AND(I980=1,I980&lt;&gt;I979),0,IF(I980&gt;I979,OFFSET(E980,IF(SUM(OFFSET(I980,0,0,计算结果!B$18-1,1))/'000300'!I980=计算结果!B$18,计算结果!B$18-1,SUM(OFFSET(I980,0,0,计算结果!B$18,1))/'000300'!I980-1),0,1,1)/E979-1,J979))</f>
        <v>4.1936051252804862E-2</v>
      </c>
      <c r="K980" s="34">
        <f ca="1">IF(I980=1,0.02,IF(I980&gt;I979,IF(AND(J980&gt;0,J979&gt;0,MAX(OFFSET(C980,0,0,计算结果!B$18-1,1))&gt;MAX(OFFSET('000300'!C979,0,0,-计算结果!B$18+1,1))),K979+0.02,IF(AND(J980&lt;0,J979&lt;0,MIN(OFFSET(C980,0,0,计算结果!B$18-1,1))&lt;MIN(OFFSET('000300'!C979,0,0,-计算结果!B$18+1,1))),K979+0.02,0.02)),K979))</f>
        <v>0.02</v>
      </c>
      <c r="L980" s="34">
        <f ca="1">IF(I980&lt;&gt;I979,IF(OFFSET(J980,计算结果!B$18,0,1,1)&gt;0,MAX(OFFSET(C980,0,0,计算结果!B$18-1,1)),IF(OFFSET(J980,计算结果!B$18,0,1,1)&lt;0,MIN(OFFSET(D980,0,0,计算结果!B$18-1,1)),L979)),L979)</f>
        <v>1955.24</v>
      </c>
      <c r="M980" s="34">
        <f t="shared" ca="1" si="79"/>
        <v>2184.5247008073889</v>
      </c>
      <c r="N980" s="33" t="str">
        <f t="shared" ca="1" si="78"/>
        <v>卖</v>
      </c>
      <c r="O980" s="4" t="str">
        <f t="shared" ca="1" si="76"/>
        <v/>
      </c>
      <c r="P980" s="3">
        <f ca="1">IF(N979="买",E980/E979-1,0)-IF(O980=1,计算结果!B$17,0)</f>
        <v>0</v>
      </c>
      <c r="Q980" s="2">
        <f t="shared" ca="1" si="77"/>
        <v>4.7191244777637262</v>
      </c>
      <c r="R980" s="3">
        <f ca="1">1-Q980/MAX(Q$2:Q980)</f>
        <v>0.21300368310962703</v>
      </c>
    </row>
    <row r="981" spans="1:18" x14ac:dyDescent="0.15">
      <c r="A981" s="1">
        <v>39828</v>
      </c>
      <c r="B981">
        <v>1935.39</v>
      </c>
      <c r="C981">
        <v>1977.19</v>
      </c>
      <c r="D981" s="22">
        <v>1930.3</v>
      </c>
      <c r="E981" s="22">
        <v>1954.87</v>
      </c>
      <c r="F981" s="16">
        <v>67144773632</v>
      </c>
      <c r="G981" s="3">
        <f t="shared" si="75"/>
        <v>-1.892350811154575E-4</v>
      </c>
      <c r="H981" s="3">
        <f>1-E981/MAX(E$2:E981)</f>
        <v>0.66738072551555161</v>
      </c>
      <c r="I981" s="44">
        <f>INT((ROW()-2)/计算结果!B$18+1)</f>
        <v>490</v>
      </c>
      <c r="J981" s="3">
        <f ca="1">IF(AND(I981=1,I981&lt;&gt;I980),0,IF(I981&gt;I980,OFFSET(E981,IF(SUM(OFFSET(I981,0,0,计算结果!B$18-1,1))/'000300'!I981=计算结果!B$18,计算结果!B$18-1,SUM(OFFSET(I981,0,0,计算结果!B$18,1))/'000300'!I981-1),0,1,1)/E980-1,J980))</f>
        <v>4.1936051252804862E-2</v>
      </c>
      <c r="K981" s="34">
        <f ca="1">IF(I981=1,0.02,IF(I981&gt;I980,IF(AND(J981&gt;0,J980&gt;0,MAX(OFFSET(C981,0,0,计算结果!B$18-1,1))&gt;MAX(OFFSET('000300'!C980,0,0,-计算结果!B$18+1,1))),K980+0.02,IF(AND(J981&lt;0,J980&lt;0,MIN(OFFSET(C981,0,0,计算结果!B$18-1,1))&lt;MIN(OFFSET('000300'!C980,0,0,-计算结果!B$18+1,1))),K980+0.02,0.02)),K980))</f>
        <v>0.02</v>
      </c>
      <c r="L981" s="34">
        <f ca="1">IF(I981&lt;&gt;I980,IF(OFFSET(J981,计算结果!B$18,0,1,1)&gt;0,MAX(OFFSET(C981,0,0,计算结果!B$18-1,1)),IF(OFFSET(J981,计算结果!B$18,0,1,1)&lt;0,MIN(OFFSET(D981,0,0,计算结果!B$18-1,1)),L980)),L980)</f>
        <v>1955.24</v>
      </c>
      <c r="M981" s="34">
        <f t="shared" ca="1" si="79"/>
        <v>2184.5247008073889</v>
      </c>
      <c r="N981" s="33" t="str">
        <f t="shared" ca="1" si="78"/>
        <v>卖</v>
      </c>
      <c r="O981" s="4" t="str">
        <f t="shared" ca="1" si="76"/>
        <v/>
      </c>
      <c r="P981" s="3">
        <f ca="1">IF(N980="买",E981/E980-1,0)-IF(O981=1,计算结果!B$17,0)</f>
        <v>0</v>
      </c>
      <c r="Q981" s="2">
        <f t="shared" ca="1" si="77"/>
        <v>4.7191244777637262</v>
      </c>
      <c r="R981" s="3">
        <f ca="1">1-Q981/MAX(Q$2:Q981)</f>
        <v>0.21300368310962703</v>
      </c>
    </row>
    <row r="982" spans="1:18" x14ac:dyDescent="0.15">
      <c r="A982" s="1">
        <v>39829</v>
      </c>
      <c r="B982">
        <v>1965.44</v>
      </c>
      <c r="C982">
        <v>2026.65</v>
      </c>
      <c r="D982" s="22">
        <v>1965.44</v>
      </c>
      <c r="E982" s="22">
        <v>1990.21</v>
      </c>
      <c r="F982" s="16">
        <v>84717649920</v>
      </c>
      <c r="G982" s="3">
        <f t="shared" si="75"/>
        <v>1.8077928455600745E-2</v>
      </c>
      <c r="H982" s="3">
        <f>1-E982/MAX(E$2:E982)</f>
        <v>0.66136765806846798</v>
      </c>
      <c r="I982" s="44">
        <f>INT((ROW()-2)/计算结果!B$18+1)</f>
        <v>491</v>
      </c>
      <c r="J982" s="3">
        <f ca="1">IF(AND(I982=1,I982&lt;&gt;I981),0,IF(I982&gt;I981,OFFSET(E982,IF(SUM(OFFSET(I982,0,0,计算结果!B$18-1,1))/'000300'!I982=计算结果!B$18,计算结果!B$18-1,SUM(OFFSET(I982,0,0,计算结果!B$18,1))/'000300'!I982-1),0,1,1)/E981-1,J981))</f>
        <v>2.9459759472497016E-2</v>
      </c>
      <c r="K982" s="34">
        <f ca="1">IF(I982=1,0.02,IF(I982&gt;I981,IF(AND(J982&gt;0,J981&gt;0,MAX(OFFSET(C982,0,0,计算结果!B$18-1,1))&gt;MAX(OFFSET('000300'!C981,0,0,-计算结果!B$18+1,1))),K981+0.02,IF(AND(J982&lt;0,J981&lt;0,MIN(OFFSET(C982,0,0,计算结果!B$18-1,1))&lt;MIN(OFFSET('000300'!C981,0,0,-计算结果!B$18+1,1))),K981+0.02,0.02)),K981))</f>
        <v>0.04</v>
      </c>
      <c r="L982" s="34">
        <f ca="1">IF(I982&lt;&gt;I981,IF(OFFSET(J982,计算结果!B$18,0,1,1)&gt;0,MAX(OFFSET(C982,0,0,计算结果!B$18-1,1)),IF(OFFSET(J982,计算结果!B$18,0,1,1)&lt;0,MIN(OFFSET(D982,0,0,计算结果!B$18-1,1)),L981)),L981)</f>
        <v>2026.65</v>
      </c>
      <c r="M982" s="34">
        <f t="shared" ca="1" si="79"/>
        <v>2178.2097127750935</v>
      </c>
      <c r="N982" s="33" t="str">
        <f t="shared" ca="1" si="78"/>
        <v>卖</v>
      </c>
      <c r="O982" s="4" t="str">
        <f t="shared" ca="1" si="76"/>
        <v/>
      </c>
      <c r="P982" s="3">
        <f ca="1">IF(N981="买",E982/E981-1,0)-IF(O982=1,计算结果!B$17,0)</f>
        <v>0</v>
      </c>
      <c r="Q982" s="2">
        <f t="shared" ca="1" si="77"/>
        <v>4.7191244777637262</v>
      </c>
      <c r="R982" s="3">
        <f ca="1">1-Q982/MAX(Q$2:Q982)</f>
        <v>0.21300368310962703</v>
      </c>
    </row>
    <row r="983" spans="1:18" x14ac:dyDescent="0.15">
      <c r="A983" s="1">
        <v>39832</v>
      </c>
      <c r="B983">
        <v>2010.58</v>
      </c>
      <c r="C983">
        <v>2052.19</v>
      </c>
      <c r="D983" s="22">
        <v>1993.95</v>
      </c>
      <c r="E983" s="22">
        <v>2012.46</v>
      </c>
      <c r="F983" s="16">
        <v>69785526272</v>
      </c>
      <c r="G983" s="3">
        <f t="shared" si="75"/>
        <v>1.1179724752664377E-2</v>
      </c>
      <c r="H983" s="3">
        <f>1-E983/MAX(E$2:E983)</f>
        <v>0.65758184169332334</v>
      </c>
      <c r="I983" s="44">
        <f>INT((ROW()-2)/计算结果!B$18+1)</f>
        <v>491</v>
      </c>
      <c r="J983" s="3">
        <f ca="1">IF(AND(I983=1,I983&lt;&gt;I982),0,IF(I983&gt;I982,OFFSET(E983,IF(SUM(OFFSET(I983,0,0,计算结果!B$18-1,1))/'000300'!I983=计算结果!B$18,计算结果!B$18-1,SUM(OFFSET(I983,0,0,计算结果!B$18,1))/'000300'!I983-1),0,1,1)/E982-1,J982))</f>
        <v>2.9459759472497016E-2</v>
      </c>
      <c r="K983" s="34">
        <f ca="1">IF(I983=1,0.02,IF(I983&gt;I982,IF(AND(J983&gt;0,J982&gt;0,MAX(OFFSET(C983,0,0,计算结果!B$18-1,1))&gt;MAX(OFFSET('000300'!C982,0,0,-计算结果!B$18+1,1))),K982+0.02,IF(AND(J983&lt;0,J982&lt;0,MIN(OFFSET(C983,0,0,计算结果!B$18-1,1))&lt;MIN(OFFSET('000300'!C982,0,0,-计算结果!B$18+1,1))),K982+0.02,0.02)),K982))</f>
        <v>0.04</v>
      </c>
      <c r="L983" s="34">
        <f ca="1">IF(I983&lt;&gt;I982,IF(OFFSET(J983,计算结果!B$18,0,1,1)&gt;0,MAX(OFFSET(C983,0,0,计算结果!B$18-1,1)),IF(OFFSET(J983,计算结果!B$18,0,1,1)&lt;0,MIN(OFFSET(D983,0,0,计算结果!B$18-1,1)),L982)),L982)</f>
        <v>2026.65</v>
      </c>
      <c r="M983" s="34">
        <f t="shared" ca="1" si="79"/>
        <v>2178.2097127750935</v>
      </c>
      <c r="N983" s="33" t="str">
        <f t="shared" ca="1" si="78"/>
        <v>卖</v>
      </c>
      <c r="O983" s="4" t="str">
        <f t="shared" ca="1" si="76"/>
        <v/>
      </c>
      <c r="P983" s="3">
        <f ca="1">IF(N982="买",E983/E982-1,0)-IF(O983=1,计算结果!B$17,0)</f>
        <v>0</v>
      </c>
      <c r="Q983" s="2">
        <f t="shared" ca="1" si="77"/>
        <v>4.7191244777637262</v>
      </c>
      <c r="R983" s="3">
        <f ca="1">1-Q983/MAX(Q$2:Q983)</f>
        <v>0.21300368310962703</v>
      </c>
    </row>
    <row r="984" spans="1:18" x14ac:dyDescent="0.15">
      <c r="A984" s="1">
        <v>39833</v>
      </c>
      <c r="B984">
        <v>2006.53</v>
      </c>
      <c r="C984">
        <v>2025.19</v>
      </c>
      <c r="D984" s="22">
        <v>1986.06</v>
      </c>
      <c r="E984" s="22">
        <v>2025.19</v>
      </c>
      <c r="F984" s="16">
        <v>45640126464</v>
      </c>
      <c r="G984" s="3">
        <f t="shared" si="75"/>
        <v>6.3255915645528127E-3</v>
      </c>
      <c r="H984" s="3">
        <f>1-E984/MAX(E$2:E984)</f>
        <v>0.65541584427958888</v>
      </c>
      <c r="I984" s="44">
        <f>INT((ROW()-2)/计算结果!B$18+1)</f>
        <v>492</v>
      </c>
      <c r="J984" s="3">
        <f ca="1">IF(AND(I984=1,I984&lt;&gt;I983),0,IF(I984&gt;I983,OFFSET(E984,IF(SUM(OFFSET(I984,0,0,计算结果!B$18-1,1))/'000300'!I984=计算结果!B$18,计算结果!B$18-1,SUM(OFFSET(I984,0,0,计算结果!B$18,1))/'000300'!I984-1),0,1,1)/E983-1,J983))</f>
        <v>4.5963646482414244E-3</v>
      </c>
      <c r="K984" s="34">
        <f ca="1">IF(I984=1,0.02,IF(I984&gt;I983,IF(AND(J984&gt;0,J983&gt;0,MAX(OFFSET(C984,0,0,计算结果!B$18-1,1))&gt;MAX(OFFSET('000300'!C983,0,0,-计算结果!B$18+1,1))),K983+0.02,IF(AND(J984&lt;0,J983&lt;0,MIN(OFFSET(C984,0,0,计算结果!B$18-1,1))&lt;MIN(OFFSET('000300'!C983,0,0,-计算结果!B$18+1,1))),K983+0.02,0.02)),K983))</f>
        <v>0.02</v>
      </c>
      <c r="L984" s="34">
        <f ca="1">IF(I984&lt;&gt;I983,IF(OFFSET(J984,计算结果!B$18,0,1,1)&gt;0,MAX(OFFSET(C984,0,0,计算结果!B$18-1,1)),IF(OFFSET(J984,计算结果!B$18,0,1,1)&lt;0,MIN(OFFSET(D984,0,0,计算结果!B$18-1,1)),L983)),L983)</f>
        <v>2025.19</v>
      </c>
      <c r="M984" s="34">
        <f t="shared" ca="1" si="79"/>
        <v>2175.1493185195918</v>
      </c>
      <c r="N984" s="33" t="str">
        <f t="shared" ca="1" si="78"/>
        <v>卖</v>
      </c>
      <c r="O984" s="4" t="str">
        <f t="shared" ca="1" si="76"/>
        <v/>
      </c>
      <c r="P984" s="3">
        <f ca="1">IF(N983="买",E984/E983-1,0)-IF(O984=1,计算结果!B$17,0)</f>
        <v>0</v>
      </c>
      <c r="Q984" s="2">
        <f t="shared" ca="1" si="77"/>
        <v>4.7191244777637262</v>
      </c>
      <c r="R984" s="3">
        <f ca="1">1-Q984/MAX(Q$2:Q984)</f>
        <v>0.21300368310962703</v>
      </c>
    </row>
    <row r="985" spans="1:18" x14ac:dyDescent="0.15">
      <c r="A985" s="1">
        <v>39834</v>
      </c>
      <c r="B985">
        <v>1993.67</v>
      </c>
      <c r="C985">
        <v>2047.1</v>
      </c>
      <c r="D985" s="22">
        <v>1988.24</v>
      </c>
      <c r="E985" s="22">
        <v>2021.71</v>
      </c>
      <c r="F985" s="16">
        <v>59914190848</v>
      </c>
      <c r="G985" s="3">
        <f t="shared" si="75"/>
        <v>-1.7183572899333033E-3</v>
      </c>
      <c r="H985" s="3">
        <f>1-E985/MAX(E$2:E985)</f>
        <v>0.65600796297556663</v>
      </c>
      <c r="I985" s="44">
        <f>INT((ROW()-2)/计算结果!B$18+1)</f>
        <v>492</v>
      </c>
      <c r="J985" s="3">
        <f ca="1">IF(AND(I985=1,I985&lt;&gt;I984),0,IF(I985&gt;I984,OFFSET(E985,IF(SUM(OFFSET(I985,0,0,计算结果!B$18-1,1))/'000300'!I985=计算结果!B$18,计算结果!B$18-1,SUM(OFFSET(I985,0,0,计算结果!B$18,1))/'000300'!I985-1),0,1,1)/E984-1,J984))</f>
        <v>4.5963646482414244E-3</v>
      </c>
      <c r="K985" s="34">
        <f ca="1">IF(I985=1,0.02,IF(I985&gt;I984,IF(AND(J985&gt;0,J984&gt;0,MAX(OFFSET(C985,0,0,计算结果!B$18-1,1))&gt;MAX(OFFSET('000300'!C984,0,0,-计算结果!B$18+1,1))),K984+0.02,IF(AND(J985&lt;0,J984&lt;0,MIN(OFFSET(C985,0,0,计算结果!B$18-1,1))&lt;MIN(OFFSET('000300'!C984,0,0,-计算结果!B$18+1,1))),K984+0.02,0.02)),K984))</f>
        <v>0.02</v>
      </c>
      <c r="L985" s="34">
        <f ca="1">IF(I985&lt;&gt;I984,IF(OFFSET(J985,计算结果!B$18,0,1,1)&gt;0,MAX(OFFSET(C985,0,0,计算结果!B$18-1,1)),IF(OFFSET(J985,计算结果!B$18,0,1,1)&lt;0,MIN(OFFSET(D985,0,0,计算结果!B$18-1,1)),L984)),L984)</f>
        <v>2025.19</v>
      </c>
      <c r="M985" s="34">
        <f t="shared" ca="1" si="79"/>
        <v>2175.1493185195918</v>
      </c>
      <c r="N985" s="33" t="str">
        <f t="shared" ca="1" si="78"/>
        <v>卖</v>
      </c>
      <c r="O985" s="4" t="str">
        <f t="shared" ca="1" si="76"/>
        <v/>
      </c>
      <c r="P985" s="3">
        <f ca="1">IF(N984="买",E985/E984-1,0)-IF(O985=1,计算结果!B$17,0)</f>
        <v>0</v>
      </c>
      <c r="Q985" s="2">
        <f t="shared" ca="1" si="77"/>
        <v>4.7191244777637262</v>
      </c>
      <c r="R985" s="3">
        <f ca="1">1-Q985/MAX(Q$2:Q985)</f>
        <v>0.21300368310962703</v>
      </c>
    </row>
    <row r="986" spans="1:18" x14ac:dyDescent="0.15">
      <c r="A986" s="1">
        <v>39835</v>
      </c>
      <c r="B986">
        <v>2034.29</v>
      </c>
      <c r="C986">
        <v>2048.48</v>
      </c>
      <c r="D986" s="22">
        <v>2012.74</v>
      </c>
      <c r="E986" s="22">
        <v>2044.55</v>
      </c>
      <c r="F986" s="16">
        <v>53439127552</v>
      </c>
      <c r="G986" s="3">
        <f t="shared" si="75"/>
        <v>1.1297367080342902E-2</v>
      </c>
      <c r="H986" s="3">
        <f>1-E986/MAX(E$2:E986)</f>
        <v>0.65212175866058675</v>
      </c>
      <c r="I986" s="44">
        <f>INT((ROW()-2)/计算结果!B$18+1)</f>
        <v>493</v>
      </c>
      <c r="J986" s="3">
        <f ca="1">IF(AND(I986=1,I986&lt;&gt;I985),0,IF(I986&gt;I985,OFFSET(E986,IF(SUM(OFFSET(I986,0,0,计算结果!B$18-1,1))/'000300'!I986=计算结果!B$18,计算结果!B$18-1,SUM(OFFSET(I986,0,0,计算结果!B$18,1))/'000300'!I986-1),0,1,1)/E985-1,J985))</f>
        <v>5.4260996878880974E-3</v>
      </c>
      <c r="K986" s="34">
        <f ca="1">IF(I986=1,0.02,IF(I986&gt;I985,IF(AND(J986&gt;0,J985&gt;0,MAX(OFFSET(C986,0,0,计算结果!B$18-1,1))&gt;MAX(OFFSET('000300'!C985,0,0,-计算结果!B$18+1,1))),K985+0.02,IF(AND(J986&lt;0,J985&lt;0,MIN(OFFSET(C986,0,0,计算结果!B$18-1,1))&lt;MIN(OFFSET('000300'!C985,0,0,-计算结果!B$18+1,1))),K985+0.02,0.02)),K985))</f>
        <v>0.04</v>
      </c>
      <c r="L986" s="34">
        <f ca="1">IF(I986&lt;&gt;I985,IF(OFFSET(J986,计算结果!B$18,0,1,1)&gt;0,MAX(OFFSET(C986,0,0,计算结果!B$18-1,1)),IF(OFFSET(J986,计算结果!B$18,0,1,1)&lt;0,MIN(OFFSET(D986,0,0,计算结果!B$18-1,1)),L985)),L985)</f>
        <v>2048.48</v>
      </c>
      <c r="M986" s="34">
        <f t="shared" ca="1" si="79"/>
        <v>2170.0825457788083</v>
      </c>
      <c r="N986" s="33" t="str">
        <f t="shared" ca="1" si="78"/>
        <v>卖</v>
      </c>
      <c r="O986" s="4" t="str">
        <f t="shared" ca="1" si="76"/>
        <v/>
      </c>
      <c r="P986" s="3">
        <f ca="1">IF(N985="买",E986/E985-1,0)-IF(O986=1,计算结果!B$17,0)</f>
        <v>0</v>
      </c>
      <c r="Q986" s="2">
        <f t="shared" ca="1" si="77"/>
        <v>4.7191244777637262</v>
      </c>
      <c r="R986" s="3">
        <f ca="1">1-Q986/MAX(Q$2:Q986)</f>
        <v>0.21300368310962703</v>
      </c>
    </row>
    <row r="987" spans="1:18" x14ac:dyDescent="0.15">
      <c r="A987" s="1">
        <v>39836</v>
      </c>
      <c r="B987">
        <v>2039.52</v>
      </c>
      <c r="C987">
        <v>2054.33</v>
      </c>
      <c r="D987" s="22">
        <v>2025.19</v>
      </c>
      <c r="E987" s="22">
        <v>2032.68</v>
      </c>
      <c r="F987" s="16">
        <v>49887830016</v>
      </c>
      <c r="G987" s="3">
        <f t="shared" si="75"/>
        <v>-5.8056785111637588E-3</v>
      </c>
      <c r="H987" s="3">
        <f>1-E987/MAX(E$2:E987)</f>
        <v>0.65414142789083241</v>
      </c>
      <c r="I987" s="44">
        <f>INT((ROW()-2)/计算结果!B$18+1)</f>
        <v>493</v>
      </c>
      <c r="J987" s="3">
        <f ca="1">IF(AND(I987=1,I987&lt;&gt;I986),0,IF(I987&gt;I986,OFFSET(E987,IF(SUM(OFFSET(I987,0,0,计算结果!B$18-1,1))/'000300'!I987=计算结果!B$18,计算结果!B$18-1,SUM(OFFSET(I987,0,0,计算结果!B$18,1))/'000300'!I987-1),0,1,1)/E986-1,J986))</f>
        <v>5.4260996878880974E-3</v>
      </c>
      <c r="K987" s="34">
        <f ca="1">IF(I987=1,0.02,IF(I987&gt;I986,IF(AND(J987&gt;0,J986&gt;0,MAX(OFFSET(C987,0,0,计算结果!B$18-1,1))&gt;MAX(OFFSET('000300'!C986,0,0,-计算结果!B$18+1,1))),K986+0.02,IF(AND(J987&lt;0,J986&lt;0,MIN(OFFSET(C987,0,0,计算结果!B$18-1,1))&lt;MIN(OFFSET('000300'!C986,0,0,-计算结果!B$18+1,1))),K986+0.02,0.02)),K986))</f>
        <v>0.04</v>
      </c>
      <c r="L987" s="34">
        <f ca="1">IF(I987&lt;&gt;I986,IF(OFFSET(J987,计算结果!B$18,0,1,1)&gt;0,MAX(OFFSET(C987,0,0,计算结果!B$18-1,1)),IF(OFFSET(J987,计算结果!B$18,0,1,1)&lt;0,MIN(OFFSET(D987,0,0,计算结果!B$18-1,1)),L986)),L986)</f>
        <v>2048.48</v>
      </c>
      <c r="M987" s="34">
        <f t="shared" ca="1" si="79"/>
        <v>2170.0825457788083</v>
      </c>
      <c r="N987" s="33" t="str">
        <f t="shared" ca="1" si="78"/>
        <v>卖</v>
      </c>
      <c r="O987" s="4" t="str">
        <f t="shared" ca="1" si="76"/>
        <v/>
      </c>
      <c r="P987" s="3">
        <f ca="1">IF(N986="买",E987/E986-1,0)-IF(O987=1,计算结果!B$17,0)</f>
        <v>0</v>
      </c>
      <c r="Q987" s="2">
        <f t="shared" ca="1" si="77"/>
        <v>4.7191244777637262</v>
      </c>
      <c r="R987" s="3">
        <f ca="1">1-Q987/MAX(Q$2:Q987)</f>
        <v>0.21300368310962703</v>
      </c>
    </row>
    <row r="988" spans="1:18" x14ac:dyDescent="0.15">
      <c r="A988" s="1">
        <v>39846</v>
      </c>
      <c r="B988">
        <v>2052.44</v>
      </c>
      <c r="C988">
        <v>2059.34</v>
      </c>
      <c r="D988" s="22">
        <v>2029.72</v>
      </c>
      <c r="E988" s="22">
        <v>2057.06</v>
      </c>
      <c r="F988" s="16">
        <v>46126546944</v>
      </c>
      <c r="G988" s="3">
        <f t="shared" si="75"/>
        <v>1.1994017749965558E-2</v>
      </c>
      <c r="H988" s="3">
        <f>1-E988/MAX(E$2:E988)</f>
        <v>0.64999319403797728</v>
      </c>
      <c r="I988" s="44">
        <f>INT((ROW()-2)/计算结果!B$18+1)</f>
        <v>494</v>
      </c>
      <c r="J988" s="3">
        <f ca="1">IF(AND(I988=1,I988&lt;&gt;I987),0,IF(I988&gt;I987,OFFSET(E988,IF(SUM(OFFSET(I988,0,0,计算结果!B$18-1,1))/'000300'!I988=计算结果!B$18,计算结果!B$18-1,SUM(OFFSET(I988,0,0,计算结果!B$18,1))/'000300'!I988-1),0,1,1)/E987-1,J987))</f>
        <v>3.7502213826081654E-2</v>
      </c>
      <c r="K988" s="34">
        <f ca="1">IF(I988=1,0.02,IF(I988&gt;I987,IF(AND(J988&gt;0,J987&gt;0,MAX(OFFSET(C988,0,0,计算结果!B$18-1,1))&gt;MAX(OFFSET('000300'!C987,0,0,-计算结果!B$18+1,1))),K987+0.02,IF(AND(J988&lt;0,J987&lt;0,MIN(OFFSET(C988,0,0,计算结果!B$18-1,1))&lt;MIN(OFFSET('000300'!C987,0,0,-计算结果!B$18+1,1))),K987+0.02,0.02)),K987))</f>
        <v>0.06</v>
      </c>
      <c r="L988" s="34">
        <f ca="1">IF(I988&lt;&gt;I987,IF(OFFSET(J988,计算结果!B$18,0,1,1)&gt;0,MAX(OFFSET(C988,0,0,计算结果!B$18-1,1)),IF(OFFSET(J988,计算结果!B$18,0,1,1)&lt;0,MIN(OFFSET(D988,0,0,计算结果!B$18-1,1)),L987)),L987)</f>
        <v>2059.34</v>
      </c>
      <c r="M988" s="34">
        <f t="shared" ca="1" si="79"/>
        <v>2163.4379930320797</v>
      </c>
      <c r="N988" s="33" t="str">
        <f t="shared" ca="1" si="78"/>
        <v>卖</v>
      </c>
      <c r="O988" s="4" t="str">
        <f t="shared" ca="1" si="76"/>
        <v/>
      </c>
      <c r="P988" s="3">
        <f ca="1">IF(N987="买",E988/E987-1,0)-IF(O988=1,计算结果!B$17,0)</f>
        <v>0</v>
      </c>
      <c r="Q988" s="2">
        <f t="shared" ca="1" si="77"/>
        <v>4.7191244777637262</v>
      </c>
      <c r="R988" s="3">
        <f ca="1">1-Q988/MAX(Q$2:Q988)</f>
        <v>0.21300368310962703</v>
      </c>
    </row>
    <row r="989" spans="1:18" x14ac:dyDescent="0.15">
      <c r="A989" s="1">
        <v>39847</v>
      </c>
      <c r="B989">
        <v>2056.79</v>
      </c>
      <c r="C989">
        <v>2108.94</v>
      </c>
      <c r="D989" s="22">
        <v>2049.89</v>
      </c>
      <c r="E989" s="22">
        <v>2108.91</v>
      </c>
      <c r="F989" s="16">
        <v>75554095104</v>
      </c>
      <c r="G989" s="3">
        <f t="shared" si="75"/>
        <v>2.5205876347797362E-2</v>
      </c>
      <c r="H989" s="3">
        <f>1-E989/MAX(E$2:E989)</f>
        <v>0.64117096576601096</v>
      </c>
      <c r="I989" s="44">
        <f>INT((ROW()-2)/计算结果!B$18+1)</f>
        <v>494</v>
      </c>
      <c r="J989" s="3">
        <f ca="1">IF(AND(I989=1,I989&lt;&gt;I988),0,IF(I989&gt;I988,OFFSET(E989,IF(SUM(OFFSET(I989,0,0,计算结果!B$18-1,1))/'000300'!I989=计算结果!B$18,计算结果!B$18-1,SUM(OFFSET(I989,0,0,计算结果!B$18,1))/'000300'!I989-1),0,1,1)/E988-1,J988))</f>
        <v>3.7502213826081654E-2</v>
      </c>
      <c r="K989" s="34">
        <f ca="1">IF(I989=1,0.02,IF(I989&gt;I988,IF(AND(J989&gt;0,J988&gt;0,MAX(OFFSET(C989,0,0,计算结果!B$18-1,1))&gt;MAX(OFFSET('000300'!C988,0,0,-计算结果!B$18+1,1))),K988+0.02,IF(AND(J989&lt;0,J988&lt;0,MIN(OFFSET(C989,0,0,计算结果!B$18-1,1))&lt;MIN(OFFSET('000300'!C988,0,0,-计算结果!B$18+1,1))),K988+0.02,0.02)),K988))</f>
        <v>0.06</v>
      </c>
      <c r="L989" s="34">
        <f ca="1">IF(I989&lt;&gt;I988,IF(OFFSET(J989,计算结果!B$18,0,1,1)&gt;0,MAX(OFFSET(C989,0,0,计算结果!B$18-1,1)),IF(OFFSET(J989,计算结果!B$18,0,1,1)&lt;0,MIN(OFFSET(D989,0,0,计算结果!B$18-1,1)),L988)),L988)</f>
        <v>2059.34</v>
      </c>
      <c r="M989" s="34">
        <f t="shared" ca="1" si="79"/>
        <v>2163.4379930320797</v>
      </c>
      <c r="N989" s="33" t="str">
        <f t="shared" ca="1" si="78"/>
        <v>卖</v>
      </c>
      <c r="O989" s="4" t="str">
        <f t="shared" ca="1" si="76"/>
        <v/>
      </c>
      <c r="P989" s="3">
        <f ca="1">IF(N988="买",E989/E988-1,0)-IF(O989=1,计算结果!B$17,0)</f>
        <v>0</v>
      </c>
      <c r="Q989" s="2">
        <f t="shared" ca="1" si="77"/>
        <v>4.7191244777637262</v>
      </c>
      <c r="R989" s="3">
        <f ca="1">1-Q989/MAX(Q$2:Q989)</f>
        <v>0.21300368310962703</v>
      </c>
    </row>
    <row r="990" spans="1:18" x14ac:dyDescent="0.15">
      <c r="A990" s="1">
        <v>39848</v>
      </c>
      <c r="B990">
        <v>2118.56</v>
      </c>
      <c r="C990">
        <v>2166.41</v>
      </c>
      <c r="D990" s="22">
        <v>2117.02</v>
      </c>
      <c r="E990" s="22">
        <v>2166.41</v>
      </c>
      <c r="F990" s="16">
        <v>87192158208</v>
      </c>
      <c r="G990" s="3">
        <f t="shared" si="75"/>
        <v>2.7265269736499009E-2</v>
      </c>
      <c r="H990" s="3">
        <f>1-E990/MAX(E$2:E990)</f>
        <v>0.63138739535833399</v>
      </c>
      <c r="I990" s="44">
        <f>INT((ROW()-2)/计算结果!B$18+1)</f>
        <v>495</v>
      </c>
      <c r="J990" s="3">
        <f ca="1">IF(AND(I990=1,I990&lt;&gt;I989),0,IF(I990&gt;I989,OFFSET(E990,IF(SUM(OFFSET(I990,0,0,计算结果!B$18-1,1))/'000300'!I990=计算结果!B$18,计算结果!B$18-1,SUM(OFFSET(I990,0,0,计算结果!B$18,1))/'000300'!I990-1),0,1,1)/E989-1,J989))</f>
        <v>1.994395208899391E-2</v>
      </c>
      <c r="K990" s="34">
        <f ca="1">IF(I990=1,0.02,IF(I990&gt;I989,IF(AND(J990&gt;0,J989&gt;0,MAX(OFFSET(C990,0,0,计算结果!B$18-1,1))&gt;MAX(OFFSET('000300'!C989,0,0,-计算结果!B$18+1,1))),K989+0.02,IF(AND(J990&lt;0,J989&lt;0,MIN(OFFSET(C990,0,0,计算结果!B$18-1,1))&lt;MIN(OFFSET('000300'!C989,0,0,-计算结果!B$18+1,1))),K989+0.02,0.02)),K989))</f>
        <v>0.08</v>
      </c>
      <c r="L990" s="34">
        <f ca="1">IF(I990&lt;&gt;I989,IF(OFFSET(J990,计算结果!B$18,0,1,1)&gt;0,MAX(OFFSET(C990,0,0,计算结果!B$18-1,1)),IF(OFFSET(J990,计算结果!B$18,0,1,1)&lt;0,MIN(OFFSET(D990,0,0,计算结果!B$18-1,1)),L989)),L989)</f>
        <v>2166.41</v>
      </c>
      <c r="M990" s="34">
        <f t="shared" ca="1" si="79"/>
        <v>2163.6757535895135</v>
      </c>
      <c r="N990" s="33" t="str">
        <f t="shared" ca="1" si="78"/>
        <v>买</v>
      </c>
      <c r="O990" s="4">
        <f t="shared" ca="1" si="76"/>
        <v>1</v>
      </c>
      <c r="P990" s="3">
        <f ca="1">IF(N989="买",E990/E989-1,0)-IF(O990=1,计算结果!B$17,0)</f>
        <v>0</v>
      </c>
      <c r="Q990" s="2">
        <f t="shared" ca="1" si="77"/>
        <v>4.7191244777637262</v>
      </c>
      <c r="R990" s="3">
        <f ca="1">1-Q990/MAX(Q$2:Q990)</f>
        <v>0.21300368310962703</v>
      </c>
    </row>
    <row r="991" spans="1:18" x14ac:dyDescent="0.15">
      <c r="A991" s="1">
        <v>39849</v>
      </c>
      <c r="B991">
        <v>2164.5500000000002</v>
      </c>
      <c r="C991">
        <v>2211.1799999999998</v>
      </c>
      <c r="D991" s="22">
        <v>2135.67</v>
      </c>
      <c r="E991" s="22">
        <v>2150.9699999999998</v>
      </c>
      <c r="F991" s="16">
        <v>101712445440</v>
      </c>
      <c r="G991" s="3">
        <f t="shared" si="75"/>
        <v>-7.1269981213158973E-3</v>
      </c>
      <c r="H991" s="3">
        <f>1-E991/MAX(E$2:E991)</f>
        <v>0.63401449669910837</v>
      </c>
      <c r="I991" s="44">
        <f>INT((ROW()-2)/计算结果!B$18+1)</f>
        <v>495</v>
      </c>
      <c r="J991" s="3">
        <f ca="1">IF(AND(I991=1,I991&lt;&gt;I990),0,IF(I991&gt;I990,OFFSET(E991,IF(SUM(OFFSET(I991,0,0,计算结果!B$18-1,1))/'000300'!I991=计算结果!B$18,计算结果!B$18-1,SUM(OFFSET(I991,0,0,计算结果!B$18,1))/'000300'!I991-1),0,1,1)/E990-1,J990))</f>
        <v>1.994395208899391E-2</v>
      </c>
      <c r="K991" s="34">
        <f ca="1">IF(I991=1,0.02,IF(I991&gt;I990,IF(AND(J991&gt;0,J990&gt;0,MAX(OFFSET(C991,0,0,计算结果!B$18-1,1))&gt;MAX(OFFSET('000300'!C990,0,0,-计算结果!B$18+1,1))),K990+0.02,IF(AND(J991&lt;0,J990&lt;0,MIN(OFFSET(C991,0,0,计算结果!B$18-1,1))&lt;MIN(OFFSET('000300'!C990,0,0,-计算结果!B$18+1,1))),K990+0.02,0.02)),K990))</f>
        <v>0.08</v>
      </c>
      <c r="L991" s="34">
        <f ca="1">IF(I991&lt;&gt;I990,IF(OFFSET(J991,计算结果!B$18,0,1,1)&gt;0,MAX(OFFSET(C991,0,0,计算结果!B$18-1,1)),IF(OFFSET(J991,计算结果!B$18,0,1,1)&lt;0,MIN(OFFSET(D991,0,0,计算结果!B$18-1,1)),L990)),L990)</f>
        <v>2166.41</v>
      </c>
      <c r="M991" s="34">
        <f t="shared" ca="1" si="79"/>
        <v>2163.6757535895135</v>
      </c>
      <c r="N991" s="33" t="str">
        <f t="shared" ca="1" si="78"/>
        <v>卖</v>
      </c>
      <c r="O991" s="4">
        <f t="shared" ca="1" si="76"/>
        <v>1</v>
      </c>
      <c r="P991" s="3">
        <f ca="1">IF(N990="买",E991/E990-1,0)-IF(O991=1,计算结果!B$17,0)</f>
        <v>-7.1269981213158973E-3</v>
      </c>
      <c r="Q991" s="2">
        <f t="shared" ca="1" si="77"/>
        <v>4.6854912864764486</v>
      </c>
      <c r="R991" s="3">
        <f ca="1">1-Q991/MAX(Q$2:Q991)</f>
        <v>0.21861260438158714</v>
      </c>
    </row>
    <row r="992" spans="1:18" x14ac:dyDescent="0.15">
      <c r="A992" s="1">
        <v>39850</v>
      </c>
      <c r="B992">
        <v>2158.08</v>
      </c>
      <c r="C992">
        <v>2240.02</v>
      </c>
      <c r="D992" s="22">
        <v>2158.08</v>
      </c>
      <c r="E992" s="22">
        <v>2237.2800000000002</v>
      </c>
      <c r="F992" s="16">
        <v>95640059904</v>
      </c>
      <c r="G992" s="3">
        <f t="shared" si="75"/>
        <v>4.0126082651083195E-2</v>
      </c>
      <c r="H992" s="3">
        <f>1-E992/MAX(E$2:E992)</f>
        <v>0.61932893214455853</v>
      </c>
      <c r="I992" s="44">
        <f>INT((ROW()-2)/计算结果!B$18+1)</f>
        <v>496</v>
      </c>
      <c r="J992" s="3">
        <f ca="1">IF(AND(I992=1,I992&lt;&gt;I991),0,IF(I992&gt;I991,OFFSET(E992,IF(SUM(OFFSET(I992,0,0,计算结果!B$18-1,1))/'000300'!I992=计算结果!B$18,计算结果!B$18-1,SUM(OFFSET(I992,0,0,计算结果!B$18,1))/'000300'!I992-1),0,1,1)/E991-1,J991))</f>
        <v>6.7736881499974588E-2</v>
      </c>
      <c r="K992" s="34">
        <f ca="1">IF(I992=1,0.02,IF(I992&gt;I991,IF(AND(J992&gt;0,J991&gt;0,MAX(OFFSET(C992,0,0,计算结果!B$18-1,1))&gt;MAX(OFFSET('000300'!C991,0,0,-计算结果!B$18+1,1))),K991+0.02,IF(AND(J992&lt;0,J991&lt;0,MIN(OFFSET(C992,0,0,计算结果!B$18-1,1))&lt;MIN(OFFSET('000300'!C991,0,0,-计算结果!B$18+1,1))),K991+0.02,0.02)),K991))</f>
        <v>0.1</v>
      </c>
      <c r="L992" s="34">
        <f ca="1">IF(I992&lt;&gt;I991,IF(OFFSET(J992,计算结果!B$18,0,1,1)&gt;0,MAX(OFFSET(C992,0,0,计算结果!B$18-1,1)),IF(OFFSET(J992,计算结果!B$18,0,1,1)&lt;0,MIN(OFFSET(D992,0,0,计算结果!B$18-1,1)),L991)),L991)</f>
        <v>2240.02</v>
      </c>
      <c r="M992" s="34">
        <f t="shared" ca="1" si="79"/>
        <v>2171.3101782305621</v>
      </c>
      <c r="N992" s="33" t="str">
        <f t="shared" ca="1" si="78"/>
        <v>买</v>
      </c>
      <c r="O992" s="4">
        <f t="shared" ca="1" si="76"/>
        <v>1</v>
      </c>
      <c r="P992" s="3">
        <f ca="1">IF(N991="买",E992/E991-1,0)-IF(O992=1,计算结果!B$17,0)</f>
        <v>0</v>
      </c>
      <c r="Q992" s="2">
        <f t="shared" ca="1" si="77"/>
        <v>4.6854912864764486</v>
      </c>
      <c r="R992" s="3">
        <f ca="1">1-Q992/MAX(Q$2:Q992)</f>
        <v>0.21861260438158714</v>
      </c>
    </row>
    <row r="993" spans="1:18" x14ac:dyDescent="0.15">
      <c r="A993" s="1">
        <v>39853</v>
      </c>
      <c r="B993">
        <v>2271.59</v>
      </c>
      <c r="C993">
        <v>2307.91</v>
      </c>
      <c r="D993" s="22">
        <v>2257.4899999999998</v>
      </c>
      <c r="E993" s="22">
        <v>2296.67</v>
      </c>
      <c r="F993" s="16">
        <v>119886790656</v>
      </c>
      <c r="G993" s="3">
        <f t="shared" si="75"/>
        <v>2.6545626832582325E-2</v>
      </c>
      <c r="H993" s="3">
        <f>1-E993/MAX(E$2:E993)</f>
        <v>0.60922378003130739</v>
      </c>
      <c r="I993" s="44">
        <f>INT((ROW()-2)/计算结果!B$18+1)</f>
        <v>496</v>
      </c>
      <c r="J993" s="3">
        <f ca="1">IF(AND(I993=1,I993&lt;&gt;I992),0,IF(I993&gt;I992,OFFSET(E993,IF(SUM(OFFSET(I993,0,0,计算结果!B$18-1,1))/'000300'!I993=计算结果!B$18,计算结果!B$18-1,SUM(OFFSET(I993,0,0,计算结果!B$18,1))/'000300'!I993-1),0,1,1)/E992-1,J992))</f>
        <v>6.7736881499974588E-2</v>
      </c>
      <c r="K993" s="34">
        <f ca="1">IF(I993=1,0.02,IF(I993&gt;I992,IF(AND(J993&gt;0,J992&gt;0,MAX(OFFSET(C993,0,0,计算结果!B$18-1,1))&gt;MAX(OFFSET('000300'!C992,0,0,-计算结果!B$18+1,1))),K992+0.02,IF(AND(J993&lt;0,J992&lt;0,MIN(OFFSET(C993,0,0,计算结果!B$18-1,1))&lt;MIN(OFFSET('000300'!C992,0,0,-计算结果!B$18+1,1))),K992+0.02,0.02)),K992))</f>
        <v>0.1</v>
      </c>
      <c r="L993" s="34">
        <f ca="1">IF(I993&lt;&gt;I992,IF(OFFSET(J993,计算结果!B$18,0,1,1)&gt;0,MAX(OFFSET(C993,0,0,计算结果!B$18-1,1)),IF(OFFSET(J993,计算结果!B$18,0,1,1)&lt;0,MIN(OFFSET(D993,0,0,计算结果!B$18-1,1)),L992)),L992)</f>
        <v>2240.02</v>
      </c>
      <c r="M993" s="34">
        <f t="shared" ca="1" si="79"/>
        <v>2171.3101782305621</v>
      </c>
      <c r="N993" s="33" t="str">
        <f t="shared" ca="1" si="78"/>
        <v>买</v>
      </c>
      <c r="O993" s="4" t="str">
        <f t="shared" ca="1" si="76"/>
        <v/>
      </c>
      <c r="P993" s="3">
        <f ca="1">IF(N992="买",E993/E992-1,0)-IF(O993=1,计算结果!B$17,0)</f>
        <v>2.6545626832582325E-2</v>
      </c>
      <c r="Q993" s="2">
        <f t="shared" ca="1" si="77"/>
        <v>4.8098705896945688</v>
      </c>
      <c r="R993" s="3">
        <f ca="1">1-Q993/MAX(Q$2:Q993)</f>
        <v>0.19787018616581731</v>
      </c>
    </row>
    <row r="994" spans="1:18" x14ac:dyDescent="0.15">
      <c r="A994" s="1">
        <v>39854</v>
      </c>
      <c r="B994">
        <v>2288.0700000000002</v>
      </c>
      <c r="C994">
        <v>2327.1</v>
      </c>
      <c r="D994" s="22">
        <v>2263.5300000000002</v>
      </c>
      <c r="E994" s="22">
        <v>2326.75</v>
      </c>
      <c r="F994" s="16">
        <v>107891597312</v>
      </c>
      <c r="G994" s="3">
        <f t="shared" si="75"/>
        <v>1.3097223371228761E-2</v>
      </c>
      <c r="H994" s="3">
        <f>1-E994/MAX(E$2:E994)</f>
        <v>0.60410569659021296</v>
      </c>
      <c r="I994" s="44">
        <f>INT((ROW()-2)/计算结果!B$18+1)</f>
        <v>497</v>
      </c>
      <c r="J994" s="3">
        <f ca="1">IF(AND(I994=1,I994&lt;&gt;I993),0,IF(I994&gt;I993,OFFSET(E994,IF(SUM(OFFSET(I994,0,0,计算结果!B$18-1,1))/'000300'!I994=计算结果!B$18,计算结果!B$18-1,SUM(OFFSET(I994,0,0,计算结果!B$18,1))/'000300'!I994-1),0,1,1)/E993-1,J993))</f>
        <v>1.5008686489569545E-2</v>
      </c>
      <c r="K994" s="34">
        <f ca="1">IF(I994=1,0.02,IF(I994&gt;I993,IF(AND(J994&gt;0,J993&gt;0,MAX(OFFSET(C994,0,0,计算结果!B$18-1,1))&gt;MAX(OFFSET('000300'!C993,0,0,-计算结果!B$18+1,1))),K993+0.02,IF(AND(J994&lt;0,J993&lt;0,MIN(OFFSET(C994,0,0,计算结果!B$18-1,1))&lt;MIN(OFFSET('000300'!C993,0,0,-计算结果!B$18+1,1))),K993+0.02,0.02)),K993))</f>
        <v>0.12000000000000001</v>
      </c>
      <c r="L994" s="34">
        <f ca="1">IF(I994&lt;&gt;I993,IF(OFFSET(J994,计算结果!B$18,0,1,1)&gt;0,MAX(OFFSET(C994,0,0,计算结果!B$18-1,1)),IF(OFFSET(J994,计算结果!B$18,0,1,1)&lt;0,MIN(OFFSET(D994,0,0,计算结果!B$18-1,1)),L993)),L993)</f>
        <v>2327.1</v>
      </c>
      <c r="M994" s="34">
        <f t="shared" ca="1" si="79"/>
        <v>2190.0049568428944</v>
      </c>
      <c r="N994" s="33" t="str">
        <f t="shared" ca="1" si="78"/>
        <v>买</v>
      </c>
      <c r="O994" s="4" t="str">
        <f t="shared" ca="1" si="76"/>
        <v/>
      </c>
      <c r="P994" s="3">
        <f ca="1">IF(N993="买",E994/E993-1,0)-IF(O994=1,计算结果!B$17,0)</f>
        <v>1.3097223371228761E-2</v>
      </c>
      <c r="Q994" s="2">
        <f t="shared" ca="1" si="77"/>
        <v>4.8728665391945025</v>
      </c>
      <c r="R994" s="3">
        <f ca="1">1-Q994/MAX(Q$2:Q994)</f>
        <v>0.18736451282130884</v>
      </c>
    </row>
    <row r="995" spans="1:18" x14ac:dyDescent="0.15">
      <c r="A995" s="1">
        <v>39855</v>
      </c>
      <c r="B995">
        <v>2287.23</v>
      </c>
      <c r="C995">
        <v>2381.19</v>
      </c>
      <c r="D995" s="22">
        <v>2275.5700000000002</v>
      </c>
      <c r="E995" s="22">
        <v>2331.14</v>
      </c>
      <c r="F995" s="16">
        <v>144588095488</v>
      </c>
      <c r="G995" s="3">
        <f t="shared" si="75"/>
        <v>1.8867519071665839E-3</v>
      </c>
      <c r="H995" s="3">
        <f>1-E995/MAX(E$2:E995)</f>
        <v>0.60335874225821828</v>
      </c>
      <c r="I995" s="44">
        <f>INT((ROW()-2)/计算结果!B$18+1)</f>
        <v>497</v>
      </c>
      <c r="J995" s="3">
        <f ca="1">IF(AND(I995=1,I995&lt;&gt;I994),0,IF(I995&gt;I994,OFFSET(E995,IF(SUM(OFFSET(I995,0,0,计算结果!B$18-1,1))/'000300'!I995=计算结果!B$18,计算结果!B$18-1,SUM(OFFSET(I995,0,0,计算结果!B$18,1))/'000300'!I995-1),0,1,1)/E994-1,J994))</f>
        <v>1.5008686489569545E-2</v>
      </c>
      <c r="K995" s="34">
        <f ca="1">IF(I995=1,0.02,IF(I995&gt;I994,IF(AND(J995&gt;0,J994&gt;0,MAX(OFFSET(C995,0,0,计算结果!B$18-1,1))&gt;MAX(OFFSET('000300'!C994,0,0,-计算结果!B$18+1,1))),K994+0.02,IF(AND(J995&lt;0,J994&lt;0,MIN(OFFSET(C995,0,0,计算结果!B$18-1,1))&lt;MIN(OFFSET('000300'!C994,0,0,-计算结果!B$18+1,1))),K994+0.02,0.02)),K994))</f>
        <v>0.12000000000000001</v>
      </c>
      <c r="L995" s="34">
        <f ca="1">IF(I995&lt;&gt;I994,IF(OFFSET(J995,计算结果!B$18,0,1,1)&gt;0,MAX(OFFSET(C995,0,0,计算结果!B$18-1,1)),IF(OFFSET(J995,计算结果!B$18,0,1,1)&lt;0,MIN(OFFSET(D995,0,0,计算结果!B$18-1,1)),L994)),L994)</f>
        <v>2327.1</v>
      </c>
      <c r="M995" s="34">
        <f t="shared" ca="1" si="79"/>
        <v>2190.0049568428944</v>
      </c>
      <c r="N995" s="33" t="str">
        <f t="shared" ca="1" si="78"/>
        <v>买</v>
      </c>
      <c r="O995" s="4" t="str">
        <f t="shared" ca="1" si="76"/>
        <v/>
      </c>
      <c r="P995" s="3">
        <f ca="1">IF(N994="买",E995/E994-1,0)-IF(O995=1,计算结果!B$17,0)</f>
        <v>1.8867519071665839E-3</v>
      </c>
      <c r="Q995" s="2">
        <f t="shared" ca="1" si="77"/>
        <v>4.8820604294306964</v>
      </c>
      <c r="R995" s="3">
        <f ca="1">1-Q995/MAX(Q$2:Q995)</f>
        <v>0.18583127126604315</v>
      </c>
    </row>
    <row r="996" spans="1:18" x14ac:dyDescent="0.15">
      <c r="A996" s="1">
        <v>39856</v>
      </c>
      <c r="B996">
        <v>2335.4</v>
      </c>
      <c r="C996">
        <v>2344.66</v>
      </c>
      <c r="D996" s="22">
        <v>2248.48</v>
      </c>
      <c r="E996" s="22">
        <v>2318.34</v>
      </c>
      <c r="F996" s="16">
        <v>116050223104</v>
      </c>
      <c r="G996" s="3">
        <f t="shared" si="75"/>
        <v>-5.490875708880516E-3</v>
      </c>
      <c r="H996" s="3">
        <f>1-E996/MAX(E$2:E996)</f>
        <v>0.6055366501054924</v>
      </c>
      <c r="I996" s="44">
        <f>INT((ROW()-2)/计算结果!B$18+1)</f>
        <v>498</v>
      </c>
      <c r="J996" s="3">
        <f ca="1">IF(AND(I996=1,I996&lt;&gt;I995),0,IF(I996&gt;I995,OFFSET(E996,IF(SUM(OFFSET(I996,0,0,计算结果!B$18-1,1))/'000300'!I996=计算结果!B$18,计算结果!B$18-1,SUM(OFFSET(I996,0,0,计算结果!B$18,1))/'000300'!I996-1),0,1,1)/E995-1,J995))</f>
        <v>2.913595923024781E-2</v>
      </c>
      <c r="K996" s="34">
        <f ca="1">IF(I996=1,0.02,IF(I996&gt;I995,IF(AND(J996&gt;0,J995&gt;0,MAX(OFFSET(C996,0,0,计算结果!B$18-1,1))&gt;MAX(OFFSET('000300'!C995,0,0,-计算结果!B$18+1,1))),K995+0.02,IF(AND(J996&lt;0,J995&lt;0,MIN(OFFSET(C996,0,0,计算结果!B$18-1,1))&lt;MIN(OFFSET('000300'!C995,0,0,-计算结果!B$18+1,1))),K995+0.02,0.02)),K995))</f>
        <v>0.02</v>
      </c>
      <c r="L996" s="34">
        <f ca="1">IF(I996&lt;&gt;I995,IF(OFFSET(J996,计算结果!B$18,0,1,1)&gt;0,MAX(OFFSET(C996,0,0,计算结果!B$18-1,1)),IF(OFFSET(J996,计算结果!B$18,0,1,1)&lt;0,MIN(OFFSET(D996,0,0,计算结果!B$18-1,1)),L995)),L995)</f>
        <v>2248.48</v>
      </c>
      <c r="M996" s="34">
        <f t="shared" ca="1" si="79"/>
        <v>2191.1744577060367</v>
      </c>
      <c r="N996" s="33" t="str">
        <f t="shared" ca="1" si="78"/>
        <v>买</v>
      </c>
      <c r="O996" s="4" t="str">
        <f t="shared" ca="1" si="76"/>
        <v/>
      </c>
      <c r="P996" s="3">
        <f ca="1">IF(N995="买",E996/E995-1,0)-IF(O996=1,计算结果!B$17,0)</f>
        <v>-5.490875708880516E-3</v>
      </c>
      <c r="Q996" s="2">
        <f t="shared" ca="1" si="77"/>
        <v>4.8552536424094486</v>
      </c>
      <c r="R996" s="3">
        <f ca="1">1-Q996/MAX(Q$2:Q996)</f>
        <v>0.1903017705615786</v>
      </c>
    </row>
    <row r="997" spans="1:18" x14ac:dyDescent="0.15">
      <c r="A997" s="1">
        <v>39857</v>
      </c>
      <c r="B997">
        <v>2321.56</v>
      </c>
      <c r="C997">
        <v>2402.44</v>
      </c>
      <c r="D997" s="22">
        <v>2307.09</v>
      </c>
      <c r="E997" s="22">
        <v>2399.06</v>
      </c>
      <c r="F997" s="16">
        <v>134471081984</v>
      </c>
      <c r="G997" s="3">
        <f t="shared" si="75"/>
        <v>3.4818016339277058E-2</v>
      </c>
      <c r="H997" s="3">
        <f>1-E997/MAX(E$2:E997)</f>
        <v>0.59180221874361938</v>
      </c>
      <c r="I997" s="44">
        <f>INT((ROW()-2)/计算结果!B$18+1)</f>
        <v>498</v>
      </c>
      <c r="J997" s="3">
        <f ca="1">IF(AND(I997=1,I997&lt;&gt;I996),0,IF(I997&gt;I996,OFFSET(E997,IF(SUM(OFFSET(I997,0,0,计算结果!B$18-1,1))/'000300'!I997=计算结果!B$18,计算结果!B$18-1,SUM(OFFSET(I997,0,0,计算结果!B$18,1))/'000300'!I997-1),0,1,1)/E996-1,J996))</f>
        <v>2.913595923024781E-2</v>
      </c>
      <c r="K997" s="34">
        <f ca="1">IF(I997=1,0.02,IF(I997&gt;I996,IF(AND(J997&gt;0,J996&gt;0,MAX(OFFSET(C997,0,0,计算结果!B$18-1,1))&gt;MAX(OFFSET('000300'!C996,0,0,-计算结果!B$18+1,1))),K996+0.02,IF(AND(J997&lt;0,J996&lt;0,MIN(OFFSET(C997,0,0,计算结果!B$18-1,1))&lt;MIN(OFFSET('000300'!C996,0,0,-计算结果!B$18+1,1))),K996+0.02,0.02)),K996))</f>
        <v>0.02</v>
      </c>
      <c r="L997" s="34">
        <f ca="1">IF(I997&lt;&gt;I996,IF(OFFSET(J997,计算结果!B$18,0,1,1)&gt;0,MAX(OFFSET(C997,0,0,计算结果!B$18-1,1)),IF(OFFSET(J997,计算结果!B$18,0,1,1)&lt;0,MIN(OFFSET(D997,0,0,计算结果!B$18-1,1)),L996)),L996)</f>
        <v>2248.48</v>
      </c>
      <c r="M997" s="34">
        <f t="shared" ca="1" si="79"/>
        <v>2191.1744577060367</v>
      </c>
      <c r="N997" s="33" t="str">
        <f t="shared" ca="1" si="78"/>
        <v>买</v>
      </c>
      <c r="O997" s="4" t="str">
        <f t="shared" ca="1" si="76"/>
        <v/>
      </c>
      <c r="P997" s="3">
        <f ca="1">IF(N996="买",E997/E996-1,0)-IF(O997=1,计算结果!B$17,0)</f>
        <v>3.4818016339277058E-2</v>
      </c>
      <c r="Q997" s="2">
        <f t="shared" ca="1" si="77"/>
        <v>5.0243039430621952</v>
      </c>
      <c r="R997" s="3">
        <f ca="1">1-Q997/MAX(Q$2:Q997)</f>
        <v>0.16210968437910789</v>
      </c>
    </row>
    <row r="998" spans="1:18" x14ac:dyDescent="0.15">
      <c r="A998" s="1">
        <v>39860</v>
      </c>
      <c r="B998">
        <v>2421.19</v>
      </c>
      <c r="C998">
        <v>2462.39</v>
      </c>
      <c r="D998" s="22">
        <v>2397.1799999999998</v>
      </c>
      <c r="E998" s="22">
        <v>2462.25</v>
      </c>
      <c r="F998" s="16">
        <v>147380371456</v>
      </c>
      <c r="G998" s="3">
        <f t="shared" si="75"/>
        <v>2.6339482964160998E-2</v>
      </c>
      <c r="H998" s="3">
        <f>1-E998/MAX(E$2:E998)</f>
        <v>0.5810505002382087</v>
      </c>
      <c r="I998" s="44">
        <f>INT((ROW()-2)/计算结果!B$18+1)</f>
        <v>499</v>
      </c>
      <c r="J998" s="3">
        <f ca="1">IF(AND(I998=1,I998&lt;&gt;I997),0,IF(I998&gt;I997,OFFSET(E998,IF(SUM(OFFSET(I998,0,0,计算结果!B$18-1,1))/'000300'!I998=计算结果!B$18,计算结果!B$18-1,SUM(OFFSET(I998,0,0,计算结果!B$18,1))/'000300'!I998-1),0,1,1)/E997-1,J997))</f>
        <v>-5.7397480679932666E-3</v>
      </c>
      <c r="K998" s="34">
        <f ca="1">IF(I998=1,0.02,IF(I998&gt;I997,IF(AND(J998&gt;0,J997&gt;0,MAX(OFFSET(C998,0,0,计算结果!B$18-1,1))&gt;MAX(OFFSET('000300'!C997,0,0,-计算结果!B$18+1,1))),K997+0.02,IF(AND(J998&lt;0,J997&lt;0,MIN(OFFSET(C998,0,0,计算结果!B$18-1,1))&lt;MIN(OFFSET('000300'!C997,0,0,-计算结果!B$18+1,1))),K997+0.02,0.02)),K997))</f>
        <v>0.02</v>
      </c>
      <c r="L998" s="34">
        <f ca="1">IF(I998&lt;&gt;I997,IF(OFFSET(J998,计算结果!B$18,0,1,1)&gt;0,MAX(OFFSET(C998,0,0,计算结果!B$18-1,1)),IF(OFFSET(J998,计算结果!B$18,0,1,1)&lt;0,MIN(OFFSET(D998,0,0,计算结果!B$18-1,1)),L997)),L997)</f>
        <v>2397.1799999999998</v>
      </c>
      <c r="M998" s="34">
        <f t="shared" ca="1" si="79"/>
        <v>2195.2945685519162</v>
      </c>
      <c r="N998" s="33" t="str">
        <f t="shared" ca="1" si="78"/>
        <v>买</v>
      </c>
      <c r="O998" s="4" t="str">
        <f t="shared" ca="1" si="76"/>
        <v/>
      </c>
      <c r="P998" s="3">
        <f ca="1">IF(N997="买",E998/E997-1,0)-IF(O998=1,计算结果!B$17,0)</f>
        <v>2.6339482964160998E-2</v>
      </c>
      <c r="Q998" s="2">
        <f t="shared" ca="1" si="77"/>
        <v>5.1566415111772486</v>
      </c>
      <c r="R998" s="3">
        <f ca="1">1-Q998/MAX(Q$2:Q998)</f>
        <v>0.14004008668497603</v>
      </c>
    </row>
    <row r="999" spans="1:18" x14ac:dyDescent="0.15">
      <c r="A999" s="1">
        <v>39861</v>
      </c>
      <c r="B999">
        <v>2460.5700000000002</v>
      </c>
      <c r="C999">
        <v>2470.62</v>
      </c>
      <c r="D999" s="22">
        <v>2384.79</v>
      </c>
      <c r="E999" s="22">
        <v>2385.29</v>
      </c>
      <c r="F999" s="16">
        <v>137971302400</v>
      </c>
      <c r="G999" s="3">
        <f t="shared" si="75"/>
        <v>-3.1255965072596203E-2</v>
      </c>
      <c r="H999" s="3">
        <f>1-E999/MAX(E$2:E999)</f>
        <v>0.59414517116994481</v>
      </c>
      <c r="I999" s="44">
        <f>INT((ROW()-2)/计算结果!B$18+1)</f>
        <v>499</v>
      </c>
      <c r="J999" s="3">
        <f ca="1">IF(AND(I999=1,I999&lt;&gt;I998),0,IF(I999&gt;I998,OFFSET(E999,IF(SUM(OFFSET(I999,0,0,计算结果!B$18-1,1))/'000300'!I999=计算结果!B$18,计算结果!B$18-1,SUM(OFFSET(I999,0,0,计算结果!B$18,1))/'000300'!I999-1),0,1,1)/E998-1,J998))</f>
        <v>-5.7397480679932666E-3</v>
      </c>
      <c r="K999" s="34">
        <f ca="1">IF(I999=1,0.02,IF(I999&gt;I998,IF(AND(J999&gt;0,J998&gt;0,MAX(OFFSET(C999,0,0,计算结果!B$18-1,1))&gt;MAX(OFFSET('000300'!C998,0,0,-计算结果!B$18+1,1))),K998+0.02,IF(AND(J999&lt;0,J998&lt;0,MIN(OFFSET(C999,0,0,计算结果!B$18-1,1))&lt;MIN(OFFSET('000300'!C998,0,0,-计算结果!B$18+1,1))),K998+0.02,0.02)),K998))</f>
        <v>0.02</v>
      </c>
      <c r="L999" s="34">
        <f ca="1">IF(I999&lt;&gt;I998,IF(OFFSET(J999,计算结果!B$18,0,1,1)&gt;0,MAX(OFFSET(C999,0,0,计算结果!B$18-1,1)),IF(OFFSET(J999,计算结果!B$18,0,1,1)&lt;0,MIN(OFFSET(D999,0,0,计算结果!B$18-1,1)),L998)),L998)</f>
        <v>2397.1799999999998</v>
      </c>
      <c r="M999" s="34">
        <f t="shared" ca="1" si="79"/>
        <v>2195.2945685519162</v>
      </c>
      <c r="N999" s="33" t="str">
        <f t="shared" ca="1" si="78"/>
        <v>买</v>
      </c>
      <c r="O999" s="4" t="str">
        <f t="shared" ca="1" si="76"/>
        <v/>
      </c>
      <c r="P999" s="3">
        <f ca="1">IF(N998="买",E999/E998-1,0)-IF(O999=1,计算结果!B$17,0)</f>
        <v>-3.1255965072596203E-2</v>
      </c>
      <c r="Q999" s="2">
        <f t="shared" ca="1" si="77"/>
        <v>4.995465704211993</v>
      </c>
      <c r="R999" s="3">
        <f ca="1">1-Q999/MAX(Q$2:Q999)</f>
        <v>0.16691896369938319</v>
      </c>
    </row>
    <row r="1000" spans="1:18" x14ac:dyDescent="0.15">
      <c r="A1000" s="1">
        <v>39862</v>
      </c>
      <c r="B1000">
        <v>2331.66</v>
      </c>
      <c r="C1000">
        <v>2369.0500000000002</v>
      </c>
      <c r="D1000" s="22">
        <v>2272.5</v>
      </c>
      <c r="E1000" s="22">
        <v>2275.84</v>
      </c>
      <c r="F1000" s="16">
        <v>112455680000</v>
      </c>
      <c r="G1000" s="3">
        <f t="shared" si="75"/>
        <v>-4.5885405967408532E-2</v>
      </c>
      <c r="H1000" s="3">
        <f>1-E1000/MAX(E$2:E1000)</f>
        <v>0.612767984754645</v>
      </c>
      <c r="I1000" s="44">
        <f>INT((ROW()-2)/计算结果!B$18+1)</f>
        <v>500</v>
      </c>
      <c r="J1000" s="3">
        <f ca="1">IF(AND(I1000=1,I1000&lt;&gt;I999),0,IF(I1000&gt;I999,OFFSET(E1000,IF(SUM(OFFSET(I1000,0,0,计算结果!B$18-1,1))/'000300'!I1000=计算结果!B$18,计算结果!B$18-1,SUM(OFFSET(I1000,0,0,计算结果!B$18,1))/'000300'!I1000-1),0,1,1)/E999-1,J999))</f>
        <v>-3.6423244133837018E-2</v>
      </c>
      <c r="K1000" s="34">
        <f ca="1">IF(I1000=1,0.02,IF(I1000&gt;I999,IF(AND(J1000&gt;0,J999&gt;0,MAX(OFFSET(C1000,0,0,计算结果!B$18-1,1))&gt;MAX(OFFSET('000300'!C999,0,0,-计算结果!B$18+1,1))),K999+0.02,IF(AND(J1000&lt;0,J999&lt;0,MIN(OFFSET(C1000,0,0,计算结果!B$18-1,1))&lt;MIN(OFFSET('000300'!C999,0,0,-计算结果!B$18+1,1))),K999+0.02,0.02)),K999))</f>
        <v>0.04</v>
      </c>
      <c r="L1000" s="34">
        <f ca="1">IF(I1000&lt;&gt;I999,IF(OFFSET(J1000,计算结果!B$18,0,1,1)&gt;0,MAX(OFFSET(C1000,0,0,计算结果!B$18-1,1)),IF(OFFSET(J1000,计算结果!B$18,0,1,1)&lt;0,MIN(OFFSET(D1000,0,0,计算结果!B$18-1,1)),L999)),L999)</f>
        <v>2369.0500000000002</v>
      </c>
      <c r="M1000" s="34">
        <f t="shared" ca="1" si="79"/>
        <v>2202.2447858098394</v>
      </c>
      <c r="N1000" s="33" t="str">
        <f t="shared" ca="1" si="78"/>
        <v>买</v>
      </c>
      <c r="O1000" s="4" t="str">
        <f t="shared" ca="1" si="76"/>
        <v/>
      </c>
      <c r="P1000" s="3">
        <f ca="1">IF(N999="买",E1000/E999-1,0)-IF(O1000=1,计算结果!B$17,0)</f>
        <v>-4.5885405967408532E-2</v>
      </c>
      <c r="Q1000" s="2">
        <f t="shared" ca="1" si="77"/>
        <v>4.7662467323779589</v>
      </c>
      <c r="R1000" s="3">
        <f ca="1">1-Q1000/MAX(Q$2:Q1000)</f>
        <v>0.20514522525378653</v>
      </c>
    </row>
    <row r="1001" spans="1:18" x14ac:dyDescent="0.15">
      <c r="A1001" s="1">
        <v>39863</v>
      </c>
      <c r="B1001">
        <v>2295.65</v>
      </c>
      <c r="C1001">
        <v>2324.6799999999998</v>
      </c>
      <c r="D1001" s="22">
        <v>2259.59</v>
      </c>
      <c r="E1001" s="22">
        <v>2298.41</v>
      </c>
      <c r="F1001" s="16">
        <v>88398856192</v>
      </c>
      <c r="G1001" s="3">
        <f t="shared" si="75"/>
        <v>9.9172173790775808E-3</v>
      </c>
      <c r="H1001" s="3">
        <f>1-E1001/MAX(E$2:E1001)</f>
        <v>0.60892772068331857</v>
      </c>
      <c r="I1001" s="44">
        <f>INT((ROW()-2)/计算结果!B$18+1)</f>
        <v>500</v>
      </c>
      <c r="J1001" s="3">
        <f ca="1">IF(AND(I1001=1,I1001&lt;&gt;I1000),0,IF(I1001&gt;I1000,OFFSET(E1001,IF(SUM(OFFSET(I1001,0,0,计算结果!B$18-1,1))/'000300'!I1001=计算结果!B$18,计算结果!B$18-1,SUM(OFFSET(I1001,0,0,计算结果!B$18,1))/'000300'!I1001-1),0,1,1)/E1000-1,J1000))</f>
        <v>-3.6423244133837018E-2</v>
      </c>
      <c r="K1001" s="34">
        <f ca="1">IF(I1001=1,0.02,IF(I1001&gt;I1000,IF(AND(J1001&gt;0,J1000&gt;0,MAX(OFFSET(C1001,0,0,计算结果!B$18-1,1))&gt;MAX(OFFSET('000300'!C1000,0,0,-计算结果!B$18+1,1))),K1000+0.02,IF(AND(J1001&lt;0,J1000&lt;0,MIN(OFFSET(C1001,0,0,计算结果!B$18-1,1))&lt;MIN(OFFSET('000300'!C1000,0,0,-计算结果!B$18+1,1))),K1000+0.02,0.02)),K1000))</f>
        <v>0.04</v>
      </c>
      <c r="L1001" s="34">
        <f ca="1">IF(I1001&lt;&gt;I1000,IF(OFFSET(J1001,计算结果!B$18,0,1,1)&gt;0,MAX(OFFSET(C1001,0,0,计算结果!B$18-1,1)),IF(OFFSET(J1001,计算结果!B$18,0,1,1)&lt;0,MIN(OFFSET(D1001,0,0,计算结果!B$18-1,1)),L1000)),L1000)</f>
        <v>2369.0500000000002</v>
      </c>
      <c r="M1001" s="34">
        <f t="shared" ca="1" si="79"/>
        <v>2202.2447858098394</v>
      </c>
      <c r="N1001" s="33" t="str">
        <f t="shared" ca="1" si="78"/>
        <v>买</v>
      </c>
      <c r="O1001" s="4" t="str">
        <f t="shared" ca="1" si="76"/>
        <v/>
      </c>
      <c r="P1001" s="3">
        <f ca="1">IF(N1000="买",E1001/E1000-1,0)-IF(O1001=1,计算结果!B$17,0)</f>
        <v>9.9172173790775808E-3</v>
      </c>
      <c r="Q1001" s="2">
        <f t="shared" ca="1" si="77"/>
        <v>4.8135146373052695</v>
      </c>
      <c r="R1001" s="3">
        <f ca="1">1-Q1001/MAX(Q$2:Q1001)</f>
        <v>0.19726247766783056</v>
      </c>
    </row>
    <row r="1002" spans="1:18" x14ac:dyDescent="0.15">
      <c r="A1002" s="1">
        <v>39864</v>
      </c>
      <c r="B1002">
        <v>2300.81</v>
      </c>
      <c r="C1002">
        <v>2344.77</v>
      </c>
      <c r="D1002" s="22">
        <v>2276.3000000000002</v>
      </c>
      <c r="E1002" s="22">
        <v>2344.3200000000002</v>
      </c>
      <c r="F1002" s="16">
        <v>85247213568</v>
      </c>
      <c r="G1002" s="3">
        <f t="shared" si="75"/>
        <v>1.9974678147067104E-2</v>
      </c>
      <c r="H1002" s="3">
        <f>1-E1002/MAX(E$2:E1002)</f>
        <v>0.60111617777172799</v>
      </c>
      <c r="I1002" s="44">
        <f>INT((ROW()-2)/计算结果!B$18+1)</f>
        <v>501</v>
      </c>
      <c r="J1002" s="3">
        <f ca="1">IF(AND(I1002=1,I1002&lt;&gt;I1001),0,IF(I1002&gt;I1001,OFFSET(E1002,IF(SUM(OFFSET(I1002,0,0,计算结果!B$18-1,1))/'000300'!I1002=计算结果!B$18,计算结果!B$18-1,SUM(OFFSET(I1002,0,0,计算结果!B$18,1))/'000300'!I1002-1),0,1,1)/E1001-1,J1001))</f>
        <v>4.8759794814676294E-2</v>
      </c>
      <c r="K1002" s="34">
        <f ca="1">IF(I1002=1,0.02,IF(I1002&gt;I1001,IF(AND(J1002&gt;0,J1001&gt;0,MAX(OFFSET(C1002,0,0,计算结果!B$18-1,1))&gt;MAX(OFFSET('000300'!C1001,0,0,-计算结果!B$18+1,1))),K1001+0.02,IF(AND(J1002&lt;0,J1001&lt;0,MIN(OFFSET(C1002,0,0,计算结果!B$18-1,1))&lt;MIN(OFFSET('000300'!C1001,0,0,-计算结果!B$18+1,1))),K1001+0.02,0.02)),K1001))</f>
        <v>0.02</v>
      </c>
      <c r="L1002" s="34">
        <f ca="1">IF(I1002&lt;&gt;I1001,IF(OFFSET(J1002,计算结果!B$18,0,1,1)&gt;0,MAX(OFFSET(C1002,0,0,计算结果!B$18-1,1)),IF(OFFSET(J1002,计算结果!B$18,0,1,1)&lt;0,MIN(OFFSET(D1002,0,0,计算结果!B$18-1,1)),L1001)),L1001)</f>
        <v>2276.3000000000002</v>
      </c>
      <c r="M1002" s="34">
        <f t="shared" ca="1" si="79"/>
        <v>2203.7258900936426</v>
      </c>
      <c r="N1002" s="33" t="str">
        <f t="shared" ca="1" si="78"/>
        <v>买</v>
      </c>
      <c r="O1002" s="4" t="str">
        <f t="shared" ca="1" si="76"/>
        <v/>
      </c>
      <c r="P1002" s="3">
        <f ca="1">IF(N1001="买",E1002/E1001-1,0)-IF(O1002=1,计算结果!B$17,0)</f>
        <v>1.9974678147067104E-2</v>
      </c>
      <c r="Q1002" s="2">
        <f t="shared" ca="1" si="77"/>
        <v>4.9096630429416388</v>
      </c>
      <c r="R1002" s="3">
        <f ca="1">1-Q1002/MAX(Q$2:Q1002)</f>
        <v>0.18122805402267139</v>
      </c>
    </row>
    <row r="1003" spans="1:18" x14ac:dyDescent="0.15">
      <c r="A1003" s="1">
        <v>39867</v>
      </c>
      <c r="B1003">
        <v>2333.81</v>
      </c>
      <c r="C1003">
        <v>2419.5300000000002</v>
      </c>
      <c r="D1003" s="22">
        <v>2307.92</v>
      </c>
      <c r="E1003" s="22">
        <v>2410.48</v>
      </c>
      <c r="F1003" s="16">
        <v>109379772416</v>
      </c>
      <c r="G1003" s="3">
        <f t="shared" si="75"/>
        <v>2.8221403221403207E-2</v>
      </c>
      <c r="H1003" s="3">
        <f>1-E1003/MAX(E$2:E1003)</f>
        <v>0.58985911658612944</v>
      </c>
      <c r="I1003" s="44">
        <f>INT((ROW()-2)/计算结果!B$18+1)</f>
        <v>501</v>
      </c>
      <c r="J1003" s="3">
        <f ca="1">IF(AND(I1003=1,I1003&lt;&gt;I1002),0,IF(I1003&gt;I1002,OFFSET(E1003,IF(SUM(OFFSET(I1003,0,0,计算结果!B$18-1,1))/'000300'!I1003=计算结果!B$18,计算结果!B$18-1,SUM(OFFSET(I1003,0,0,计算结果!B$18,1))/'000300'!I1003-1),0,1,1)/E1002-1,J1002))</f>
        <v>4.8759794814676294E-2</v>
      </c>
      <c r="K1003" s="34">
        <f ca="1">IF(I1003=1,0.02,IF(I1003&gt;I1002,IF(AND(J1003&gt;0,J1002&gt;0,MAX(OFFSET(C1003,0,0,计算结果!B$18-1,1))&gt;MAX(OFFSET('000300'!C1002,0,0,-计算结果!B$18+1,1))),K1002+0.02,IF(AND(J1003&lt;0,J1002&lt;0,MIN(OFFSET(C1003,0,0,计算结果!B$18-1,1))&lt;MIN(OFFSET('000300'!C1002,0,0,-计算结果!B$18+1,1))),K1002+0.02,0.02)),K1002))</f>
        <v>0.02</v>
      </c>
      <c r="L1003" s="34">
        <f ca="1">IF(I1003&lt;&gt;I1002,IF(OFFSET(J1003,计算结果!B$18,0,1,1)&gt;0,MAX(OFFSET(C1003,0,0,计算结果!B$18-1,1)),IF(OFFSET(J1003,计算结果!B$18,0,1,1)&lt;0,MIN(OFFSET(D1003,0,0,计算结果!B$18-1,1)),L1002)),L1002)</f>
        <v>2276.3000000000002</v>
      </c>
      <c r="M1003" s="34">
        <f t="shared" ca="1" si="79"/>
        <v>2203.7258900936426</v>
      </c>
      <c r="N1003" s="33" t="str">
        <f t="shared" ca="1" si="78"/>
        <v>买</v>
      </c>
      <c r="O1003" s="4" t="str">
        <f t="shared" ca="1" si="76"/>
        <v/>
      </c>
      <c r="P1003" s="3">
        <f ca="1">IF(N1002="买",E1003/E1002-1,0)-IF(O1003=1,计算结果!B$17,0)</f>
        <v>2.8221403221403207E-2</v>
      </c>
      <c r="Q1003" s="2">
        <f t="shared" ca="1" si="77"/>
        <v>5.0482206233577163</v>
      </c>
      <c r="R1003" s="3">
        <f ca="1">1-Q1003/MAX(Q$2:Q1003)</f>
        <v>0.15812116078887217</v>
      </c>
    </row>
    <row r="1004" spans="1:18" x14ac:dyDescent="0.15">
      <c r="A1004" s="1">
        <v>39868</v>
      </c>
      <c r="B1004">
        <v>2376.6999999999998</v>
      </c>
      <c r="C1004">
        <v>2411.91</v>
      </c>
      <c r="D1004" s="22">
        <v>2294.52</v>
      </c>
      <c r="E1004" s="22">
        <v>2301.85</v>
      </c>
      <c r="F1004" s="16">
        <v>127131164672</v>
      </c>
      <c r="G1004" s="3">
        <f t="shared" si="75"/>
        <v>-4.5065713053001888E-2</v>
      </c>
      <c r="H1004" s="3">
        <f>1-E1004/MAX(E$2:E1004)</f>
        <v>0.60834240794936367</v>
      </c>
      <c r="I1004" s="44">
        <f>INT((ROW()-2)/计算结果!B$18+1)</f>
        <v>502</v>
      </c>
      <c r="J1004" s="3">
        <f ca="1">IF(AND(I1004=1,I1004&lt;&gt;I1003),0,IF(I1004&gt;I1003,OFFSET(E1004,IF(SUM(OFFSET(I1004,0,0,计算结果!B$18-1,1))/'000300'!I1004=计算结果!B$18,计算结果!B$18-1,SUM(OFFSET(I1004,0,0,计算结果!B$18,1))/'000300'!I1004-1),0,1,1)/E1003-1,J1003))</f>
        <v>-4.4070060734791472E-2</v>
      </c>
      <c r="K1004" s="34">
        <f ca="1">IF(I1004=1,0.02,IF(I1004&gt;I1003,IF(AND(J1004&gt;0,J1003&gt;0,MAX(OFFSET(C1004,0,0,计算结果!B$18-1,1))&gt;MAX(OFFSET('000300'!C1003,0,0,-计算结果!B$18+1,1))),K1003+0.02,IF(AND(J1004&lt;0,J1003&lt;0,MIN(OFFSET(C1004,0,0,计算结果!B$18-1,1))&lt;MIN(OFFSET('000300'!C1003,0,0,-计算结果!B$18+1,1))),K1003+0.02,0.02)),K1003))</f>
        <v>0.02</v>
      </c>
      <c r="L1004" s="34">
        <f ca="1">IF(I1004&lt;&gt;I1003,IF(OFFSET(J1004,计算结果!B$18,0,1,1)&gt;0,MAX(OFFSET(C1004,0,0,计算结果!B$18-1,1)),IF(OFFSET(J1004,计算结果!B$18,0,1,1)&lt;0,MIN(OFFSET(D1004,0,0,计算结果!B$18-1,1)),L1003)),L1003)</f>
        <v>2294.52</v>
      </c>
      <c r="M1004" s="34">
        <f t="shared" ca="1" si="79"/>
        <v>2205.5417722917696</v>
      </c>
      <c r="N1004" s="33" t="str">
        <f t="shared" ca="1" si="78"/>
        <v>买</v>
      </c>
      <c r="O1004" s="4" t="str">
        <f t="shared" ca="1" si="76"/>
        <v/>
      </c>
      <c r="P1004" s="3">
        <f ca="1">IF(N1003="买",E1004/E1003-1,0)-IF(O1004=1,计算结果!B$17,0)</f>
        <v>-4.5065713053001888E-2</v>
      </c>
      <c r="Q1004" s="2">
        <f t="shared" ca="1" si="77"/>
        <v>4.8207189613172314</v>
      </c>
      <c r="R1004" s="3">
        <f ca="1">1-Q1004/MAX(Q$2:Q1004)</f>
        <v>0.1960610309821551</v>
      </c>
    </row>
    <row r="1005" spans="1:18" x14ac:dyDescent="0.15">
      <c r="A1005" s="1">
        <v>39869</v>
      </c>
      <c r="B1005">
        <v>2325.04</v>
      </c>
      <c r="C1005">
        <v>2337.42</v>
      </c>
      <c r="D1005" s="22">
        <v>2226.44</v>
      </c>
      <c r="E1005" s="22">
        <v>2304.25</v>
      </c>
      <c r="F1005" s="16">
        <v>108878061568</v>
      </c>
      <c r="G1005" s="3">
        <f t="shared" si="75"/>
        <v>1.0426396159610718E-3</v>
      </c>
      <c r="H1005" s="3">
        <f>1-E1005/MAX(E$2:E1005)</f>
        <v>0.60793405022799973</v>
      </c>
      <c r="I1005" s="44">
        <f>INT((ROW()-2)/计算结果!B$18+1)</f>
        <v>502</v>
      </c>
      <c r="J1005" s="3">
        <f ca="1">IF(AND(I1005=1,I1005&lt;&gt;I1004),0,IF(I1005&gt;I1004,OFFSET(E1005,IF(SUM(OFFSET(I1005,0,0,计算结果!B$18-1,1))/'000300'!I1005=计算结果!B$18,计算结果!B$18-1,SUM(OFFSET(I1005,0,0,计算结果!B$18,1))/'000300'!I1005-1),0,1,1)/E1004-1,J1004))</f>
        <v>-4.4070060734791472E-2</v>
      </c>
      <c r="K1005" s="34">
        <f ca="1">IF(I1005=1,0.02,IF(I1005&gt;I1004,IF(AND(J1005&gt;0,J1004&gt;0,MAX(OFFSET(C1005,0,0,计算结果!B$18-1,1))&gt;MAX(OFFSET('000300'!C1004,0,0,-计算结果!B$18+1,1))),K1004+0.02,IF(AND(J1005&lt;0,J1004&lt;0,MIN(OFFSET(C1005,0,0,计算结果!B$18-1,1))&lt;MIN(OFFSET('000300'!C1004,0,0,-计算结果!B$18+1,1))),K1004+0.02,0.02)),K1004))</f>
        <v>0.02</v>
      </c>
      <c r="L1005" s="34">
        <f ca="1">IF(I1005&lt;&gt;I1004,IF(OFFSET(J1005,计算结果!B$18,0,1,1)&gt;0,MAX(OFFSET(C1005,0,0,计算结果!B$18-1,1)),IF(OFFSET(J1005,计算结果!B$18,0,1,1)&lt;0,MIN(OFFSET(D1005,0,0,计算结果!B$18-1,1)),L1004)),L1004)</f>
        <v>2294.52</v>
      </c>
      <c r="M1005" s="34">
        <f t="shared" ca="1" si="79"/>
        <v>2205.5417722917696</v>
      </c>
      <c r="N1005" s="33" t="str">
        <f t="shared" ca="1" si="78"/>
        <v>买</v>
      </c>
      <c r="O1005" s="4" t="str">
        <f t="shared" ca="1" si="76"/>
        <v/>
      </c>
      <c r="P1005" s="3">
        <f ca="1">IF(N1004="买",E1005/E1004-1,0)-IF(O1005=1,计算结果!B$17,0)</f>
        <v>1.0426396159610718E-3</v>
      </c>
      <c r="Q1005" s="2">
        <f t="shared" ca="1" si="77"/>
        <v>4.8257452338837155</v>
      </c>
      <c r="R1005" s="3">
        <f ca="1">1-Q1005/MAX(Q$2:Q1005)</f>
        <v>0.19522281236424222</v>
      </c>
    </row>
    <row r="1006" spans="1:18" x14ac:dyDescent="0.15">
      <c r="A1006" s="1">
        <v>39870</v>
      </c>
      <c r="B1006">
        <v>2295.4299999999998</v>
      </c>
      <c r="C1006">
        <v>2332.35</v>
      </c>
      <c r="D1006" s="22">
        <v>2167.15</v>
      </c>
      <c r="E1006" s="22">
        <v>2190.19</v>
      </c>
      <c r="F1006" s="16">
        <v>101795389440</v>
      </c>
      <c r="G1006" s="3">
        <f t="shared" si="75"/>
        <v>-4.9499837257242052E-2</v>
      </c>
      <c r="H1006" s="3">
        <f>1-E1006/MAX(E$2:E1006)</f>
        <v>0.62734125093581983</v>
      </c>
      <c r="I1006" s="44">
        <f>INT((ROW()-2)/计算结果!B$18+1)</f>
        <v>503</v>
      </c>
      <c r="J1006" s="3">
        <f ca="1">IF(AND(I1006=1,I1006&lt;&gt;I1005),0,IF(I1006&gt;I1005,OFFSET(E1006,IF(SUM(OFFSET(I1006,0,0,计算结果!B$18-1,1))/'000300'!I1006=计算结果!B$18,计算结果!B$18-1,SUM(OFFSET(I1006,0,0,计算结果!B$18,1))/'000300'!I1006-1),0,1,1)/E1005-1,J1005))</f>
        <v>-7.1068677443853812E-2</v>
      </c>
      <c r="K1006" s="34">
        <f ca="1">IF(I1006=1,0.02,IF(I1006&gt;I1005,IF(AND(J1006&gt;0,J1005&gt;0,MAX(OFFSET(C1006,0,0,计算结果!B$18-1,1))&gt;MAX(OFFSET('000300'!C1005,0,0,-计算结果!B$18+1,1))),K1005+0.02,IF(AND(J1006&lt;0,J1005&lt;0,MIN(OFFSET(C1006,0,0,计算结果!B$18-1,1))&lt;MIN(OFFSET('000300'!C1005,0,0,-计算结果!B$18+1,1))),K1005+0.02,0.02)),K1005))</f>
        <v>0.04</v>
      </c>
      <c r="L1006" s="34">
        <f ca="1">IF(I1006&lt;&gt;I1005,IF(OFFSET(J1006,计算结果!B$18,0,1,1)&gt;0,MAX(OFFSET(C1006,0,0,计算结果!B$18-1,1)),IF(OFFSET(J1006,计算结果!B$18,0,1,1)&lt;0,MIN(OFFSET(D1006,0,0,计算结果!B$18-1,1)),L1005)),L1005)</f>
        <v>2332.35</v>
      </c>
      <c r="M1006" s="34">
        <f t="shared" ca="1" si="79"/>
        <v>2210.6141014000987</v>
      </c>
      <c r="N1006" s="33" t="str">
        <f t="shared" ca="1" si="78"/>
        <v>卖</v>
      </c>
      <c r="O1006" s="4">
        <f t="shared" ca="1" si="76"/>
        <v>1</v>
      </c>
      <c r="P1006" s="3">
        <f ca="1">IF(N1005="买",E1006/E1005-1,0)-IF(O1006=1,计算结果!B$17,0)</f>
        <v>-4.9499837257242052E-2</v>
      </c>
      <c r="Q1006" s="2">
        <f t="shared" ca="1" si="77"/>
        <v>4.5868716301615597</v>
      </c>
      <c r="R1006" s="3">
        <f ca="1">1-Q1006/MAX(Q$2:Q1006)</f>
        <v>0.23505915218055329</v>
      </c>
    </row>
    <row r="1007" spans="1:18" x14ac:dyDescent="0.15">
      <c r="A1007" s="1">
        <v>39871</v>
      </c>
      <c r="B1007">
        <v>2164.54</v>
      </c>
      <c r="C1007">
        <v>2186.8200000000002</v>
      </c>
      <c r="D1007" s="22">
        <v>2117.06</v>
      </c>
      <c r="E1007" s="22">
        <v>2140.4899999999998</v>
      </c>
      <c r="F1007" s="16">
        <v>80337453056</v>
      </c>
      <c r="G1007" s="3">
        <f t="shared" si="75"/>
        <v>-2.269209520635207E-2</v>
      </c>
      <c r="H1007" s="3">
        <f>1-E1007/MAX(E$2:E1007)</f>
        <v>0.63579765874906413</v>
      </c>
      <c r="I1007" s="44">
        <f>INT((ROW()-2)/计算结果!B$18+1)</f>
        <v>503</v>
      </c>
      <c r="J1007" s="3">
        <f ca="1">IF(AND(I1007=1,I1007&lt;&gt;I1006),0,IF(I1007&gt;I1006,OFFSET(E1007,IF(SUM(OFFSET(I1007,0,0,计算结果!B$18-1,1))/'000300'!I1007=计算结果!B$18,计算结果!B$18-1,SUM(OFFSET(I1007,0,0,计算结果!B$18,1))/'000300'!I1007-1),0,1,1)/E1006-1,J1006))</f>
        <v>-7.1068677443853812E-2</v>
      </c>
      <c r="K1007" s="34">
        <f ca="1">IF(I1007=1,0.02,IF(I1007&gt;I1006,IF(AND(J1007&gt;0,J1006&gt;0,MAX(OFFSET(C1007,0,0,计算结果!B$18-1,1))&gt;MAX(OFFSET('000300'!C1006,0,0,-计算结果!B$18+1,1))),K1006+0.02,IF(AND(J1007&lt;0,J1006&lt;0,MIN(OFFSET(C1007,0,0,计算结果!B$18-1,1))&lt;MIN(OFFSET('000300'!C1006,0,0,-计算结果!B$18+1,1))),K1006+0.02,0.02)),K1006))</f>
        <v>0.04</v>
      </c>
      <c r="L1007" s="34">
        <f ca="1">IF(I1007&lt;&gt;I1006,IF(OFFSET(J1007,计算结果!B$18,0,1,1)&gt;0,MAX(OFFSET(C1007,0,0,计算结果!B$18-1,1)),IF(OFFSET(J1007,计算结果!B$18,0,1,1)&lt;0,MIN(OFFSET(D1007,0,0,计算结果!B$18-1,1)),L1006)),L1006)</f>
        <v>2332.35</v>
      </c>
      <c r="M1007" s="34">
        <f t="shared" ca="1" si="79"/>
        <v>2210.6141014000987</v>
      </c>
      <c r="N1007" s="33" t="str">
        <f t="shared" ca="1" si="78"/>
        <v>卖</v>
      </c>
      <c r="O1007" s="4" t="str">
        <f t="shared" ca="1" si="76"/>
        <v/>
      </c>
      <c r="P1007" s="3">
        <f ca="1">IF(N1006="买",E1007/E1006-1,0)-IF(O1007=1,计算结果!B$17,0)</f>
        <v>0</v>
      </c>
      <c r="Q1007" s="2">
        <f t="shared" ca="1" si="77"/>
        <v>4.5868716301615597</v>
      </c>
      <c r="R1007" s="3">
        <f ca="1">1-Q1007/MAX(Q$2:Q1007)</f>
        <v>0.23505915218055329</v>
      </c>
    </row>
    <row r="1008" spans="1:18" x14ac:dyDescent="0.15">
      <c r="A1008" s="1">
        <v>39874</v>
      </c>
      <c r="B1008">
        <v>2123.37</v>
      </c>
      <c r="C1008">
        <v>2177.29</v>
      </c>
      <c r="D1008" s="22">
        <v>2112.34</v>
      </c>
      <c r="E1008" s="22">
        <v>2164.67</v>
      </c>
      <c r="F1008" s="16">
        <v>60877955072</v>
      </c>
      <c r="G1008" s="3">
        <f t="shared" si="75"/>
        <v>1.1296478843629387E-2</v>
      </c>
      <c r="H1008" s="3">
        <f>1-E1008/MAX(E$2:E1008)</f>
        <v>0.6316834547063227</v>
      </c>
      <c r="I1008" s="44">
        <f>INT((ROW()-2)/计算结果!B$18+1)</f>
        <v>504</v>
      </c>
      <c r="J1008" s="3">
        <f ca="1">IF(AND(I1008=1,I1008&lt;&gt;I1007),0,IF(I1008&gt;I1007,OFFSET(E1008,IF(SUM(OFFSET(I1008,0,0,计算结果!B$18-1,1))/'000300'!I1008=计算结果!B$18,计算结果!B$18-1,SUM(OFFSET(I1008,0,0,计算结果!B$18,1))/'000300'!I1008-1),0,1,1)/E1007-1,J1007))</f>
        <v>7.7552336147346246E-4</v>
      </c>
      <c r="K1008" s="34">
        <f ca="1">IF(I1008=1,0.02,IF(I1008&gt;I1007,IF(AND(J1008&gt;0,J1007&gt;0,MAX(OFFSET(C1008,0,0,计算结果!B$18-1,1))&gt;MAX(OFFSET('000300'!C1007,0,0,-计算结果!B$18+1,1))),K1007+0.02,IF(AND(J1008&lt;0,J1007&lt;0,MIN(OFFSET(C1008,0,0,计算结果!B$18-1,1))&lt;MIN(OFFSET('000300'!C1007,0,0,-计算结果!B$18+1,1))),K1007+0.02,0.02)),K1007))</f>
        <v>0.02</v>
      </c>
      <c r="L1008" s="34">
        <f ca="1">IF(I1008&lt;&gt;I1007,IF(OFFSET(J1008,计算结果!B$18,0,1,1)&gt;0,MAX(OFFSET(C1008,0,0,计算结果!B$18-1,1)),IF(OFFSET(J1008,计算结果!B$18,0,1,1)&lt;0,MIN(OFFSET(D1008,0,0,计算结果!B$18-1,1)),L1007)),L1007)</f>
        <v>2177.29</v>
      </c>
      <c r="M1008" s="34">
        <f t="shared" ca="1" si="79"/>
        <v>2209.9476193720966</v>
      </c>
      <c r="N1008" s="33" t="str">
        <f t="shared" ca="1" si="78"/>
        <v>卖</v>
      </c>
      <c r="O1008" s="4" t="str">
        <f t="shared" ca="1" si="76"/>
        <v/>
      </c>
      <c r="P1008" s="3">
        <f ca="1">IF(N1007="买",E1008/E1007-1,0)-IF(O1008=1,计算结果!B$17,0)</f>
        <v>0</v>
      </c>
      <c r="Q1008" s="2">
        <f t="shared" ca="1" si="77"/>
        <v>4.5868716301615597</v>
      </c>
      <c r="R1008" s="3">
        <f ca="1">1-Q1008/MAX(Q$2:Q1008)</f>
        <v>0.23505915218055329</v>
      </c>
    </row>
    <row r="1009" spans="1:18" x14ac:dyDescent="0.15">
      <c r="A1009" s="1">
        <v>39875</v>
      </c>
      <c r="B1009">
        <v>2109.84</v>
      </c>
      <c r="C1009">
        <v>2168.2199999999998</v>
      </c>
      <c r="D1009" s="22">
        <v>2100.64</v>
      </c>
      <c r="E1009" s="22">
        <v>2142.15</v>
      </c>
      <c r="F1009" s="16">
        <v>64109641728</v>
      </c>
      <c r="G1009" s="3">
        <f t="shared" si="75"/>
        <v>-1.0403433317780486E-2</v>
      </c>
      <c r="H1009" s="3">
        <f>1-E1009/MAX(E$2:E1009)</f>
        <v>0.63551521132512079</v>
      </c>
      <c r="I1009" s="44">
        <f>INT((ROW()-2)/计算结果!B$18+1)</f>
        <v>504</v>
      </c>
      <c r="J1009" s="3">
        <f ca="1">IF(AND(I1009=1,I1009&lt;&gt;I1008),0,IF(I1009&gt;I1008,OFFSET(E1009,IF(SUM(OFFSET(I1009,0,0,计算结果!B$18-1,1))/'000300'!I1009=计算结果!B$18,计算结果!B$18-1,SUM(OFFSET(I1009,0,0,计算结果!B$18,1))/'000300'!I1009-1),0,1,1)/E1008-1,J1008))</f>
        <v>7.7552336147346246E-4</v>
      </c>
      <c r="K1009" s="34">
        <f ca="1">IF(I1009=1,0.02,IF(I1009&gt;I1008,IF(AND(J1009&gt;0,J1008&gt;0,MAX(OFFSET(C1009,0,0,计算结果!B$18-1,1))&gt;MAX(OFFSET('000300'!C1008,0,0,-计算结果!B$18+1,1))),K1008+0.02,IF(AND(J1009&lt;0,J1008&lt;0,MIN(OFFSET(C1009,0,0,计算结果!B$18-1,1))&lt;MIN(OFFSET('000300'!C1008,0,0,-计算结果!B$18+1,1))),K1008+0.02,0.02)),K1008))</f>
        <v>0.02</v>
      </c>
      <c r="L1009" s="34">
        <f ca="1">IF(I1009&lt;&gt;I1008,IF(OFFSET(J1009,计算结果!B$18,0,1,1)&gt;0,MAX(OFFSET(C1009,0,0,计算结果!B$18-1,1)),IF(OFFSET(J1009,计算结果!B$18,0,1,1)&lt;0,MIN(OFFSET(D1009,0,0,计算结果!B$18-1,1)),L1008)),L1008)</f>
        <v>2177.29</v>
      </c>
      <c r="M1009" s="34">
        <f t="shared" ca="1" si="79"/>
        <v>2209.9476193720966</v>
      </c>
      <c r="N1009" s="33" t="str">
        <f t="shared" ca="1" si="78"/>
        <v>卖</v>
      </c>
      <c r="O1009" s="4" t="str">
        <f t="shared" ca="1" si="76"/>
        <v/>
      </c>
      <c r="P1009" s="3">
        <f ca="1">IF(N1008="买",E1009/E1008-1,0)-IF(O1009=1,计算结果!B$17,0)</f>
        <v>0</v>
      </c>
      <c r="Q1009" s="2">
        <f t="shared" ca="1" si="77"/>
        <v>4.5868716301615597</v>
      </c>
      <c r="R1009" s="3">
        <f ca="1">1-Q1009/MAX(Q$2:Q1009)</f>
        <v>0.23505915218055329</v>
      </c>
    </row>
    <row r="1010" spans="1:18" x14ac:dyDescent="0.15">
      <c r="A1010" s="1">
        <v>39876</v>
      </c>
      <c r="B1010">
        <v>2150.2399999999998</v>
      </c>
      <c r="C1010">
        <v>2290.94</v>
      </c>
      <c r="D1010" s="22">
        <v>2150.2399999999998</v>
      </c>
      <c r="E1010" s="22">
        <v>2285.15</v>
      </c>
      <c r="F1010" s="16">
        <v>105872089088</v>
      </c>
      <c r="G1010" s="3">
        <f t="shared" si="75"/>
        <v>6.6755362602992419E-2</v>
      </c>
      <c r="H1010" s="3">
        <f>1-E1010/MAX(E$2:E1010)</f>
        <v>0.61118389709385412</v>
      </c>
      <c r="I1010" s="44">
        <f>INT((ROW()-2)/计算结果!B$18+1)</f>
        <v>505</v>
      </c>
      <c r="J1010" s="3">
        <f ca="1">IF(AND(I1010=1,I1010&lt;&gt;I1009),0,IF(I1010&gt;I1009,OFFSET(E1010,IF(SUM(OFFSET(I1010,0,0,计算结果!B$18-1,1))/'000300'!I1010=计算结果!B$18,计算结果!B$18-1,SUM(OFFSET(I1010,0,0,计算结果!B$18,1))/'000300'!I1010-1),0,1,1)/E1009-1,J1009))</f>
        <v>7.5984408188035424E-2</v>
      </c>
      <c r="K1010" s="34">
        <f ca="1">IF(I1010=1,0.02,IF(I1010&gt;I1009,IF(AND(J1010&gt;0,J1009&gt;0,MAX(OFFSET(C1010,0,0,计算结果!B$18-1,1))&gt;MAX(OFFSET('000300'!C1009,0,0,-计算结果!B$18+1,1))),K1009+0.02,IF(AND(J1010&lt;0,J1009&lt;0,MIN(OFFSET(C1010,0,0,计算结果!B$18-1,1))&lt;MIN(OFFSET('000300'!C1009,0,0,-计算结果!B$18+1,1))),K1009+0.02,0.02)),K1009))</f>
        <v>0.04</v>
      </c>
      <c r="L1010" s="34">
        <f ca="1">IF(I1010&lt;&gt;I1009,IF(OFFSET(J1010,计算结果!B$18,0,1,1)&gt;0,MAX(OFFSET(C1010,0,0,计算结果!B$18-1,1)),IF(OFFSET(J1010,计算结果!B$18,0,1,1)&lt;0,MIN(OFFSET(D1010,0,0,计算结果!B$18-1,1)),L1009)),L1009)</f>
        <v>2150.2399999999998</v>
      </c>
      <c r="M1010" s="34">
        <f t="shared" ca="1" si="79"/>
        <v>2207.5593145972125</v>
      </c>
      <c r="N1010" s="33" t="str">
        <f t="shared" ca="1" si="78"/>
        <v>买</v>
      </c>
      <c r="O1010" s="4">
        <f t="shared" ca="1" si="76"/>
        <v>1</v>
      </c>
      <c r="P1010" s="3">
        <f ca="1">IF(N1009="买",E1010/E1009-1,0)-IF(O1010=1,计算结果!B$17,0)</f>
        <v>0</v>
      </c>
      <c r="Q1010" s="2">
        <f t="shared" ca="1" si="77"/>
        <v>4.5868716301615597</v>
      </c>
      <c r="R1010" s="3">
        <f ca="1">1-Q1010/MAX(Q$2:Q1010)</f>
        <v>0.23505915218055329</v>
      </c>
    </row>
    <row r="1011" spans="1:18" x14ac:dyDescent="0.15">
      <c r="A1011" s="1">
        <v>39877</v>
      </c>
      <c r="B1011">
        <v>2314.08</v>
      </c>
      <c r="C1011">
        <v>2340.37</v>
      </c>
      <c r="D1011" s="22">
        <v>2259.8000000000002</v>
      </c>
      <c r="E1011" s="22">
        <v>2304.92</v>
      </c>
      <c r="F1011" s="16">
        <v>128866648064</v>
      </c>
      <c r="G1011" s="3">
        <f t="shared" si="75"/>
        <v>8.6515108417390962E-3</v>
      </c>
      <c r="H1011" s="3">
        <f>1-E1011/MAX(E$2:E1011)</f>
        <v>0.6078200503641189</v>
      </c>
      <c r="I1011" s="44">
        <f>INT((ROW()-2)/计算结果!B$18+1)</f>
        <v>505</v>
      </c>
      <c r="J1011" s="3">
        <f ca="1">IF(AND(I1011=1,I1011&lt;&gt;I1010),0,IF(I1011&gt;I1010,OFFSET(E1011,IF(SUM(OFFSET(I1011,0,0,计算结果!B$18-1,1))/'000300'!I1011=计算结果!B$18,计算结果!B$18-1,SUM(OFFSET(I1011,0,0,计算结果!B$18,1))/'000300'!I1011-1),0,1,1)/E1010-1,J1010))</f>
        <v>7.5984408188035424E-2</v>
      </c>
      <c r="K1011" s="34">
        <f ca="1">IF(I1011=1,0.02,IF(I1011&gt;I1010,IF(AND(J1011&gt;0,J1010&gt;0,MAX(OFFSET(C1011,0,0,计算结果!B$18-1,1))&gt;MAX(OFFSET('000300'!C1010,0,0,-计算结果!B$18+1,1))),K1010+0.02,IF(AND(J1011&lt;0,J1010&lt;0,MIN(OFFSET(C1011,0,0,计算结果!B$18-1,1))&lt;MIN(OFFSET('000300'!C1010,0,0,-计算结果!B$18+1,1))),K1010+0.02,0.02)),K1010))</f>
        <v>0.04</v>
      </c>
      <c r="L1011" s="34">
        <f ca="1">IF(I1011&lt;&gt;I1010,IF(OFFSET(J1011,计算结果!B$18,0,1,1)&gt;0,MAX(OFFSET(C1011,0,0,计算结果!B$18-1,1)),IF(OFFSET(J1011,计算结果!B$18,0,1,1)&lt;0,MIN(OFFSET(D1011,0,0,计算结果!B$18-1,1)),L1010)),L1010)</f>
        <v>2150.2399999999998</v>
      </c>
      <c r="M1011" s="34">
        <f t="shared" ca="1" si="79"/>
        <v>2207.5593145972125</v>
      </c>
      <c r="N1011" s="33" t="str">
        <f t="shared" ca="1" si="78"/>
        <v>买</v>
      </c>
      <c r="O1011" s="4" t="str">
        <f t="shared" ca="1" si="76"/>
        <v/>
      </c>
      <c r="P1011" s="3">
        <f ca="1">IF(N1010="买",E1011/E1010-1,0)-IF(O1011=1,计算结果!B$17,0)</f>
        <v>8.6515108417390962E-3</v>
      </c>
      <c r="Q1011" s="2">
        <f t="shared" ca="1" si="77"/>
        <v>4.6265549997995681</v>
      </c>
      <c r="R1011" s="3">
        <f ca="1">1-Q1011/MAX(Q$2:Q1011)</f>
        <v>0.22844125814235416</v>
      </c>
    </row>
    <row r="1012" spans="1:18" x14ac:dyDescent="0.15">
      <c r="A1012" s="1">
        <v>39878</v>
      </c>
      <c r="B1012">
        <v>2260.7600000000002</v>
      </c>
      <c r="C1012">
        <v>2313.1999999999998</v>
      </c>
      <c r="D1012" s="22">
        <v>2255.8200000000002</v>
      </c>
      <c r="E1012" s="22">
        <v>2286.58</v>
      </c>
      <c r="F1012" s="16">
        <v>85495316480</v>
      </c>
      <c r="G1012" s="3">
        <f t="shared" si="75"/>
        <v>-7.9568922131788566E-3</v>
      </c>
      <c r="H1012" s="3">
        <f>1-E1012/MAX(E$2:E1012)</f>
        <v>0.6109405839515416</v>
      </c>
      <c r="I1012" s="44">
        <f>INT((ROW()-2)/计算结果!B$18+1)</f>
        <v>506</v>
      </c>
      <c r="J1012" s="3">
        <f ca="1">IF(AND(I1012=1,I1012&lt;&gt;I1011),0,IF(I1012&gt;I1011,OFFSET(E1012,IF(SUM(OFFSET(I1012,0,0,计算结果!B$18-1,1))/'000300'!I1012=计算结果!B$18,计算结果!B$18-1,SUM(OFFSET(I1012,0,0,计算结果!B$18,1))/'000300'!I1012-1),0,1,1)/E1011-1,J1011))</f>
        <v>-4.4422366069104324E-2</v>
      </c>
      <c r="K1012" s="34">
        <f ca="1">IF(I1012=1,0.02,IF(I1012&gt;I1011,IF(AND(J1012&gt;0,J1011&gt;0,MAX(OFFSET(C1012,0,0,计算结果!B$18-1,1))&gt;MAX(OFFSET('000300'!C1011,0,0,-计算结果!B$18+1,1))),K1011+0.02,IF(AND(J1012&lt;0,J1011&lt;0,MIN(OFFSET(C1012,0,0,计算结果!B$18-1,1))&lt;MIN(OFFSET('000300'!C1011,0,0,-计算结果!B$18+1,1))),K1011+0.02,0.02)),K1011))</f>
        <v>0.02</v>
      </c>
      <c r="L1012" s="34">
        <f ca="1">IF(I1012&lt;&gt;I1011,IF(OFFSET(J1012,计算结果!B$18,0,1,1)&gt;0,MAX(OFFSET(C1012,0,0,计算结果!B$18-1,1)),IF(OFFSET(J1012,计算结果!B$18,0,1,1)&lt;0,MIN(OFFSET(D1012,0,0,计算结果!B$18-1,1)),L1011)),L1011)</f>
        <v>2313.1999999999998</v>
      </c>
      <c r="M1012" s="34">
        <f t="shared" ca="1" si="79"/>
        <v>2209.6721283052684</v>
      </c>
      <c r="N1012" s="33" t="str">
        <f t="shared" ca="1" si="78"/>
        <v>买</v>
      </c>
      <c r="O1012" s="4" t="str">
        <f t="shared" ca="1" si="76"/>
        <v/>
      </c>
      <c r="P1012" s="3">
        <f ca="1">IF(N1011="买",E1012/E1011-1,0)-IF(O1012=1,计算结果!B$17,0)</f>
        <v>-7.9568922131788566E-3</v>
      </c>
      <c r="Q1012" s="2">
        <f t="shared" ca="1" si="77"/>
        <v>4.5897420003478189</v>
      </c>
      <c r="R1012" s="3">
        <f ca="1">1-Q1012/MAX(Q$2:Q1012)</f>
        <v>0.23458046788745146</v>
      </c>
    </row>
    <row r="1013" spans="1:18" x14ac:dyDescent="0.15">
      <c r="A1013" s="1">
        <v>39881</v>
      </c>
      <c r="B1013">
        <v>2302.0100000000002</v>
      </c>
      <c r="C1013">
        <v>2333.98</v>
      </c>
      <c r="D1013" s="22">
        <v>2198.54</v>
      </c>
      <c r="E1013" s="22">
        <v>2202.5300000000002</v>
      </c>
      <c r="F1013" s="16">
        <v>83758907392</v>
      </c>
      <c r="G1013" s="3">
        <f t="shared" si="75"/>
        <v>-3.6757952925329462E-2</v>
      </c>
      <c r="H1013" s="3">
        <f>1-E1013/MAX(E$2:E1013)</f>
        <v>0.62524161165180692</v>
      </c>
      <c r="I1013" s="44">
        <f>INT((ROW()-2)/计算结果!B$18+1)</f>
        <v>506</v>
      </c>
      <c r="J1013" s="3">
        <f ca="1">IF(AND(I1013=1,I1013&lt;&gt;I1012),0,IF(I1013&gt;I1012,OFFSET(E1013,IF(SUM(OFFSET(I1013,0,0,计算结果!B$18-1,1))/'000300'!I1013=计算结果!B$18,计算结果!B$18-1,SUM(OFFSET(I1013,0,0,计算结果!B$18,1))/'000300'!I1013-1),0,1,1)/E1012-1,J1012))</f>
        <v>-4.4422366069104324E-2</v>
      </c>
      <c r="K1013" s="34">
        <f ca="1">IF(I1013=1,0.02,IF(I1013&gt;I1012,IF(AND(J1013&gt;0,J1012&gt;0,MAX(OFFSET(C1013,0,0,计算结果!B$18-1,1))&gt;MAX(OFFSET('000300'!C1012,0,0,-计算结果!B$18+1,1))),K1012+0.02,IF(AND(J1013&lt;0,J1012&lt;0,MIN(OFFSET(C1013,0,0,计算结果!B$18-1,1))&lt;MIN(OFFSET('000300'!C1012,0,0,-计算结果!B$18+1,1))),K1012+0.02,0.02)),K1012))</f>
        <v>0.02</v>
      </c>
      <c r="L1013" s="34">
        <f ca="1">IF(I1013&lt;&gt;I1012,IF(OFFSET(J1013,计算结果!B$18,0,1,1)&gt;0,MAX(OFFSET(C1013,0,0,计算结果!B$18-1,1)),IF(OFFSET(J1013,计算结果!B$18,0,1,1)&lt;0,MIN(OFFSET(D1013,0,0,计算结果!B$18-1,1)),L1012)),L1012)</f>
        <v>2313.1999999999998</v>
      </c>
      <c r="M1013" s="34">
        <f t="shared" ca="1" si="79"/>
        <v>2209.6721283052684</v>
      </c>
      <c r="N1013" s="33" t="str">
        <f t="shared" ca="1" si="78"/>
        <v>卖</v>
      </c>
      <c r="O1013" s="4">
        <f t="shared" ca="1" si="76"/>
        <v>1</v>
      </c>
      <c r="P1013" s="3">
        <f ca="1">IF(N1012="买",E1013/E1012-1,0)-IF(O1013=1,计算结果!B$17,0)</f>
        <v>-3.6757952925329462E-2</v>
      </c>
      <c r="Q1013" s="2">
        <f t="shared" ca="1" si="77"/>
        <v>4.4210324799596261</v>
      </c>
      <c r="R1013" s="3">
        <f ca="1">1-Q1013/MAX(Q$2:Q1013)</f>
        <v>0.26271572301697221</v>
      </c>
    </row>
    <row r="1014" spans="1:18" x14ac:dyDescent="0.15">
      <c r="A1014" s="1">
        <v>39882</v>
      </c>
      <c r="B1014">
        <v>2175.31</v>
      </c>
      <c r="C1014">
        <v>2241.2399999999998</v>
      </c>
      <c r="D1014" s="22">
        <v>2168.3200000000002</v>
      </c>
      <c r="E1014" s="22">
        <v>2240.7800000000002</v>
      </c>
      <c r="F1014" s="16">
        <v>55058100224</v>
      </c>
      <c r="G1014" s="3">
        <f t="shared" si="75"/>
        <v>1.7366392285235621E-2</v>
      </c>
      <c r="H1014" s="3">
        <f>1-E1014/MAX(E$2:E1014)</f>
        <v>0.61873341046756947</v>
      </c>
      <c r="I1014" s="44">
        <f>INT((ROW()-2)/计算结果!B$18+1)</f>
        <v>507</v>
      </c>
      <c r="J1014" s="3">
        <f ca="1">IF(AND(I1014=1,I1014&lt;&gt;I1013),0,IF(I1014&gt;I1013,OFFSET(E1014,IF(SUM(OFFSET(I1014,0,0,计算结果!B$18-1,1))/'000300'!I1014=计算结果!B$18,计算结果!B$18-1,SUM(OFFSET(I1014,0,0,计算结果!B$18,1))/'000300'!I1014-1),0,1,1)/E1013-1,J1013))</f>
        <v>8.10431639977649E-3</v>
      </c>
      <c r="K1014" s="34">
        <f ca="1">IF(I1014=1,0.02,IF(I1014&gt;I1013,IF(AND(J1014&gt;0,J1013&gt;0,MAX(OFFSET(C1014,0,0,计算结果!B$18-1,1))&gt;MAX(OFFSET('000300'!C1013,0,0,-计算结果!B$18+1,1))),K1013+0.02,IF(AND(J1014&lt;0,J1013&lt;0,MIN(OFFSET(C1014,0,0,计算结果!B$18-1,1))&lt;MIN(OFFSET('000300'!C1013,0,0,-计算结果!B$18+1,1))),K1013+0.02,0.02)),K1013))</f>
        <v>0.02</v>
      </c>
      <c r="L1014" s="34">
        <f ca="1">IF(I1014&lt;&gt;I1013,IF(OFFSET(J1014,计算结果!B$18,0,1,1)&gt;0,MAX(OFFSET(C1014,0,0,计算结果!B$18-1,1)),IF(OFFSET(J1014,计算结果!B$18,0,1,1)&lt;0,MIN(OFFSET(D1014,0,0,计算结果!B$18-1,1)),L1013)),L1013)</f>
        <v>2168.3200000000002</v>
      </c>
      <c r="M1014" s="34">
        <f t="shared" ca="1" si="79"/>
        <v>2208.8450857391631</v>
      </c>
      <c r="N1014" s="33" t="str">
        <f t="shared" ca="1" si="78"/>
        <v>买</v>
      </c>
      <c r="O1014" s="4">
        <f t="shared" ca="1" si="76"/>
        <v>1</v>
      </c>
      <c r="P1014" s="3">
        <f ca="1">IF(N1013="买",E1014/E1013-1,0)-IF(O1014=1,计算结果!B$17,0)</f>
        <v>0</v>
      </c>
      <c r="Q1014" s="2">
        <f t="shared" ca="1" si="77"/>
        <v>4.4210324799596261</v>
      </c>
      <c r="R1014" s="3">
        <f ca="1">1-Q1014/MAX(Q$2:Q1014)</f>
        <v>0.26271572301697221</v>
      </c>
    </row>
    <row r="1015" spans="1:18" x14ac:dyDescent="0.15">
      <c r="A1015" s="1">
        <v>39883</v>
      </c>
      <c r="B1015">
        <v>2288.0500000000002</v>
      </c>
      <c r="C1015">
        <v>2292.4</v>
      </c>
      <c r="D1015" s="22">
        <v>2212.88</v>
      </c>
      <c r="E1015" s="22">
        <v>2220.38</v>
      </c>
      <c r="F1015" s="16">
        <v>70589120512</v>
      </c>
      <c r="G1015" s="3">
        <f t="shared" si="75"/>
        <v>-9.1039727237837154E-3</v>
      </c>
      <c r="H1015" s="3">
        <f>1-E1015/MAX(E$2:E1015)</f>
        <v>0.62220445109916289</v>
      </c>
      <c r="I1015" s="44">
        <f>INT((ROW()-2)/计算结果!B$18+1)</f>
        <v>507</v>
      </c>
      <c r="J1015" s="3">
        <f ca="1">IF(AND(I1015=1,I1015&lt;&gt;I1014),0,IF(I1015&gt;I1014,OFFSET(E1015,IF(SUM(OFFSET(I1015,0,0,计算结果!B$18-1,1))/'000300'!I1015=计算结果!B$18,计算结果!B$18-1,SUM(OFFSET(I1015,0,0,计算结果!B$18,1))/'000300'!I1015-1),0,1,1)/E1014-1,J1014))</f>
        <v>8.10431639977649E-3</v>
      </c>
      <c r="K1015" s="34">
        <f ca="1">IF(I1015=1,0.02,IF(I1015&gt;I1014,IF(AND(J1015&gt;0,J1014&gt;0,MAX(OFFSET(C1015,0,0,计算结果!B$18-1,1))&gt;MAX(OFFSET('000300'!C1014,0,0,-计算结果!B$18+1,1))),K1014+0.02,IF(AND(J1015&lt;0,J1014&lt;0,MIN(OFFSET(C1015,0,0,计算结果!B$18-1,1))&lt;MIN(OFFSET('000300'!C1014,0,0,-计算结果!B$18+1,1))),K1014+0.02,0.02)),K1014))</f>
        <v>0.02</v>
      </c>
      <c r="L1015" s="34">
        <f ca="1">IF(I1015&lt;&gt;I1014,IF(OFFSET(J1015,计算结果!B$18,0,1,1)&gt;0,MAX(OFFSET(C1015,0,0,计算结果!B$18-1,1)),IF(OFFSET(J1015,计算结果!B$18,0,1,1)&lt;0,MIN(OFFSET(D1015,0,0,计算结果!B$18-1,1)),L1014)),L1014)</f>
        <v>2168.3200000000002</v>
      </c>
      <c r="M1015" s="34">
        <f t="shared" ca="1" si="79"/>
        <v>2208.8450857391631</v>
      </c>
      <c r="N1015" s="33" t="str">
        <f t="shared" ca="1" si="78"/>
        <v>买</v>
      </c>
      <c r="O1015" s="4" t="str">
        <f t="shared" ca="1" si="76"/>
        <v/>
      </c>
      <c r="P1015" s="3">
        <f ca="1">IF(N1014="买",E1015/E1014-1,0)-IF(O1015=1,计算结果!B$17,0)</f>
        <v>-9.1039727237837154E-3</v>
      </c>
      <c r="Q1015" s="2">
        <f t="shared" ca="1" si="77"/>
        <v>4.3807835208511117</v>
      </c>
      <c r="R1015" s="3">
        <f ca="1">1-Q1015/MAX(Q$2:Q1015)</f>
        <v>0.26942793896430028</v>
      </c>
    </row>
    <row r="1016" spans="1:18" x14ac:dyDescent="0.15">
      <c r="A1016" s="1">
        <v>39884</v>
      </c>
      <c r="B1016">
        <v>2208.04</v>
      </c>
      <c r="C1016">
        <v>2220.3000000000002</v>
      </c>
      <c r="D1016" s="22">
        <v>2156.6</v>
      </c>
      <c r="E1016" s="22">
        <v>2215.6999999999998</v>
      </c>
      <c r="F1016" s="16">
        <v>53843902464</v>
      </c>
      <c r="G1016" s="3">
        <f t="shared" si="75"/>
        <v>-2.1077473225304955E-3</v>
      </c>
      <c r="H1016" s="3">
        <f>1-E1016/MAX(E$2:E1016)</f>
        <v>0.62300074865582244</v>
      </c>
      <c r="I1016" s="44">
        <f>INT((ROW()-2)/计算结果!B$18+1)</f>
        <v>508</v>
      </c>
      <c r="J1016" s="3">
        <f ca="1">IF(AND(I1016=1,I1016&lt;&gt;I1015),0,IF(I1016&gt;I1015,OFFSET(E1016,IF(SUM(OFFSET(I1016,0,0,计算结果!B$18-1,1))/'000300'!I1016=计算结果!B$18,计算结果!B$18-1,SUM(OFFSET(I1016,0,0,计算结果!B$18,1))/'000300'!I1016-1),0,1,1)/E1015-1,J1015))</f>
        <v>-6.737585458345019E-3</v>
      </c>
      <c r="K1016" s="34">
        <f ca="1">IF(I1016=1,0.02,IF(I1016&gt;I1015,IF(AND(J1016&gt;0,J1015&gt;0,MAX(OFFSET(C1016,0,0,计算结果!B$18-1,1))&gt;MAX(OFFSET('000300'!C1015,0,0,-计算结果!B$18+1,1))),K1015+0.02,IF(AND(J1016&lt;0,J1015&lt;0,MIN(OFFSET(C1016,0,0,计算结果!B$18-1,1))&lt;MIN(OFFSET('000300'!C1015,0,0,-计算结果!B$18+1,1))),K1015+0.02,0.02)),K1015))</f>
        <v>0.02</v>
      </c>
      <c r="L1016" s="34">
        <f ca="1">IF(I1016&lt;&gt;I1015,IF(OFFSET(J1016,计算结果!B$18,0,1,1)&gt;0,MAX(OFFSET(C1016,0,0,计算结果!B$18-1,1)),IF(OFFSET(J1016,计算结果!B$18,0,1,1)&lt;0,MIN(OFFSET(D1016,0,0,计算结果!B$18-1,1)),L1015)),L1015)</f>
        <v>2220.3000000000002</v>
      </c>
      <c r="M1016" s="34">
        <f t="shared" ca="1" si="79"/>
        <v>2209.07418402438</v>
      </c>
      <c r="N1016" s="33" t="str">
        <f t="shared" ca="1" si="78"/>
        <v>买</v>
      </c>
      <c r="O1016" s="4" t="str">
        <f t="shared" ca="1" si="76"/>
        <v/>
      </c>
      <c r="P1016" s="3">
        <f ca="1">IF(N1015="买",E1016/E1015-1,0)-IF(O1016=1,计算结果!B$17,0)</f>
        <v>-2.1077473225304955E-3</v>
      </c>
      <c r="Q1016" s="2">
        <f t="shared" ca="1" si="77"/>
        <v>4.3715499361144516</v>
      </c>
      <c r="R1016" s="3">
        <f ca="1">1-Q1016/MAX(Q$2:Q1016)</f>
        <v>0.270967800269864</v>
      </c>
    </row>
    <row r="1017" spans="1:18" x14ac:dyDescent="0.15">
      <c r="A1017" s="1">
        <v>39885</v>
      </c>
      <c r="B1017">
        <v>2229.25</v>
      </c>
      <c r="C1017">
        <v>2250.2399999999998</v>
      </c>
      <c r="D1017" s="22">
        <v>2200.9699999999998</v>
      </c>
      <c r="E1017" s="22">
        <v>2205.42</v>
      </c>
      <c r="F1017" s="16">
        <v>54636249088</v>
      </c>
      <c r="G1017" s="3">
        <f t="shared" si="75"/>
        <v>-4.6396172767070309E-3</v>
      </c>
      <c r="H1017" s="3">
        <f>1-E1017/MAX(E$2:E1017)</f>
        <v>0.62474988089566463</v>
      </c>
      <c r="I1017" s="44">
        <f>INT((ROW()-2)/计算结果!B$18+1)</f>
        <v>508</v>
      </c>
      <c r="J1017" s="3">
        <f ca="1">IF(AND(I1017=1,I1017&lt;&gt;I1016),0,IF(I1017&gt;I1016,OFFSET(E1017,IF(SUM(OFFSET(I1017,0,0,计算结果!B$18-1,1))/'000300'!I1017=计算结果!B$18,计算结果!B$18-1,SUM(OFFSET(I1017,0,0,计算结果!B$18,1))/'000300'!I1017-1),0,1,1)/E1016-1,J1016))</f>
        <v>-6.737585458345019E-3</v>
      </c>
      <c r="K1017" s="34">
        <f ca="1">IF(I1017=1,0.02,IF(I1017&gt;I1016,IF(AND(J1017&gt;0,J1016&gt;0,MAX(OFFSET(C1017,0,0,计算结果!B$18-1,1))&gt;MAX(OFFSET('000300'!C1016,0,0,-计算结果!B$18+1,1))),K1016+0.02,IF(AND(J1017&lt;0,J1016&lt;0,MIN(OFFSET(C1017,0,0,计算结果!B$18-1,1))&lt;MIN(OFFSET('000300'!C1016,0,0,-计算结果!B$18+1,1))),K1016+0.02,0.02)),K1016))</f>
        <v>0.02</v>
      </c>
      <c r="L1017" s="34">
        <f ca="1">IF(I1017&lt;&gt;I1016,IF(OFFSET(J1017,计算结果!B$18,0,1,1)&gt;0,MAX(OFFSET(C1017,0,0,计算结果!B$18-1,1)),IF(OFFSET(J1017,计算结果!B$18,0,1,1)&lt;0,MIN(OFFSET(D1017,0,0,计算结果!B$18-1,1)),L1016)),L1016)</f>
        <v>2220.3000000000002</v>
      </c>
      <c r="M1017" s="34">
        <f t="shared" ca="1" si="79"/>
        <v>2209.07418402438</v>
      </c>
      <c r="N1017" s="33" t="str">
        <f t="shared" ca="1" si="78"/>
        <v>卖</v>
      </c>
      <c r="O1017" s="4">
        <f t="shared" ca="1" si="76"/>
        <v>1</v>
      </c>
      <c r="P1017" s="3">
        <f ca="1">IF(N1016="买",E1017/E1016-1,0)-IF(O1017=1,计算结果!B$17,0)</f>
        <v>-4.6396172767070309E-3</v>
      </c>
      <c r="Q1017" s="2">
        <f t="shared" ca="1" si="77"/>
        <v>4.3512676175048677</v>
      </c>
      <c r="R1017" s="3">
        <f ca="1">1-Q1017/MAX(Q$2:Q1017)</f>
        <v>0.27435023065900754</v>
      </c>
    </row>
    <row r="1018" spans="1:18" x14ac:dyDescent="0.15">
      <c r="A1018" s="1">
        <v>39888</v>
      </c>
      <c r="B1018">
        <v>2197.25</v>
      </c>
      <c r="C1018">
        <v>2247.11</v>
      </c>
      <c r="D1018" s="22">
        <v>2180.0500000000002</v>
      </c>
      <c r="E1018" s="22">
        <v>2241.61</v>
      </c>
      <c r="F1018" s="16">
        <v>48128303104</v>
      </c>
      <c r="G1018" s="3">
        <f t="shared" si="75"/>
        <v>1.640957277978794E-2</v>
      </c>
      <c r="H1018" s="3">
        <f>1-E1018/MAX(E$2:E1018)</f>
        <v>0.61859218675559791</v>
      </c>
      <c r="I1018" s="44">
        <f>INT((ROW()-2)/计算结果!B$18+1)</f>
        <v>509</v>
      </c>
      <c r="J1018" s="3">
        <f ca="1">IF(AND(I1018=1,I1018&lt;&gt;I1017),0,IF(I1018&gt;I1017,OFFSET(E1018,IF(SUM(OFFSET(I1018,0,0,计算结果!B$18-1,1))/'000300'!I1018=计算结果!B$18,计算结果!B$18-1,SUM(OFFSET(I1018,0,0,计算结果!B$18,1))/'000300'!I1018-1),0,1,1)/E1017-1,J1017))</f>
        <v>5.3042050947211816E-2</v>
      </c>
      <c r="K1018" s="34">
        <f ca="1">IF(I1018=1,0.02,IF(I1018&gt;I1017,IF(AND(J1018&gt;0,J1017&gt;0,MAX(OFFSET(C1018,0,0,计算结果!B$18-1,1))&gt;MAX(OFFSET('000300'!C1017,0,0,-计算结果!B$18+1,1))),K1017+0.02,IF(AND(J1018&lt;0,J1017&lt;0,MIN(OFFSET(C1018,0,0,计算结果!B$18-1,1))&lt;MIN(OFFSET('000300'!C1017,0,0,-计算结果!B$18+1,1))),K1017+0.02,0.02)),K1017))</f>
        <v>0.02</v>
      </c>
      <c r="L1018" s="34">
        <f ca="1">IF(I1018&lt;&gt;I1017,IF(OFFSET(J1018,计算结果!B$18,0,1,1)&gt;0,MAX(OFFSET(C1018,0,0,计算结果!B$18-1,1)),IF(OFFSET(J1018,计算结果!B$18,0,1,1)&lt;0,MIN(OFFSET(D1018,0,0,计算结果!B$18-1,1)),L1017)),L1017)</f>
        <v>2247.11</v>
      </c>
      <c r="M1018" s="34">
        <f t="shared" ca="1" si="79"/>
        <v>2209.8349003438925</v>
      </c>
      <c r="N1018" s="33" t="str">
        <f t="shared" ca="1" si="78"/>
        <v>买</v>
      </c>
      <c r="O1018" s="4">
        <f t="shared" ca="1" si="76"/>
        <v>1</v>
      </c>
      <c r="P1018" s="3">
        <f ca="1">IF(N1017="买",E1018/E1017-1,0)-IF(O1018=1,计算结果!B$17,0)</f>
        <v>0</v>
      </c>
      <c r="Q1018" s="2">
        <f t="shared" ca="1" si="77"/>
        <v>4.3512676175048677</v>
      </c>
      <c r="R1018" s="3">
        <f ca="1">1-Q1018/MAX(Q$2:Q1018)</f>
        <v>0.27435023065900754</v>
      </c>
    </row>
    <row r="1019" spans="1:18" x14ac:dyDescent="0.15">
      <c r="A1019" s="1">
        <v>39889</v>
      </c>
      <c r="B1019">
        <v>2244.11</v>
      </c>
      <c r="C1019">
        <v>2329.3000000000002</v>
      </c>
      <c r="D1019" s="22">
        <v>2239.67</v>
      </c>
      <c r="E1019" s="22">
        <v>2322.4</v>
      </c>
      <c r="F1019" s="16">
        <v>94028685312</v>
      </c>
      <c r="G1019" s="3">
        <f t="shared" si="75"/>
        <v>3.6041059774001738E-2</v>
      </c>
      <c r="H1019" s="3">
        <f>1-E1019/MAX(E$2:E1019)</f>
        <v>0.60484584496018512</v>
      </c>
      <c r="I1019" s="44">
        <f>INT((ROW()-2)/计算结果!B$18+1)</f>
        <v>509</v>
      </c>
      <c r="J1019" s="3">
        <f ca="1">IF(AND(I1019=1,I1019&lt;&gt;I1018),0,IF(I1019&gt;I1018,OFFSET(E1019,IF(SUM(OFFSET(I1019,0,0,计算结果!B$18-1,1))/'000300'!I1019=计算结果!B$18,计算结果!B$18-1,SUM(OFFSET(I1019,0,0,计算结果!B$18,1))/'000300'!I1019-1),0,1,1)/E1018-1,J1018))</f>
        <v>5.3042050947211816E-2</v>
      </c>
      <c r="K1019" s="34">
        <f ca="1">IF(I1019=1,0.02,IF(I1019&gt;I1018,IF(AND(J1019&gt;0,J1018&gt;0,MAX(OFFSET(C1019,0,0,计算结果!B$18-1,1))&gt;MAX(OFFSET('000300'!C1018,0,0,-计算结果!B$18+1,1))),K1018+0.02,IF(AND(J1019&lt;0,J1018&lt;0,MIN(OFFSET(C1019,0,0,计算结果!B$18-1,1))&lt;MIN(OFFSET('000300'!C1018,0,0,-计算结果!B$18+1,1))),K1018+0.02,0.02)),K1018))</f>
        <v>0.02</v>
      </c>
      <c r="L1019" s="34">
        <f ca="1">IF(I1019&lt;&gt;I1018,IF(OFFSET(J1019,计算结果!B$18,0,1,1)&gt;0,MAX(OFFSET(C1019,0,0,计算结果!B$18-1,1)),IF(OFFSET(J1019,计算结果!B$18,0,1,1)&lt;0,MIN(OFFSET(D1019,0,0,计算结果!B$18-1,1)),L1018)),L1018)</f>
        <v>2247.11</v>
      </c>
      <c r="M1019" s="34">
        <f t="shared" ca="1" si="79"/>
        <v>2209.8349003438925</v>
      </c>
      <c r="N1019" s="33" t="str">
        <f t="shared" ca="1" si="78"/>
        <v>买</v>
      </c>
      <c r="O1019" s="4" t="str">
        <f t="shared" ca="1" si="76"/>
        <v/>
      </c>
      <c r="P1019" s="3">
        <f ca="1">IF(N1018="买",E1019/E1018-1,0)-IF(O1019=1,计算结果!B$17,0)</f>
        <v>3.6041059774001738E-2</v>
      </c>
      <c r="Q1019" s="2">
        <f t="shared" ca="1" si="77"/>
        <v>4.5080919138000386</v>
      </c>
      <c r="R1019" s="3">
        <f ca="1">1-Q1019/MAX(Q$2:Q1019)</f>
        <v>0.24819704394719833</v>
      </c>
    </row>
    <row r="1020" spans="1:18" x14ac:dyDescent="0.15">
      <c r="A1020" s="1">
        <v>39890</v>
      </c>
      <c r="B1020">
        <v>2335.42</v>
      </c>
      <c r="C1020">
        <v>2370.56</v>
      </c>
      <c r="D1020" s="22">
        <v>2328.86</v>
      </c>
      <c r="E1020" s="22">
        <v>2332.65</v>
      </c>
      <c r="F1020" s="16">
        <v>103619592192</v>
      </c>
      <c r="G1020" s="3">
        <f t="shared" si="75"/>
        <v>4.4135377196004022E-3</v>
      </c>
      <c r="H1020" s="3">
        <f>1-E1020/MAX(E$2:E1020)</f>
        <v>0.60310181719186007</v>
      </c>
      <c r="I1020" s="44">
        <f>INT((ROW()-2)/计算结果!B$18+1)</f>
        <v>510</v>
      </c>
      <c r="J1020" s="3">
        <f ca="1">IF(AND(I1020=1,I1020&lt;&gt;I1019),0,IF(I1020&gt;I1019,OFFSET(E1020,IF(SUM(OFFSET(I1020,0,0,计算结果!B$18-1,1))/'000300'!I1020=计算结果!B$18,计算结果!B$18-1,SUM(OFFSET(I1020,0,0,计算结果!B$18,1))/'000300'!I1020-1),0,1,1)/E1019-1,J1019))</f>
        <v>2.5904236996210805E-2</v>
      </c>
      <c r="K1020" s="34">
        <f ca="1">IF(I1020=1,0.02,IF(I1020&gt;I1019,IF(AND(J1020&gt;0,J1019&gt;0,MAX(OFFSET(C1020,0,0,计算结果!B$18-1,1))&gt;MAX(OFFSET('000300'!C1019,0,0,-计算结果!B$18+1,1))),K1019+0.02,IF(AND(J1020&lt;0,J1019&lt;0,MIN(OFFSET(C1020,0,0,计算结果!B$18-1,1))&lt;MIN(OFFSET('000300'!C1019,0,0,-计算结果!B$18+1,1))),K1019+0.02,0.02)),K1019))</f>
        <v>0.04</v>
      </c>
      <c r="L1020" s="34">
        <f ca="1">IF(I1020&lt;&gt;I1019,IF(OFFSET(J1020,计算结果!B$18,0,1,1)&gt;0,MAX(OFFSET(C1020,0,0,计算结果!B$18-1,1)),IF(OFFSET(J1020,计算结果!B$18,0,1,1)&lt;0,MIN(OFFSET(D1020,0,0,计算结果!B$18-1,1)),L1019)),L1019)</f>
        <v>2370.56</v>
      </c>
      <c r="M1020" s="34">
        <f t="shared" ca="1" si="79"/>
        <v>2216.2639043301369</v>
      </c>
      <c r="N1020" s="33" t="str">
        <f t="shared" ca="1" si="78"/>
        <v>买</v>
      </c>
      <c r="O1020" s="4" t="str">
        <f t="shared" ca="1" si="76"/>
        <v/>
      </c>
      <c r="P1020" s="3">
        <f ca="1">IF(N1019="买",E1020/E1019-1,0)-IF(O1020=1,计算结果!B$17,0)</f>
        <v>4.4135377196004022E-3</v>
      </c>
      <c r="Q1020" s="2">
        <f t="shared" ca="1" si="77"/>
        <v>4.5279885475050206</v>
      </c>
      <c r="R1020" s="3">
        <f ca="1">1-Q1020/MAX(Q$2:Q1020)</f>
        <v>0.24487893324295218</v>
      </c>
    </row>
    <row r="1021" spans="1:18" x14ac:dyDescent="0.15">
      <c r="A1021" s="1">
        <v>39891</v>
      </c>
      <c r="B1021">
        <v>2337.52</v>
      </c>
      <c r="C1021">
        <v>2386.23</v>
      </c>
      <c r="D1021" s="22">
        <v>2331.2600000000002</v>
      </c>
      <c r="E1021" s="22">
        <v>2382.56</v>
      </c>
      <c r="F1021" s="16">
        <v>101348433920</v>
      </c>
      <c r="G1021" s="3">
        <f t="shared" si="75"/>
        <v>2.1396266049342971E-2</v>
      </c>
      <c r="H1021" s="3">
        <f>1-E1021/MAX(E$2:E1021)</f>
        <v>0.59460967807799636</v>
      </c>
      <c r="I1021" s="44">
        <f>INT((ROW()-2)/计算结果!B$18+1)</f>
        <v>510</v>
      </c>
      <c r="J1021" s="3">
        <f ca="1">IF(AND(I1021=1,I1021&lt;&gt;I1020),0,IF(I1021&gt;I1020,OFFSET(E1021,IF(SUM(OFFSET(I1021,0,0,计算结果!B$18-1,1))/'000300'!I1021=计算结果!B$18,计算结果!B$18-1,SUM(OFFSET(I1021,0,0,计算结果!B$18,1))/'000300'!I1021-1),0,1,1)/E1020-1,J1020))</f>
        <v>2.5904236996210805E-2</v>
      </c>
      <c r="K1021" s="34">
        <f ca="1">IF(I1021=1,0.02,IF(I1021&gt;I1020,IF(AND(J1021&gt;0,J1020&gt;0,MAX(OFFSET(C1021,0,0,计算结果!B$18-1,1))&gt;MAX(OFFSET('000300'!C1020,0,0,-计算结果!B$18+1,1))),K1020+0.02,IF(AND(J1021&lt;0,J1020&lt;0,MIN(OFFSET(C1021,0,0,计算结果!B$18-1,1))&lt;MIN(OFFSET('000300'!C1020,0,0,-计算结果!B$18+1,1))),K1020+0.02,0.02)),K1020))</f>
        <v>0.04</v>
      </c>
      <c r="L1021" s="34">
        <f ca="1">IF(I1021&lt;&gt;I1020,IF(OFFSET(J1021,计算结果!B$18,0,1,1)&gt;0,MAX(OFFSET(C1021,0,0,计算结果!B$18-1,1)),IF(OFFSET(J1021,计算结果!B$18,0,1,1)&lt;0,MIN(OFFSET(D1021,0,0,计算结果!B$18-1,1)),L1020)),L1020)</f>
        <v>2370.56</v>
      </c>
      <c r="M1021" s="34">
        <f t="shared" ca="1" si="79"/>
        <v>2216.2639043301369</v>
      </c>
      <c r="N1021" s="33" t="str">
        <f t="shared" ca="1" si="78"/>
        <v>买</v>
      </c>
      <c r="O1021" s="4" t="str">
        <f t="shared" ca="1" si="76"/>
        <v/>
      </c>
      <c r="P1021" s="3">
        <f ca="1">IF(N1020="买",E1021/E1020-1,0)-IF(O1021=1,计算结果!B$17,0)</f>
        <v>2.1396266049342971E-2</v>
      </c>
      <c r="Q1021" s="2">
        <f t="shared" ca="1" si="77"/>
        <v>4.6248705951358158</v>
      </c>
      <c r="R1021" s="3">
        <f ca="1">1-Q1021/MAX(Q$2:Q1021)</f>
        <v>0.22872216199915485</v>
      </c>
    </row>
    <row r="1022" spans="1:18" x14ac:dyDescent="0.15">
      <c r="A1022" s="1">
        <v>39892</v>
      </c>
      <c r="B1022">
        <v>2389.89</v>
      </c>
      <c r="C1022">
        <v>2397.21</v>
      </c>
      <c r="D1022" s="22">
        <v>2343.27</v>
      </c>
      <c r="E1022" s="22">
        <v>2379.84</v>
      </c>
      <c r="F1022" s="16">
        <v>114786508800</v>
      </c>
      <c r="G1022" s="3">
        <f t="shared" si="75"/>
        <v>-1.1416291719830163E-3</v>
      </c>
      <c r="H1022" s="3">
        <f>1-E1022/MAX(E$2:E1022)</f>
        <v>0.59507248349554209</v>
      </c>
      <c r="I1022" s="44">
        <f>INT((ROW()-2)/计算结果!B$18+1)</f>
        <v>511</v>
      </c>
      <c r="J1022" s="3">
        <f ca="1">IF(AND(I1022=1,I1022&lt;&gt;I1021),0,IF(I1022&gt;I1021,OFFSET(E1022,IF(SUM(OFFSET(I1022,0,0,计算结果!B$18-1,1))/'000300'!I1022=计算结果!B$18,计算结果!B$18-1,SUM(OFFSET(I1022,0,0,计算结果!B$18,1))/'000300'!I1022-1),0,1,1)/E1021-1,J1021))</f>
        <v>2.3856691961587684E-2</v>
      </c>
      <c r="K1022" s="34">
        <f ca="1">IF(I1022=1,0.02,IF(I1022&gt;I1021,IF(AND(J1022&gt;0,J1021&gt;0,MAX(OFFSET(C1022,0,0,计算结果!B$18-1,1))&gt;MAX(OFFSET('000300'!C1021,0,0,-计算结果!B$18+1,1))),K1021+0.02,IF(AND(J1022&lt;0,J1021&lt;0,MIN(OFFSET(C1022,0,0,计算结果!B$18-1,1))&lt;MIN(OFFSET('000300'!C1021,0,0,-计算结果!B$18+1,1))),K1021+0.02,0.02)),K1021))</f>
        <v>0.06</v>
      </c>
      <c r="L1022" s="34">
        <f ca="1">IF(I1022&lt;&gt;I1021,IF(OFFSET(J1022,计算结果!B$18,0,1,1)&gt;0,MAX(OFFSET(C1022,0,0,计算结果!B$18-1,1)),IF(OFFSET(J1022,计算结果!B$18,0,1,1)&lt;0,MIN(OFFSET(D1022,0,0,计算结果!B$18-1,1)),L1021)),L1021)</f>
        <v>2343.27</v>
      </c>
      <c r="M1022" s="34">
        <f t="shared" ca="1" si="79"/>
        <v>2223.8842700703285</v>
      </c>
      <c r="N1022" s="33" t="str">
        <f t="shared" ca="1" si="78"/>
        <v>买</v>
      </c>
      <c r="O1022" s="4" t="str">
        <f t="shared" ca="1" si="76"/>
        <v/>
      </c>
      <c r="P1022" s="3">
        <f ca="1">IF(N1021="买",E1022/E1021-1,0)-IF(O1022=1,计算结果!B$17,0)</f>
        <v>-1.1416291719830163E-3</v>
      </c>
      <c r="Q1022" s="2">
        <f t="shared" ca="1" si="77"/>
        <v>4.6195907079477623</v>
      </c>
      <c r="R1022" s="3">
        <f ca="1">1-Q1022/MAX(Q$2:Q1022)</f>
        <v>0.22960267527872058</v>
      </c>
    </row>
    <row r="1023" spans="1:18" x14ac:dyDescent="0.15">
      <c r="A1023" s="1">
        <v>39895</v>
      </c>
      <c r="B1023">
        <v>2384.67</v>
      </c>
      <c r="C1023">
        <v>2448.35</v>
      </c>
      <c r="D1023" s="22">
        <v>2375.52</v>
      </c>
      <c r="E1023" s="22">
        <v>2439.4</v>
      </c>
      <c r="F1023" s="16">
        <v>127794036736</v>
      </c>
      <c r="G1023" s="3">
        <f t="shared" si="75"/>
        <v>2.5026892564205871E-2</v>
      </c>
      <c r="H1023" s="3">
        <f>1-E1023/MAX(E$2:E1023)</f>
        <v>0.58493840604369418</v>
      </c>
      <c r="I1023" s="44">
        <f>INT((ROW()-2)/计算结果!B$18+1)</f>
        <v>511</v>
      </c>
      <c r="J1023" s="3">
        <f ca="1">IF(AND(I1023=1,I1023&lt;&gt;I1022),0,IF(I1023&gt;I1022,OFFSET(E1023,IF(SUM(OFFSET(I1023,0,0,计算结果!B$18-1,1))/'000300'!I1023=计算结果!B$18,计算结果!B$18-1,SUM(OFFSET(I1023,0,0,计算结果!B$18,1))/'000300'!I1023-1),0,1,1)/E1022-1,J1022))</f>
        <v>2.3856691961587684E-2</v>
      </c>
      <c r="K1023" s="34">
        <f ca="1">IF(I1023=1,0.02,IF(I1023&gt;I1022,IF(AND(J1023&gt;0,J1022&gt;0,MAX(OFFSET(C1023,0,0,计算结果!B$18-1,1))&gt;MAX(OFFSET('000300'!C1022,0,0,-计算结果!B$18+1,1))),K1022+0.02,IF(AND(J1023&lt;0,J1022&lt;0,MIN(OFFSET(C1023,0,0,计算结果!B$18-1,1))&lt;MIN(OFFSET('000300'!C1022,0,0,-计算结果!B$18+1,1))),K1022+0.02,0.02)),K1022))</f>
        <v>0.06</v>
      </c>
      <c r="L1023" s="34">
        <f ca="1">IF(I1023&lt;&gt;I1022,IF(OFFSET(J1023,计算结果!B$18,0,1,1)&gt;0,MAX(OFFSET(C1023,0,0,计算结果!B$18-1,1)),IF(OFFSET(J1023,计算结果!B$18,0,1,1)&lt;0,MIN(OFFSET(D1023,0,0,计算结果!B$18-1,1)),L1022)),L1022)</f>
        <v>2343.27</v>
      </c>
      <c r="M1023" s="34">
        <f t="shared" ca="1" si="79"/>
        <v>2223.8842700703285</v>
      </c>
      <c r="N1023" s="33" t="str">
        <f t="shared" ca="1" si="78"/>
        <v>买</v>
      </c>
      <c r="O1023" s="4" t="str">
        <f t="shared" ca="1" si="76"/>
        <v/>
      </c>
      <c r="P1023" s="3">
        <f ca="1">IF(N1022="买",E1023/E1022-1,0)-IF(O1023=1,计算结果!B$17,0)</f>
        <v>2.5026892564205871E-2</v>
      </c>
      <c r="Q1023" s="2">
        <f t="shared" ca="1" si="77"/>
        <v>4.735204708286175</v>
      </c>
      <c r="R1023" s="3">
        <f ca="1">1-Q1023/MAX(Q$2:Q1023)</f>
        <v>0.21032202420116941</v>
      </c>
    </row>
    <row r="1024" spans="1:18" x14ac:dyDescent="0.15">
      <c r="A1024" s="1">
        <v>39896</v>
      </c>
      <c r="B1024">
        <v>2477.5700000000002</v>
      </c>
      <c r="C1024">
        <v>2483.83</v>
      </c>
      <c r="D1024" s="22">
        <v>2440.5300000000002</v>
      </c>
      <c r="E1024" s="22">
        <v>2451.7800000000002</v>
      </c>
      <c r="F1024" s="16">
        <v>121593356288</v>
      </c>
      <c r="G1024" s="3">
        <f t="shared" si="75"/>
        <v>5.0750184471590742E-3</v>
      </c>
      <c r="H1024" s="3">
        <f>1-E1024/MAX(E$2:E1024)</f>
        <v>0.58283196079765864</v>
      </c>
      <c r="I1024" s="44">
        <f>INT((ROW()-2)/计算结果!B$18+1)</f>
        <v>512</v>
      </c>
      <c r="J1024" s="3">
        <f ca="1">IF(AND(I1024=1,I1024&lt;&gt;I1023),0,IF(I1024&gt;I1023,OFFSET(E1024,IF(SUM(OFFSET(I1024,0,0,计算结果!B$18-1,1))/'000300'!I1024=计算结果!B$18,计算结果!B$18-1,SUM(OFFSET(I1024,0,0,计算结果!B$18,1))/'000300'!I1024-1),0,1,1)/E1023-1,J1023))</f>
        <v>-1.5606296630318983E-2</v>
      </c>
      <c r="K1024" s="34">
        <f ca="1">IF(I1024=1,0.02,IF(I1024&gt;I1023,IF(AND(J1024&gt;0,J1023&gt;0,MAX(OFFSET(C1024,0,0,计算结果!B$18-1,1))&gt;MAX(OFFSET('000300'!C1023,0,0,-计算结果!B$18+1,1))),K1023+0.02,IF(AND(J1024&lt;0,J1023&lt;0,MIN(OFFSET(C1024,0,0,计算结果!B$18-1,1))&lt;MIN(OFFSET('000300'!C1023,0,0,-计算结果!B$18+1,1))),K1023+0.02,0.02)),K1023))</f>
        <v>0.02</v>
      </c>
      <c r="L1024" s="34">
        <f ca="1">IF(I1024&lt;&gt;I1023,IF(OFFSET(J1024,计算结果!B$18,0,1,1)&gt;0,MAX(OFFSET(C1024,0,0,计算结果!B$18-1,1)),IF(OFFSET(J1024,计算结果!B$18,0,1,1)&lt;0,MIN(OFFSET(D1024,0,0,计算结果!B$18-1,1)),L1023)),L1023)</f>
        <v>2483.83</v>
      </c>
      <c r="M1024" s="34">
        <f t="shared" ca="1" si="79"/>
        <v>2229.0831846689221</v>
      </c>
      <c r="N1024" s="33" t="str">
        <f t="shared" ca="1" si="78"/>
        <v>买</v>
      </c>
      <c r="O1024" s="4" t="str">
        <f t="shared" ca="1" si="76"/>
        <v/>
      </c>
      <c r="P1024" s="3">
        <f ca="1">IF(N1023="买",E1024/E1023-1,0)-IF(O1024=1,计算结果!B$17,0)</f>
        <v>5.0750184471590742E-3</v>
      </c>
      <c r="Q1024" s="2">
        <f t="shared" ca="1" si="77"/>
        <v>4.7592359595318019</v>
      </c>
      <c r="R1024" s="3">
        <f ca="1">1-Q1024/MAX(Q$2:Q1024)</f>
        <v>0.20631439390667505</v>
      </c>
    </row>
    <row r="1025" spans="1:18" x14ac:dyDescent="0.15">
      <c r="A1025" s="1">
        <v>39897</v>
      </c>
      <c r="B1025">
        <v>2435.63</v>
      </c>
      <c r="C1025">
        <v>2472.94</v>
      </c>
      <c r="D1025" s="22">
        <v>2401.0500000000002</v>
      </c>
      <c r="E1025" s="22">
        <v>2401.33</v>
      </c>
      <c r="F1025" s="16">
        <v>105406226432</v>
      </c>
      <c r="G1025" s="3">
        <f t="shared" si="75"/>
        <v>-2.0576886996386379E-2</v>
      </c>
      <c r="H1025" s="3">
        <f>1-E1025/MAX(E$2:E1025)</f>
        <v>0.59141598039882937</v>
      </c>
      <c r="I1025" s="44">
        <f>INT((ROW()-2)/计算结果!B$18+1)</f>
        <v>512</v>
      </c>
      <c r="J1025" s="3">
        <f ca="1">IF(AND(I1025=1,I1025&lt;&gt;I1024),0,IF(I1025&gt;I1024,OFFSET(E1025,IF(SUM(OFFSET(I1025,0,0,计算结果!B$18-1,1))/'000300'!I1025=计算结果!B$18,计算结果!B$18-1,SUM(OFFSET(I1025,0,0,计算结果!B$18,1))/'000300'!I1025-1),0,1,1)/E1024-1,J1024))</f>
        <v>-1.5606296630318983E-2</v>
      </c>
      <c r="K1025" s="34">
        <f ca="1">IF(I1025=1,0.02,IF(I1025&gt;I1024,IF(AND(J1025&gt;0,J1024&gt;0,MAX(OFFSET(C1025,0,0,计算结果!B$18-1,1))&gt;MAX(OFFSET('000300'!C1024,0,0,-计算结果!B$18+1,1))),K1024+0.02,IF(AND(J1025&lt;0,J1024&lt;0,MIN(OFFSET(C1025,0,0,计算结果!B$18-1,1))&lt;MIN(OFFSET('000300'!C1024,0,0,-计算结果!B$18+1,1))),K1024+0.02,0.02)),K1024))</f>
        <v>0.02</v>
      </c>
      <c r="L1025" s="34">
        <f ca="1">IF(I1025&lt;&gt;I1024,IF(OFFSET(J1025,计算结果!B$18,0,1,1)&gt;0,MAX(OFFSET(C1025,0,0,计算结果!B$18-1,1)),IF(OFFSET(J1025,计算结果!B$18,0,1,1)&lt;0,MIN(OFFSET(D1025,0,0,计算结果!B$18-1,1)),L1024)),L1024)</f>
        <v>2483.83</v>
      </c>
      <c r="M1025" s="34">
        <f t="shared" ca="1" si="79"/>
        <v>2229.0831846689221</v>
      </c>
      <c r="N1025" s="33" t="str">
        <f t="shared" ca="1" si="78"/>
        <v>买</v>
      </c>
      <c r="O1025" s="4" t="str">
        <f t="shared" ca="1" si="76"/>
        <v/>
      </c>
      <c r="P1025" s="3">
        <f ca="1">IF(N1024="买",E1025/E1024-1,0)-IF(O1025=1,计算结果!B$17,0)</f>
        <v>-2.0576886996386379E-2</v>
      </c>
      <c r="Q1025" s="2">
        <f t="shared" ca="1" si="77"/>
        <v>4.6613056990033774</v>
      </c>
      <c r="R1025" s="3">
        <f ca="1">1-Q1025/MAX(Q$2:Q1025)</f>
        <v>0.22264597293391586</v>
      </c>
    </row>
    <row r="1026" spans="1:18" x14ac:dyDescent="0.15">
      <c r="A1026" s="1">
        <v>39898</v>
      </c>
      <c r="B1026">
        <v>2407.7600000000002</v>
      </c>
      <c r="C1026">
        <v>2479.83</v>
      </c>
      <c r="D1026" s="22">
        <v>2379.9499999999998</v>
      </c>
      <c r="E1026" s="22">
        <v>2479.79</v>
      </c>
      <c r="F1026" s="16">
        <v>118048784384</v>
      </c>
      <c r="G1026" s="3">
        <f t="shared" si="75"/>
        <v>3.2673560068795293E-2</v>
      </c>
      <c r="H1026" s="3">
        <f>1-E1026/MAX(E$2:E1026)</f>
        <v>0.57806608589124076</v>
      </c>
      <c r="I1026" s="44">
        <f>INT((ROW()-2)/计算结果!B$18+1)</f>
        <v>513</v>
      </c>
      <c r="J1026" s="3">
        <f ca="1">IF(AND(I1026=1,I1026&lt;&gt;I1025),0,IF(I1026&gt;I1025,OFFSET(E1026,IF(SUM(OFFSET(I1026,0,0,计算结果!B$18-1,1))/'000300'!I1026=计算结果!B$18,计算结果!B$18-1,SUM(OFFSET(I1026,0,0,计算结果!B$18,1))/'000300'!I1026-1),0,1,1)/E1025-1,J1025))</f>
        <v>4.0644143037400049E-2</v>
      </c>
      <c r="K1026" s="34">
        <f ca="1">IF(I1026=1,0.02,IF(I1026&gt;I1025,IF(AND(J1026&gt;0,J1025&gt;0,MAX(OFFSET(C1026,0,0,计算结果!B$18-1,1))&gt;MAX(OFFSET('000300'!C1025,0,0,-计算结果!B$18+1,1))),K1025+0.02,IF(AND(J1026&lt;0,J1025&lt;0,MIN(OFFSET(C1026,0,0,计算结果!B$18-1,1))&lt;MIN(OFFSET('000300'!C1025,0,0,-计算结果!B$18+1,1))),K1025+0.02,0.02)),K1025))</f>
        <v>0.02</v>
      </c>
      <c r="L1026" s="34">
        <f ca="1">IF(I1026&lt;&gt;I1025,IF(OFFSET(J1026,计算结果!B$18,0,1,1)&gt;0,MAX(OFFSET(C1026,0,0,计算结果!B$18-1,1)),IF(OFFSET(J1026,计算结果!B$18,0,1,1)&lt;0,MIN(OFFSET(D1026,0,0,计算结果!B$18-1,1)),L1025)),L1025)</f>
        <v>2479.83</v>
      </c>
      <c r="M1026" s="34">
        <f t="shared" ca="1" si="79"/>
        <v>2234.0981209755437</v>
      </c>
      <c r="N1026" s="33" t="str">
        <f t="shared" ca="1" si="78"/>
        <v>买</v>
      </c>
      <c r="O1026" s="4" t="str">
        <f t="shared" ca="1" si="76"/>
        <v/>
      </c>
      <c r="P1026" s="3">
        <f ca="1">IF(N1025="买",E1026/E1025-1,0)-IF(O1026=1,计算结果!B$17,0)</f>
        <v>3.2673560068795293E-2</v>
      </c>
      <c r="Q1026" s="2">
        <f t="shared" ca="1" si="77"/>
        <v>4.8136071507587825</v>
      </c>
      <c r="R1026" s="3">
        <f ca="1">1-Q1026/MAX(Q$2:Q1026)</f>
        <v>0.19724704943585225</v>
      </c>
    </row>
    <row r="1027" spans="1:18" x14ac:dyDescent="0.15">
      <c r="A1027" s="1">
        <v>39899</v>
      </c>
      <c r="B1027">
        <v>2501</v>
      </c>
      <c r="C1027">
        <v>2516.38</v>
      </c>
      <c r="D1027" s="22">
        <v>2481.69</v>
      </c>
      <c r="E1027" s="22">
        <v>2498.9299999999998</v>
      </c>
      <c r="F1027" s="16">
        <v>134140076032</v>
      </c>
      <c r="G1027" s="3">
        <f t="shared" ref="G1027:G1090" si="80">E1027/E1026-1</f>
        <v>7.7183955092972045E-3</v>
      </c>
      <c r="H1027" s="3">
        <f>1-E1027/MAX(E$2:E1027)</f>
        <v>0.57480943306336352</v>
      </c>
      <c r="I1027" s="44">
        <f>INT((ROW()-2)/计算结果!B$18+1)</f>
        <v>513</v>
      </c>
      <c r="J1027" s="3">
        <f ca="1">IF(AND(I1027=1,I1027&lt;&gt;I1026),0,IF(I1027&gt;I1026,OFFSET(E1027,IF(SUM(OFFSET(I1027,0,0,计算结果!B$18-1,1))/'000300'!I1027=计算结果!B$18,计算结果!B$18-1,SUM(OFFSET(I1027,0,0,计算结果!B$18,1))/'000300'!I1027-1),0,1,1)/E1026-1,J1026))</f>
        <v>4.0644143037400049E-2</v>
      </c>
      <c r="K1027" s="34">
        <f ca="1">IF(I1027=1,0.02,IF(I1027&gt;I1026,IF(AND(J1027&gt;0,J1026&gt;0,MAX(OFFSET(C1027,0,0,计算结果!B$18-1,1))&gt;MAX(OFFSET('000300'!C1026,0,0,-计算结果!B$18+1,1))),K1026+0.02,IF(AND(J1027&lt;0,J1026&lt;0,MIN(OFFSET(C1027,0,0,计算结果!B$18-1,1))&lt;MIN(OFFSET('000300'!C1026,0,0,-计算结果!B$18+1,1))),K1026+0.02,0.02)),K1026))</f>
        <v>0.02</v>
      </c>
      <c r="L1027" s="34">
        <f ca="1">IF(I1027&lt;&gt;I1026,IF(OFFSET(J1027,计算结果!B$18,0,1,1)&gt;0,MAX(OFFSET(C1027,0,0,计算结果!B$18-1,1)),IF(OFFSET(J1027,计算结果!B$18,0,1,1)&lt;0,MIN(OFFSET(D1027,0,0,计算结果!B$18-1,1)),L1026)),L1026)</f>
        <v>2479.83</v>
      </c>
      <c r="M1027" s="34">
        <f t="shared" ca="1" si="79"/>
        <v>2234.0981209755437</v>
      </c>
      <c r="N1027" s="33" t="str">
        <f t="shared" ca="1" si="78"/>
        <v>买</v>
      </c>
      <c r="O1027" s="4" t="str">
        <f t="shared" ca="1" si="76"/>
        <v/>
      </c>
      <c r="P1027" s="3">
        <f ca="1">IF(N1026="买",E1027/E1026-1,0)-IF(O1027=1,计算结果!B$17,0)</f>
        <v>7.7183955092972045E-3</v>
      </c>
      <c r="Q1027" s="2">
        <f t="shared" ca="1" si="77"/>
        <v>4.8507604745747201</v>
      </c>
      <c r="R1027" s="3">
        <f ca="1">1-Q1027/MAX(Q$2:Q1027)</f>
        <v>0.19105108466714282</v>
      </c>
    </row>
    <row r="1028" spans="1:18" x14ac:dyDescent="0.15">
      <c r="A1028" s="1">
        <v>39902</v>
      </c>
      <c r="B1028">
        <v>2501.31</v>
      </c>
      <c r="C1028">
        <v>2508.14</v>
      </c>
      <c r="D1028" s="22">
        <v>2471.37</v>
      </c>
      <c r="E1028" s="22">
        <v>2484.4899999999998</v>
      </c>
      <c r="F1028" s="16">
        <v>100003471360</v>
      </c>
      <c r="G1028" s="3">
        <f t="shared" si="80"/>
        <v>-5.7784731865238026E-3</v>
      </c>
      <c r="H1028" s="3">
        <f>1-E1028/MAX(E$2:E1028)</f>
        <v>0.57726638535356978</v>
      </c>
      <c r="I1028" s="44">
        <f>INT((ROW()-2)/计算结果!B$18+1)</f>
        <v>514</v>
      </c>
      <c r="J1028" s="3">
        <f ca="1">IF(AND(I1028=1,I1028&lt;&gt;I1027),0,IF(I1028&gt;I1027,OFFSET(E1028,IF(SUM(OFFSET(I1028,0,0,计算结果!B$18-1,1))/'000300'!I1028=计算结果!B$18,计算结果!B$18-1,SUM(OFFSET(I1028,0,0,计算结果!B$18,1))/'000300'!I1028-1),0,1,1)/E1027-1,J1027))</f>
        <v>3.545517481482019E-3</v>
      </c>
      <c r="K1028" s="34">
        <f ca="1">IF(I1028=1,0.02,IF(I1028&gt;I1027,IF(AND(J1028&gt;0,J1027&gt;0,MAX(OFFSET(C1028,0,0,计算结果!B$18-1,1))&gt;MAX(OFFSET('000300'!C1027,0,0,-计算结果!B$18+1,1))),K1027+0.02,IF(AND(J1028&lt;0,J1027&lt;0,MIN(OFFSET(C1028,0,0,计算结果!B$18-1,1))&lt;MIN(OFFSET('000300'!C1027,0,0,-计算结果!B$18+1,1))),K1027+0.02,0.02)),K1027))</f>
        <v>0.02</v>
      </c>
      <c r="L1028" s="34">
        <f ca="1">IF(I1028&lt;&gt;I1027,IF(OFFSET(J1028,计算结果!B$18,0,1,1)&gt;0,MAX(OFFSET(C1028,0,0,计算结果!B$18-1,1)),IF(OFFSET(J1028,计算结果!B$18,0,1,1)&lt;0,MIN(OFFSET(D1028,0,0,计算结果!B$18-1,1)),L1027)),L1027)</f>
        <v>2508.14</v>
      </c>
      <c r="M1028" s="34">
        <f t="shared" ca="1" si="79"/>
        <v>2239.5789585560328</v>
      </c>
      <c r="N1028" s="33" t="str">
        <f t="shared" ca="1" si="78"/>
        <v>买</v>
      </c>
      <c r="O1028" s="4" t="str">
        <f t="shared" ref="O1028:O1091" ca="1" si="81">IF(N1027&lt;&gt;N1028,1,"")</f>
        <v/>
      </c>
      <c r="P1028" s="3">
        <f ca="1">IF(N1027="买",E1028/E1027-1,0)-IF(O1028=1,计算结果!B$17,0)</f>
        <v>-5.7784731865238026E-3</v>
      </c>
      <c r="Q1028" s="2">
        <f t="shared" ref="Q1028:Q1091" ca="1" si="82">IFERROR(Q1027*(1+P1028),Q1027)</f>
        <v>4.8227304852381403</v>
      </c>
      <c r="R1028" s="3">
        <f ca="1">1-Q1028/MAX(Q$2:Q1028)</f>
        <v>0.19572557428366122</v>
      </c>
    </row>
    <row r="1029" spans="1:18" x14ac:dyDescent="0.15">
      <c r="A1029" s="1">
        <v>39903</v>
      </c>
      <c r="B1029">
        <v>2436.7800000000002</v>
      </c>
      <c r="C1029">
        <v>2507.9</v>
      </c>
      <c r="D1029" s="22">
        <v>2423.5700000000002</v>
      </c>
      <c r="E1029" s="22">
        <v>2507.79</v>
      </c>
      <c r="F1029" s="16">
        <v>106631225344</v>
      </c>
      <c r="G1029" s="3">
        <f t="shared" si="80"/>
        <v>9.378182242633315E-3</v>
      </c>
      <c r="H1029" s="3">
        <f>1-E1029/MAX(E$2:E1029)</f>
        <v>0.57330191247532836</v>
      </c>
      <c r="I1029" s="44">
        <f>INT((ROW()-2)/计算结果!B$18+1)</f>
        <v>514</v>
      </c>
      <c r="J1029" s="3">
        <f ca="1">IF(AND(I1029=1,I1029&lt;&gt;I1028),0,IF(I1029&gt;I1028,OFFSET(E1029,IF(SUM(OFFSET(I1029,0,0,计算结果!B$18-1,1))/'000300'!I1029=计算结果!B$18,计算结果!B$18-1,SUM(OFFSET(I1029,0,0,计算结果!B$18,1))/'000300'!I1029-1),0,1,1)/E1028-1,J1028))</f>
        <v>3.545517481482019E-3</v>
      </c>
      <c r="K1029" s="34">
        <f ca="1">IF(I1029=1,0.02,IF(I1029&gt;I1028,IF(AND(J1029&gt;0,J1028&gt;0,MAX(OFFSET(C1029,0,0,计算结果!B$18-1,1))&gt;MAX(OFFSET('000300'!C1028,0,0,-计算结果!B$18+1,1))),K1028+0.02,IF(AND(J1029&lt;0,J1028&lt;0,MIN(OFFSET(C1029,0,0,计算结果!B$18-1,1))&lt;MIN(OFFSET('000300'!C1028,0,0,-计算结果!B$18+1,1))),K1028+0.02,0.02)),K1028))</f>
        <v>0.02</v>
      </c>
      <c r="L1029" s="34">
        <f ca="1">IF(I1029&lt;&gt;I1028,IF(OFFSET(J1029,计算结果!B$18,0,1,1)&gt;0,MAX(OFFSET(C1029,0,0,计算结果!B$18-1,1)),IF(OFFSET(J1029,计算结果!B$18,0,1,1)&lt;0,MIN(OFFSET(D1029,0,0,计算结果!B$18-1,1)),L1028)),L1028)</f>
        <v>2508.14</v>
      </c>
      <c r="M1029" s="34">
        <f t="shared" ca="1" si="79"/>
        <v>2239.5789585560328</v>
      </c>
      <c r="N1029" s="33" t="str">
        <f t="shared" ca="1" si="78"/>
        <v>买</v>
      </c>
      <c r="O1029" s="4" t="str">
        <f t="shared" ca="1" si="81"/>
        <v/>
      </c>
      <c r="P1029" s="3">
        <f ca="1">IF(N1028="买",E1029/E1028-1,0)-IF(O1029=1,计算结果!B$17,0)</f>
        <v>9.378182242633315E-3</v>
      </c>
      <c r="Q1029" s="2">
        <f t="shared" ca="1" si="82"/>
        <v>4.8679589306358073</v>
      </c>
      <c r="R1029" s="3">
        <f ca="1">1-Q1029/MAX(Q$2:Q1029)</f>
        <v>0.18818294214620412</v>
      </c>
    </row>
    <row r="1030" spans="1:18" x14ac:dyDescent="0.15">
      <c r="A1030" s="1">
        <v>39904</v>
      </c>
      <c r="B1030">
        <v>2519.89</v>
      </c>
      <c r="C1030">
        <v>2566.54</v>
      </c>
      <c r="D1030" s="22">
        <v>2519.89</v>
      </c>
      <c r="E1030" s="22">
        <v>2548.2199999999998</v>
      </c>
      <c r="F1030" s="16">
        <v>137117556736</v>
      </c>
      <c r="G1030" s="3">
        <f t="shared" si="80"/>
        <v>1.6121764581563891E-2</v>
      </c>
      <c r="H1030" s="3">
        <f>1-E1030/MAX(E$2:E1030)</f>
        <v>0.56642278636085219</v>
      </c>
      <c r="I1030" s="44">
        <f>INT((ROW()-2)/计算结果!B$18+1)</f>
        <v>515</v>
      </c>
      <c r="J1030" s="3">
        <f ca="1">IF(AND(I1030=1,I1030&lt;&gt;I1029),0,IF(I1030&gt;I1029,OFFSET(E1030,IF(SUM(OFFSET(I1030,0,0,计算结果!B$18-1,1))/'000300'!I1030=计算结果!B$18,计算结果!B$18-1,SUM(OFFSET(I1030,0,0,计算结果!B$18,1))/'000300'!I1030-1),0,1,1)/E1029-1,J1029))</f>
        <v>2.7358750134580667E-2</v>
      </c>
      <c r="K1030" s="34">
        <f ca="1">IF(I1030=1,0.02,IF(I1030&gt;I1029,IF(AND(J1030&gt;0,J1029&gt;0,MAX(OFFSET(C1030,0,0,计算结果!B$18-1,1))&gt;MAX(OFFSET('000300'!C1029,0,0,-计算结果!B$18+1,1))),K1029+0.02,IF(AND(J1030&lt;0,J1029&lt;0,MIN(OFFSET(C1030,0,0,计算结果!B$18-1,1))&lt;MIN(OFFSET('000300'!C1029,0,0,-计算结果!B$18+1,1))),K1029+0.02,0.02)),K1029))</f>
        <v>0.04</v>
      </c>
      <c r="L1030" s="34">
        <f ca="1">IF(I1030&lt;&gt;I1029,IF(OFFSET(J1030,计算结果!B$18,0,1,1)&gt;0,MAX(OFFSET(C1030,0,0,计算结果!B$18-1,1)),IF(OFFSET(J1030,计算结果!B$18,0,1,1)&lt;0,MIN(OFFSET(D1030,0,0,计算结果!B$18-1,1)),L1029)),L1029)</f>
        <v>2566.54</v>
      </c>
      <c r="M1030" s="34">
        <f t="shared" ca="1" si="79"/>
        <v>2252.6574002137913</v>
      </c>
      <c r="N1030" s="33" t="str">
        <f t="shared" ref="N1030:N1093" ca="1" si="83">IF(E1030&gt;M1030,"买","卖")</f>
        <v>买</v>
      </c>
      <c r="O1030" s="4" t="str">
        <f t="shared" ca="1" si="81"/>
        <v/>
      </c>
      <c r="P1030" s="3">
        <f ca="1">IF(N1029="买",E1030/E1029-1,0)-IF(O1030=1,计算结果!B$17,0)</f>
        <v>1.6121764581563891E-2</v>
      </c>
      <c r="Q1030" s="2">
        <f t="shared" ca="1" si="82"/>
        <v>4.9464390185082392</v>
      </c>
      <c r="R1030" s="3">
        <f ca="1">1-Q1030/MAX(Q$2:Q1030)</f>
        <v>0.17509501865618737</v>
      </c>
    </row>
    <row r="1031" spans="1:18" x14ac:dyDescent="0.15">
      <c r="A1031" s="1">
        <v>39905</v>
      </c>
      <c r="B1031">
        <v>2558.77</v>
      </c>
      <c r="C1031">
        <v>2599.25</v>
      </c>
      <c r="D1031" s="22">
        <v>2558.2600000000002</v>
      </c>
      <c r="E1031" s="22">
        <v>2576.4</v>
      </c>
      <c r="F1031" s="16">
        <v>143708979200</v>
      </c>
      <c r="G1031" s="3">
        <f t="shared" si="80"/>
        <v>1.1058699798290661E-2</v>
      </c>
      <c r="H1031" s="3">
        <f>1-E1031/MAX(E$2:E1031)</f>
        <v>0.56162798611583742</v>
      </c>
      <c r="I1031" s="44">
        <f>INT((ROW()-2)/计算结果!B$18+1)</f>
        <v>515</v>
      </c>
      <c r="J1031" s="3">
        <f ca="1">IF(AND(I1031=1,I1031&lt;&gt;I1030),0,IF(I1031&gt;I1030,OFFSET(E1031,IF(SUM(OFFSET(I1031,0,0,计算结果!B$18-1,1))/'000300'!I1031=计算结果!B$18,计算结果!B$18-1,SUM(OFFSET(I1031,0,0,计算结果!B$18,1))/'000300'!I1031-1),0,1,1)/E1030-1,J1030))</f>
        <v>2.7358750134580667E-2</v>
      </c>
      <c r="K1031" s="34">
        <f ca="1">IF(I1031=1,0.02,IF(I1031&gt;I1030,IF(AND(J1031&gt;0,J1030&gt;0,MAX(OFFSET(C1031,0,0,计算结果!B$18-1,1))&gt;MAX(OFFSET('000300'!C1030,0,0,-计算结果!B$18+1,1))),K1030+0.02,IF(AND(J1031&lt;0,J1030&lt;0,MIN(OFFSET(C1031,0,0,计算结果!B$18-1,1))&lt;MIN(OFFSET('000300'!C1030,0,0,-计算结果!B$18+1,1))),K1030+0.02,0.02)),K1030))</f>
        <v>0.04</v>
      </c>
      <c r="L1031" s="34">
        <f ca="1">IF(I1031&lt;&gt;I1030,IF(OFFSET(J1031,计算结果!B$18,0,1,1)&gt;0,MAX(OFFSET(C1031,0,0,计算结果!B$18-1,1)),IF(OFFSET(J1031,计算结果!B$18,0,1,1)&lt;0,MIN(OFFSET(D1031,0,0,计算结果!B$18-1,1)),L1030)),L1030)</f>
        <v>2566.54</v>
      </c>
      <c r="M1031" s="34">
        <f t="shared" ref="M1031:M1094" ca="1" si="84">IF(I1031&gt;I1030,M1030+K1031*(L1031-M1030),M1030)</f>
        <v>2252.6574002137913</v>
      </c>
      <c r="N1031" s="33" t="str">
        <f t="shared" ca="1" si="83"/>
        <v>买</v>
      </c>
      <c r="O1031" s="4" t="str">
        <f t="shared" ca="1" si="81"/>
        <v/>
      </c>
      <c r="P1031" s="3">
        <f ca="1">IF(N1030="买",E1031/E1030-1,0)-IF(O1031=1,计算结果!B$17,0)</f>
        <v>1.1058699798290661E-2</v>
      </c>
      <c r="Q1031" s="2">
        <f t="shared" ca="1" si="82"/>
        <v>5.0011402026844731</v>
      </c>
      <c r="R1031" s="3">
        <f ca="1">1-Q1031/MAX(Q$2:Q1031)</f>
        <v>0.16597264210539164</v>
      </c>
    </row>
    <row r="1032" spans="1:18" x14ac:dyDescent="0.15">
      <c r="A1032" s="1">
        <v>39906</v>
      </c>
      <c r="B1032">
        <v>2597.92</v>
      </c>
      <c r="C1032">
        <v>2612.37</v>
      </c>
      <c r="D1032" s="22">
        <v>2555.61</v>
      </c>
      <c r="E1032" s="22">
        <v>2570.5</v>
      </c>
      <c r="F1032" s="16">
        <v>131075727360</v>
      </c>
      <c r="G1032" s="3">
        <f t="shared" si="80"/>
        <v>-2.2900170780935092E-3</v>
      </c>
      <c r="H1032" s="3">
        <f>1-E1032/MAX(E$2:E1032)</f>
        <v>0.56263186551419042</v>
      </c>
      <c r="I1032" s="44">
        <f>INT((ROW()-2)/计算结果!B$18+1)</f>
        <v>516</v>
      </c>
      <c r="J1032" s="3">
        <f ca="1">IF(AND(I1032=1,I1032&lt;&gt;I1031),0,IF(I1032&gt;I1031,OFFSET(E1032,IF(SUM(OFFSET(I1032,0,0,计算结果!B$18-1,1))/'000300'!I1032=计算结果!B$18,计算结果!B$18-1,SUM(OFFSET(I1032,0,0,计算结果!B$18,1))/'000300'!I1032-1),0,1,1)/E1031-1,J1031))</f>
        <v>2.1347616829681115E-4</v>
      </c>
      <c r="K1032" s="34">
        <f ca="1">IF(I1032=1,0.02,IF(I1032&gt;I1031,IF(AND(J1032&gt;0,J1031&gt;0,MAX(OFFSET(C1032,0,0,计算结果!B$18-1,1))&gt;MAX(OFFSET('000300'!C1031,0,0,-计算结果!B$18+1,1))),K1031+0.02,IF(AND(J1032&lt;0,J1031&lt;0,MIN(OFFSET(C1032,0,0,计算结果!B$18-1,1))&lt;MIN(OFFSET('000300'!C1031,0,0,-计算结果!B$18+1,1))),K1031+0.02,0.02)),K1031))</f>
        <v>0.06</v>
      </c>
      <c r="L1032" s="34">
        <f ca="1">IF(I1032&lt;&gt;I1031,IF(OFFSET(J1032,计算结果!B$18,0,1,1)&gt;0,MAX(OFFSET(C1032,0,0,计算结果!B$18-1,1)),IF(OFFSET(J1032,计算结果!B$18,0,1,1)&lt;0,MIN(OFFSET(D1032,0,0,计算结果!B$18-1,1)),L1031)),L1031)</f>
        <v>2555.61</v>
      </c>
      <c r="M1032" s="34">
        <f t="shared" ca="1" si="84"/>
        <v>2270.834556200964</v>
      </c>
      <c r="N1032" s="33" t="str">
        <f t="shared" ca="1" si="83"/>
        <v>买</v>
      </c>
      <c r="O1032" s="4" t="str">
        <f t="shared" ca="1" si="81"/>
        <v/>
      </c>
      <c r="P1032" s="3">
        <f ca="1">IF(N1031="买",E1032/E1031-1,0)-IF(O1032=1,计算结果!B$17,0)</f>
        <v>-2.2900170780935092E-3</v>
      </c>
      <c r="Q1032" s="2">
        <f t="shared" ca="1" si="82"/>
        <v>4.9896875062103856</v>
      </c>
      <c r="R1032" s="3">
        <f ca="1">1-Q1032/MAX(Q$2:Q1032)</f>
        <v>0.16788257899856751</v>
      </c>
    </row>
    <row r="1033" spans="1:18" x14ac:dyDescent="0.15">
      <c r="A1033" s="1">
        <v>39910</v>
      </c>
      <c r="B1033">
        <v>2570.63</v>
      </c>
      <c r="C1033">
        <v>2597.06</v>
      </c>
      <c r="D1033" s="22">
        <v>2543.65</v>
      </c>
      <c r="E1033" s="22">
        <v>2576.9499999999998</v>
      </c>
      <c r="F1033" s="16">
        <v>93919117312</v>
      </c>
      <c r="G1033" s="3">
        <f t="shared" si="80"/>
        <v>2.5092394475783042E-3</v>
      </c>
      <c r="H1033" s="3">
        <f>1-E1033/MAX(E$2:E1033)</f>
        <v>0.56153440413802491</v>
      </c>
      <c r="I1033" s="44">
        <f>INT((ROW()-2)/计算结果!B$18+1)</f>
        <v>516</v>
      </c>
      <c r="J1033" s="3">
        <f ca="1">IF(AND(I1033=1,I1033&lt;&gt;I1032),0,IF(I1033&gt;I1032,OFFSET(E1033,IF(SUM(OFFSET(I1033,0,0,计算结果!B$18-1,1))/'000300'!I1033=计算结果!B$18,计算结果!B$18-1,SUM(OFFSET(I1033,0,0,计算结果!B$18,1))/'000300'!I1033-1),0,1,1)/E1032-1,J1032))</f>
        <v>2.1347616829681115E-4</v>
      </c>
      <c r="K1033" s="34">
        <f ca="1">IF(I1033=1,0.02,IF(I1033&gt;I1032,IF(AND(J1033&gt;0,J1032&gt;0,MAX(OFFSET(C1033,0,0,计算结果!B$18-1,1))&gt;MAX(OFFSET('000300'!C1032,0,0,-计算结果!B$18+1,1))),K1032+0.02,IF(AND(J1033&lt;0,J1032&lt;0,MIN(OFFSET(C1033,0,0,计算结果!B$18-1,1))&lt;MIN(OFFSET('000300'!C1032,0,0,-计算结果!B$18+1,1))),K1032+0.02,0.02)),K1032))</f>
        <v>0.06</v>
      </c>
      <c r="L1033" s="34">
        <f ca="1">IF(I1033&lt;&gt;I1032,IF(OFFSET(J1033,计算结果!B$18,0,1,1)&gt;0,MAX(OFFSET(C1033,0,0,计算结果!B$18-1,1)),IF(OFFSET(J1033,计算结果!B$18,0,1,1)&lt;0,MIN(OFFSET(D1033,0,0,计算结果!B$18-1,1)),L1032)),L1032)</f>
        <v>2555.61</v>
      </c>
      <c r="M1033" s="34">
        <f t="shared" ca="1" si="84"/>
        <v>2270.834556200964</v>
      </c>
      <c r="N1033" s="33" t="str">
        <f t="shared" ca="1" si="83"/>
        <v>买</v>
      </c>
      <c r="O1033" s="4" t="str">
        <f t="shared" ca="1" si="81"/>
        <v/>
      </c>
      <c r="P1033" s="3">
        <f ca="1">IF(N1032="买",E1033/E1032-1,0)-IF(O1033=1,计算结果!B$17,0)</f>
        <v>2.5092394475783042E-3</v>
      </c>
      <c r="Q1033" s="2">
        <f t="shared" ca="1" si="82"/>
        <v>5.0022078269320573</v>
      </c>
      <c r="R1033" s="3">
        <f ca="1">1-Q1033/MAX(Q$2:Q1033)</f>
        <v>0.1657945971407736</v>
      </c>
    </row>
    <row r="1034" spans="1:18" x14ac:dyDescent="0.15">
      <c r="A1034" s="1">
        <v>39911</v>
      </c>
      <c r="B1034">
        <v>2563.7199999999998</v>
      </c>
      <c r="C1034">
        <v>2573.09</v>
      </c>
      <c r="D1034" s="22">
        <v>2479.35</v>
      </c>
      <c r="E1034" s="22">
        <v>2479.35</v>
      </c>
      <c r="F1034" s="16">
        <v>107144421376</v>
      </c>
      <c r="G1034" s="3">
        <f t="shared" si="80"/>
        <v>-3.7874231164748973E-2</v>
      </c>
      <c r="H1034" s="3">
        <f>1-E1034/MAX(E$2:E1034)</f>
        <v>0.57814095147349076</v>
      </c>
      <c r="I1034" s="44">
        <f>INT((ROW()-2)/计算结果!B$18+1)</f>
        <v>517</v>
      </c>
      <c r="J1034" s="3">
        <f ca="1">IF(AND(I1034=1,I1034&lt;&gt;I1033),0,IF(I1034&gt;I1033,OFFSET(E1034,IF(SUM(OFFSET(I1034,0,0,计算结果!B$18-1,1))/'000300'!I1034=计算结果!B$18,计算结果!B$18-1,SUM(OFFSET(I1034,0,0,计算结果!B$18,1))/'000300'!I1034-1),0,1,1)/E1033-1,J1033))</f>
        <v>-2.3003938764818765E-2</v>
      </c>
      <c r="K1034" s="34">
        <f ca="1">IF(I1034=1,0.02,IF(I1034&gt;I1033,IF(AND(J1034&gt;0,J1033&gt;0,MAX(OFFSET(C1034,0,0,计算结果!B$18-1,1))&gt;MAX(OFFSET('000300'!C1033,0,0,-计算结果!B$18+1,1))),K1033+0.02,IF(AND(J1034&lt;0,J1033&lt;0,MIN(OFFSET(C1034,0,0,计算结果!B$18-1,1))&lt;MIN(OFFSET('000300'!C1033,0,0,-计算结果!B$18+1,1))),K1033+0.02,0.02)),K1033))</f>
        <v>0.02</v>
      </c>
      <c r="L1034" s="34">
        <f ca="1">IF(I1034&lt;&gt;I1033,IF(OFFSET(J1034,计算结果!B$18,0,1,1)&gt;0,MAX(OFFSET(C1034,0,0,计算结果!B$18-1,1)),IF(OFFSET(J1034,计算结果!B$18,0,1,1)&lt;0,MIN(OFFSET(D1034,0,0,计算结果!B$18-1,1)),L1033)),L1033)</f>
        <v>2573.09</v>
      </c>
      <c r="M1034" s="34">
        <f t="shared" ca="1" si="84"/>
        <v>2276.8796650769445</v>
      </c>
      <c r="N1034" s="33" t="str">
        <f t="shared" ca="1" si="83"/>
        <v>买</v>
      </c>
      <c r="O1034" s="4" t="str">
        <f t="shared" ca="1" si="81"/>
        <v/>
      </c>
      <c r="P1034" s="3">
        <f ca="1">IF(N1033="买",E1034/E1033-1,0)-IF(O1034=1,计算结果!B$17,0)</f>
        <v>-3.7874231164748973E-2</v>
      </c>
      <c r="Q1034" s="2">
        <f t="shared" ca="1" si="82"/>
        <v>4.8127530513607164</v>
      </c>
      <c r="R1034" s="3">
        <f ca="1">1-Q1034/MAX(Q$2:Q1034)</f>
        <v>0.19738948540754642</v>
      </c>
    </row>
    <row r="1035" spans="1:18" x14ac:dyDescent="0.15">
      <c r="A1035" s="1">
        <v>39912</v>
      </c>
      <c r="B1035">
        <v>2477.42</v>
      </c>
      <c r="C1035">
        <v>2517.7399999999998</v>
      </c>
      <c r="D1035" s="22">
        <v>2457.42</v>
      </c>
      <c r="E1035" s="22">
        <v>2517.67</v>
      </c>
      <c r="F1035" s="16">
        <v>82860990464</v>
      </c>
      <c r="G1035" s="3">
        <f t="shared" si="80"/>
        <v>1.5455663782846463E-2</v>
      </c>
      <c r="H1035" s="3">
        <f>1-E1035/MAX(E$2:E1035)</f>
        <v>0.57162083985571366</v>
      </c>
      <c r="I1035" s="44">
        <f>INT((ROW()-2)/计算结果!B$18+1)</f>
        <v>517</v>
      </c>
      <c r="J1035" s="3">
        <f ca="1">IF(AND(I1035=1,I1035&lt;&gt;I1034),0,IF(I1035&gt;I1034,OFFSET(E1035,IF(SUM(OFFSET(I1035,0,0,计算结果!B$18-1,1))/'000300'!I1035=计算结果!B$18,计算结果!B$18-1,SUM(OFFSET(I1035,0,0,计算结果!B$18,1))/'000300'!I1035-1),0,1,1)/E1034-1,J1034))</f>
        <v>-2.3003938764818765E-2</v>
      </c>
      <c r="K1035" s="34">
        <f ca="1">IF(I1035=1,0.02,IF(I1035&gt;I1034,IF(AND(J1035&gt;0,J1034&gt;0,MAX(OFFSET(C1035,0,0,计算结果!B$18-1,1))&gt;MAX(OFFSET('000300'!C1034,0,0,-计算结果!B$18+1,1))),K1034+0.02,IF(AND(J1035&lt;0,J1034&lt;0,MIN(OFFSET(C1035,0,0,计算结果!B$18-1,1))&lt;MIN(OFFSET('000300'!C1034,0,0,-计算结果!B$18+1,1))),K1034+0.02,0.02)),K1034))</f>
        <v>0.02</v>
      </c>
      <c r="L1035" s="34">
        <f ca="1">IF(I1035&lt;&gt;I1034,IF(OFFSET(J1035,计算结果!B$18,0,1,1)&gt;0,MAX(OFFSET(C1035,0,0,计算结果!B$18-1,1)),IF(OFFSET(J1035,计算结果!B$18,0,1,1)&lt;0,MIN(OFFSET(D1035,0,0,计算结果!B$18-1,1)),L1034)),L1034)</f>
        <v>2573.09</v>
      </c>
      <c r="M1035" s="34">
        <f t="shared" ca="1" si="84"/>
        <v>2276.8796650769445</v>
      </c>
      <c r="N1035" s="33" t="str">
        <f t="shared" ca="1" si="83"/>
        <v>买</v>
      </c>
      <c r="O1035" s="4" t="str">
        <f t="shared" ca="1" si="81"/>
        <v/>
      </c>
      <c r="P1035" s="3">
        <f ca="1">IF(N1034="买",E1035/E1034-1,0)-IF(O1035=1,计算结果!B$17,0)</f>
        <v>1.5455663782846463E-2</v>
      </c>
      <c r="Q1035" s="2">
        <f t="shared" ca="1" si="82"/>
        <v>4.887137344392416</v>
      </c>
      <c r="R1035" s="3">
        <f ca="1">1-Q1035/MAX(Q$2:Q1035)</f>
        <v>0.18498460714542808</v>
      </c>
    </row>
    <row r="1036" spans="1:18" x14ac:dyDescent="0.15">
      <c r="A1036" s="1">
        <v>39913</v>
      </c>
      <c r="B1036">
        <v>2540.11</v>
      </c>
      <c r="C1036">
        <v>2595.6</v>
      </c>
      <c r="D1036" s="22">
        <v>2530.62</v>
      </c>
      <c r="E1036" s="22">
        <v>2595.5300000000002</v>
      </c>
      <c r="F1036" s="16">
        <v>121859850240</v>
      </c>
      <c r="G1036" s="3">
        <f t="shared" si="80"/>
        <v>3.0925419137535881E-2</v>
      </c>
      <c r="H1036" s="3">
        <f>1-E1036/MAX(E$2:E1036)</f>
        <v>0.55837303477846589</v>
      </c>
      <c r="I1036" s="44">
        <f>INT((ROW()-2)/计算结果!B$18+1)</f>
        <v>518</v>
      </c>
      <c r="J1036" s="3">
        <f ca="1">IF(AND(I1036=1,I1036&lt;&gt;I1035),0,IF(I1036&gt;I1035,OFFSET(E1036,IF(SUM(OFFSET(I1036,0,0,计算结果!B$18-1,1))/'000300'!I1036=计算结果!B$18,计算结果!B$18-1,SUM(OFFSET(I1036,0,0,计算结果!B$18,1))/'000300'!I1036-1),0,1,1)/E1035-1,J1035))</f>
        <v>5.5150198397724948E-2</v>
      </c>
      <c r="K1036" s="34">
        <f ca="1">IF(I1036=1,0.02,IF(I1036&gt;I1035,IF(AND(J1036&gt;0,J1035&gt;0,MAX(OFFSET(C1036,0,0,计算结果!B$18-1,1))&gt;MAX(OFFSET('000300'!C1035,0,0,-计算结果!B$18+1,1))),K1035+0.02,IF(AND(J1036&lt;0,J1035&lt;0,MIN(OFFSET(C1036,0,0,计算结果!B$18-1,1))&lt;MIN(OFFSET('000300'!C1035,0,0,-计算结果!B$18+1,1))),K1035+0.02,0.02)),K1035))</f>
        <v>0.02</v>
      </c>
      <c r="L1036" s="34">
        <f ca="1">IF(I1036&lt;&gt;I1035,IF(OFFSET(J1036,计算结果!B$18,0,1,1)&gt;0,MAX(OFFSET(C1036,0,0,计算结果!B$18-1,1)),IF(OFFSET(J1036,计算结果!B$18,0,1,1)&lt;0,MIN(OFFSET(D1036,0,0,计算结果!B$18-1,1)),L1035)),L1035)</f>
        <v>2595.6</v>
      </c>
      <c r="M1036" s="34">
        <f t="shared" ca="1" si="84"/>
        <v>2283.2540717754055</v>
      </c>
      <c r="N1036" s="33" t="str">
        <f t="shared" ca="1" si="83"/>
        <v>买</v>
      </c>
      <c r="O1036" s="4" t="str">
        <f t="shared" ca="1" si="81"/>
        <v/>
      </c>
      <c r="P1036" s="3">
        <f ca="1">IF(N1035="买",E1036/E1035-1,0)-IF(O1036=1,计算结果!B$17,0)</f>
        <v>3.0925419137535881E-2</v>
      </c>
      <c r="Q1036" s="2">
        <f t="shared" ca="1" si="82"/>
        <v>5.0382741151504558</v>
      </c>
      <c r="R1036" s="3">
        <f ca="1">1-Q1036/MAX(Q$2:Q1036)</f>
        <v>0.159779914517857</v>
      </c>
    </row>
    <row r="1037" spans="1:18" x14ac:dyDescent="0.15">
      <c r="A1037" s="1">
        <v>39916</v>
      </c>
      <c r="B1037">
        <v>2621.98</v>
      </c>
      <c r="C1037">
        <v>2668.28</v>
      </c>
      <c r="D1037" s="22">
        <v>2619.37</v>
      </c>
      <c r="E1037" s="22">
        <v>2656.52</v>
      </c>
      <c r="F1037" s="16">
        <v>156801974272</v>
      </c>
      <c r="G1037" s="3">
        <f t="shared" si="80"/>
        <v>2.3498090948669281E-2</v>
      </c>
      <c r="H1037" s="3">
        <f>1-E1037/MAX(E$2:E1037)</f>
        <v>0.54799564418430546</v>
      </c>
      <c r="I1037" s="44">
        <f>INT((ROW()-2)/计算结果!B$18+1)</f>
        <v>518</v>
      </c>
      <c r="J1037" s="3">
        <f ca="1">IF(AND(I1037=1,I1037&lt;&gt;I1036),0,IF(I1037&gt;I1036,OFFSET(E1037,IF(SUM(OFFSET(I1037,0,0,计算结果!B$18-1,1))/'000300'!I1037=计算结果!B$18,计算结果!B$18-1,SUM(OFFSET(I1037,0,0,计算结果!B$18,1))/'000300'!I1037-1),0,1,1)/E1036-1,J1036))</f>
        <v>5.5150198397724948E-2</v>
      </c>
      <c r="K1037" s="34">
        <f ca="1">IF(I1037=1,0.02,IF(I1037&gt;I1036,IF(AND(J1037&gt;0,J1036&gt;0,MAX(OFFSET(C1037,0,0,计算结果!B$18-1,1))&gt;MAX(OFFSET('000300'!C1036,0,0,-计算结果!B$18+1,1))),K1036+0.02,IF(AND(J1037&lt;0,J1036&lt;0,MIN(OFFSET(C1037,0,0,计算结果!B$18-1,1))&lt;MIN(OFFSET('000300'!C1036,0,0,-计算结果!B$18+1,1))),K1036+0.02,0.02)),K1036))</f>
        <v>0.02</v>
      </c>
      <c r="L1037" s="34">
        <f ca="1">IF(I1037&lt;&gt;I1036,IF(OFFSET(J1037,计算结果!B$18,0,1,1)&gt;0,MAX(OFFSET(C1037,0,0,计算结果!B$18-1,1)),IF(OFFSET(J1037,计算结果!B$18,0,1,1)&lt;0,MIN(OFFSET(D1037,0,0,计算结果!B$18-1,1)),L1036)),L1036)</f>
        <v>2595.6</v>
      </c>
      <c r="M1037" s="34">
        <f t="shared" ca="1" si="84"/>
        <v>2283.2540717754055</v>
      </c>
      <c r="N1037" s="33" t="str">
        <f t="shared" ca="1" si="83"/>
        <v>买</v>
      </c>
      <c r="O1037" s="4" t="str">
        <f t="shared" ca="1" si="81"/>
        <v/>
      </c>
      <c r="P1037" s="3">
        <f ca="1">IF(N1036="买",E1037/E1036-1,0)-IF(O1037=1,计算结果!B$17,0)</f>
        <v>2.3498090948669281E-2</v>
      </c>
      <c r="Q1037" s="2">
        <f t="shared" ca="1" si="82"/>
        <v>5.1566639385325876</v>
      </c>
      <c r="R1037" s="3">
        <f ca="1">1-Q1037/MAX(Q$2:Q1037)</f>
        <v>0.14003634653229879</v>
      </c>
    </row>
    <row r="1038" spans="1:18" x14ac:dyDescent="0.15">
      <c r="A1038" s="1">
        <v>39917</v>
      </c>
      <c r="B1038">
        <v>2651.2</v>
      </c>
      <c r="C1038">
        <v>2682.91</v>
      </c>
      <c r="D1038" s="22">
        <v>2637.38</v>
      </c>
      <c r="E1038" s="22">
        <v>2676.87</v>
      </c>
      <c r="F1038" s="16">
        <v>126839873536</v>
      </c>
      <c r="G1038" s="3">
        <f t="shared" si="80"/>
        <v>7.6603978136811079E-3</v>
      </c>
      <c r="H1038" s="3">
        <f>1-E1038/MAX(E$2:E1038)</f>
        <v>0.5445331110052406</v>
      </c>
      <c r="I1038" s="44">
        <f>INT((ROW()-2)/计算结果!B$18+1)</f>
        <v>519</v>
      </c>
      <c r="J1038" s="3">
        <f ca="1">IF(AND(I1038=1,I1038&lt;&gt;I1037),0,IF(I1038&gt;I1037,OFFSET(E1038,IF(SUM(OFFSET(I1038,0,0,计算结果!B$18-1,1))/'000300'!I1038=计算结果!B$18,计算结果!B$18-1,SUM(OFFSET(I1038,0,0,计算结果!B$18,1))/'000300'!I1038-1),0,1,1)/E1037-1,J1037))</f>
        <v>1.1469892942646664E-2</v>
      </c>
      <c r="K1038" s="34">
        <f ca="1">IF(I1038=1,0.02,IF(I1038&gt;I1037,IF(AND(J1038&gt;0,J1037&gt;0,MAX(OFFSET(C1038,0,0,计算结果!B$18-1,1))&gt;MAX(OFFSET('000300'!C1037,0,0,-计算结果!B$18+1,1))),K1037+0.02,IF(AND(J1038&lt;0,J1037&lt;0,MIN(OFFSET(C1038,0,0,计算结果!B$18-1,1))&lt;MIN(OFFSET('000300'!C1037,0,0,-计算结果!B$18+1,1))),K1037+0.02,0.02)),K1037))</f>
        <v>0.04</v>
      </c>
      <c r="L1038" s="34">
        <f ca="1">IF(I1038&lt;&gt;I1037,IF(OFFSET(J1038,计算结果!B$18,0,1,1)&gt;0,MAX(OFFSET(C1038,0,0,计算结果!B$18-1,1)),IF(OFFSET(J1038,计算结果!B$18,0,1,1)&lt;0,MIN(OFFSET(D1038,0,0,计算结果!B$18-1,1)),L1037)),L1037)</f>
        <v>2637.38</v>
      </c>
      <c r="M1038" s="34">
        <f t="shared" ca="1" si="84"/>
        <v>2297.4191089043893</v>
      </c>
      <c r="N1038" s="33" t="str">
        <f t="shared" ca="1" si="83"/>
        <v>买</v>
      </c>
      <c r="O1038" s="4" t="str">
        <f t="shared" ca="1" si="81"/>
        <v/>
      </c>
      <c r="P1038" s="3">
        <f ca="1">IF(N1037="买",E1038/E1037-1,0)-IF(O1038=1,计算结果!B$17,0)</f>
        <v>7.6603978136811079E-3</v>
      </c>
      <c r="Q1038" s="2">
        <f t="shared" ca="1" si="82"/>
        <v>5.1961660356932109</v>
      </c>
      <c r="R1038" s="3">
        <f ca="1">1-Q1038/MAX(Q$2:Q1038)</f>
        <v>0.13344868284142963</v>
      </c>
    </row>
    <row r="1039" spans="1:18" x14ac:dyDescent="0.15">
      <c r="A1039" s="1">
        <v>39918</v>
      </c>
      <c r="B1039">
        <v>2662.73</v>
      </c>
      <c r="C1039">
        <v>2690.64</v>
      </c>
      <c r="D1039" s="22">
        <v>2627.81</v>
      </c>
      <c r="E1039" s="22">
        <v>2686.99</v>
      </c>
      <c r="F1039" s="16">
        <v>133586132992</v>
      </c>
      <c r="G1039" s="3">
        <f t="shared" si="80"/>
        <v>3.7805347289932012E-3</v>
      </c>
      <c r="H1039" s="3">
        <f>1-E1039/MAX(E$2:E1039)</f>
        <v>0.54281120261348947</v>
      </c>
      <c r="I1039" s="44">
        <f>INT((ROW()-2)/计算结果!B$18+1)</f>
        <v>519</v>
      </c>
      <c r="J1039" s="3">
        <f ca="1">IF(AND(I1039=1,I1039&lt;&gt;I1038),0,IF(I1039&gt;I1038,OFFSET(E1039,IF(SUM(OFFSET(I1039,0,0,计算结果!B$18-1,1))/'000300'!I1039=计算结果!B$18,计算结果!B$18-1,SUM(OFFSET(I1039,0,0,计算结果!B$18,1))/'000300'!I1039-1),0,1,1)/E1038-1,J1038))</f>
        <v>1.1469892942646664E-2</v>
      </c>
      <c r="K1039" s="34">
        <f ca="1">IF(I1039=1,0.02,IF(I1039&gt;I1038,IF(AND(J1039&gt;0,J1038&gt;0,MAX(OFFSET(C1039,0,0,计算结果!B$18-1,1))&gt;MAX(OFFSET('000300'!C1038,0,0,-计算结果!B$18+1,1))),K1038+0.02,IF(AND(J1039&lt;0,J1038&lt;0,MIN(OFFSET(C1039,0,0,计算结果!B$18-1,1))&lt;MIN(OFFSET('000300'!C1038,0,0,-计算结果!B$18+1,1))),K1038+0.02,0.02)),K1038))</f>
        <v>0.04</v>
      </c>
      <c r="L1039" s="34">
        <f ca="1">IF(I1039&lt;&gt;I1038,IF(OFFSET(J1039,计算结果!B$18,0,1,1)&gt;0,MAX(OFFSET(C1039,0,0,计算结果!B$18-1,1)),IF(OFFSET(J1039,计算结果!B$18,0,1,1)&lt;0,MIN(OFFSET(D1039,0,0,计算结果!B$18-1,1)),L1038)),L1038)</f>
        <v>2637.38</v>
      </c>
      <c r="M1039" s="34">
        <f t="shared" ca="1" si="84"/>
        <v>2297.4191089043893</v>
      </c>
      <c r="N1039" s="33" t="str">
        <f t="shared" ca="1" si="83"/>
        <v>买</v>
      </c>
      <c r="O1039" s="4" t="str">
        <f t="shared" ca="1" si="81"/>
        <v/>
      </c>
      <c r="P1039" s="3">
        <f ca="1">IF(N1038="买",E1039/E1038-1,0)-IF(O1039=1,计算结果!B$17,0)</f>
        <v>3.7805347289932012E-3</v>
      </c>
      <c r="Q1039" s="2">
        <f t="shared" ca="1" si="82"/>
        <v>5.2158103218487639</v>
      </c>
      <c r="R1039" s="3">
        <f ca="1">1-Q1039/MAX(Q$2:Q1039)</f>
        <v>0.13017265549245682</v>
      </c>
    </row>
    <row r="1040" spans="1:18" x14ac:dyDescent="0.15">
      <c r="A1040" s="1">
        <v>39919</v>
      </c>
      <c r="B1040">
        <v>2690.51</v>
      </c>
      <c r="C1040">
        <v>2706.63</v>
      </c>
      <c r="D1040" s="22">
        <v>2643.32</v>
      </c>
      <c r="E1040" s="22">
        <v>2687.11</v>
      </c>
      <c r="F1040" s="16">
        <v>131609722880</v>
      </c>
      <c r="G1040" s="3">
        <f t="shared" si="80"/>
        <v>4.465963773614412E-5</v>
      </c>
      <c r="H1040" s="3">
        <f>1-E1040/MAX(E$2:E1040)</f>
        <v>0.54279078472742115</v>
      </c>
      <c r="I1040" s="44">
        <f>INT((ROW()-2)/计算结果!B$18+1)</f>
        <v>520</v>
      </c>
      <c r="J1040" s="3">
        <f ca="1">IF(AND(I1040=1,I1040&lt;&gt;I1039),0,IF(I1040&gt;I1039,OFFSET(E1040,IF(SUM(OFFSET(I1040,0,0,计算结果!B$18-1,1))/'000300'!I1040=计算结果!B$18,计算结果!B$18-1,SUM(OFFSET(I1040,0,0,计算结果!B$18,1))/'000300'!I1040-1),0,1,1)/E1039-1,J1039))</f>
        <v>-1.350954041511121E-2</v>
      </c>
      <c r="K1040" s="34">
        <f ca="1">IF(I1040=1,0.02,IF(I1040&gt;I1039,IF(AND(J1040&gt;0,J1039&gt;0,MAX(OFFSET(C1040,0,0,计算结果!B$18-1,1))&gt;MAX(OFFSET('000300'!C1039,0,0,-计算结果!B$18+1,1))),K1039+0.02,IF(AND(J1040&lt;0,J1039&lt;0,MIN(OFFSET(C1040,0,0,计算结果!B$18-1,1))&lt;MIN(OFFSET('000300'!C1039,0,0,-计算结果!B$18+1,1))),K1039+0.02,0.02)),K1039))</f>
        <v>0.02</v>
      </c>
      <c r="L1040" s="34">
        <f ca="1">IF(I1040&lt;&gt;I1039,IF(OFFSET(J1040,计算结果!B$18,0,1,1)&gt;0,MAX(OFFSET(C1040,0,0,计算结果!B$18-1,1)),IF(OFFSET(J1040,计算结果!B$18,0,1,1)&lt;0,MIN(OFFSET(D1040,0,0,计算结果!B$18-1,1)),L1039)),L1039)</f>
        <v>2706.63</v>
      </c>
      <c r="M1040" s="34">
        <f t="shared" ca="1" si="84"/>
        <v>2305.6033267263015</v>
      </c>
      <c r="N1040" s="33" t="str">
        <f t="shared" ca="1" si="83"/>
        <v>买</v>
      </c>
      <c r="O1040" s="4" t="str">
        <f t="shared" ca="1" si="81"/>
        <v/>
      </c>
      <c r="P1040" s="3">
        <f ca="1">IF(N1039="买",E1040/E1039-1,0)-IF(O1040=1,计算结果!B$17,0)</f>
        <v>4.465963773614412E-5</v>
      </c>
      <c r="Q1040" s="2">
        <f t="shared" ca="1" si="82"/>
        <v>5.2160432580482379</v>
      </c>
      <c r="R1040" s="3">
        <f ca="1">1-Q1040/MAX(Q$2:Q1040)</f>
        <v>0.13013380931835827</v>
      </c>
    </row>
    <row r="1041" spans="1:18" x14ac:dyDescent="0.15">
      <c r="A1041" s="1">
        <v>39920</v>
      </c>
      <c r="B1041">
        <v>2675.67</v>
      </c>
      <c r="C1041">
        <v>2693.29</v>
      </c>
      <c r="D1041" s="22">
        <v>2628.63</v>
      </c>
      <c r="E1041" s="22">
        <v>2650.69</v>
      </c>
      <c r="F1041" s="16">
        <v>116184842240</v>
      </c>
      <c r="G1041" s="3">
        <f t="shared" si="80"/>
        <v>-1.355359475421547E-2</v>
      </c>
      <c r="H1041" s="3">
        <f>1-E1041/MAX(E$2:E1041)</f>
        <v>0.54898761314911859</v>
      </c>
      <c r="I1041" s="44">
        <f>INT((ROW()-2)/计算结果!B$18+1)</f>
        <v>520</v>
      </c>
      <c r="J1041" s="3">
        <f ca="1">IF(AND(I1041=1,I1041&lt;&gt;I1040),0,IF(I1041&gt;I1040,OFFSET(E1041,IF(SUM(OFFSET(I1041,0,0,计算结果!B$18-1,1))/'000300'!I1041=计算结果!B$18,计算结果!B$18-1,SUM(OFFSET(I1041,0,0,计算结果!B$18,1))/'000300'!I1041-1),0,1,1)/E1040-1,J1040))</f>
        <v>-1.350954041511121E-2</v>
      </c>
      <c r="K1041" s="34">
        <f ca="1">IF(I1041=1,0.02,IF(I1041&gt;I1040,IF(AND(J1041&gt;0,J1040&gt;0,MAX(OFFSET(C1041,0,0,计算结果!B$18-1,1))&gt;MAX(OFFSET('000300'!C1040,0,0,-计算结果!B$18+1,1))),K1040+0.02,IF(AND(J1041&lt;0,J1040&lt;0,MIN(OFFSET(C1041,0,0,计算结果!B$18-1,1))&lt;MIN(OFFSET('000300'!C1040,0,0,-计算结果!B$18+1,1))),K1040+0.02,0.02)),K1040))</f>
        <v>0.02</v>
      </c>
      <c r="L1041" s="34">
        <f ca="1">IF(I1041&lt;&gt;I1040,IF(OFFSET(J1041,计算结果!B$18,0,1,1)&gt;0,MAX(OFFSET(C1041,0,0,计算结果!B$18-1,1)),IF(OFFSET(J1041,计算结果!B$18,0,1,1)&lt;0,MIN(OFFSET(D1041,0,0,计算结果!B$18-1,1)),L1040)),L1040)</f>
        <v>2706.63</v>
      </c>
      <c r="M1041" s="34">
        <f t="shared" ca="1" si="84"/>
        <v>2305.6033267263015</v>
      </c>
      <c r="N1041" s="33" t="str">
        <f t="shared" ca="1" si="83"/>
        <v>买</v>
      </c>
      <c r="O1041" s="4" t="str">
        <f t="shared" ca="1" si="81"/>
        <v/>
      </c>
      <c r="P1041" s="3">
        <f ca="1">IF(N1040="买",E1041/E1040-1,0)-IF(O1041=1,计算结果!B$17,0)</f>
        <v>-1.355359475421547E-2</v>
      </c>
      <c r="Q1041" s="2">
        <f t="shared" ca="1" si="82"/>
        <v>5.1453471215081947</v>
      </c>
      <c r="R1041" s="3">
        <f ca="1">1-Q1041/MAX(Q$2:Q1041)</f>
        <v>0.14192362315725027</v>
      </c>
    </row>
    <row r="1042" spans="1:18" x14ac:dyDescent="0.15">
      <c r="A1042" s="1">
        <v>39923</v>
      </c>
      <c r="B1042">
        <v>2643.73</v>
      </c>
      <c r="C1042">
        <v>2708.45</v>
      </c>
      <c r="D1042" s="22">
        <v>2640.99</v>
      </c>
      <c r="E1042" s="22">
        <v>2707.67</v>
      </c>
      <c r="F1042" s="16">
        <v>105081495552</v>
      </c>
      <c r="G1042" s="3">
        <f t="shared" si="80"/>
        <v>2.1496289645337674E-2</v>
      </c>
      <c r="H1042" s="3">
        <f>1-E1042/MAX(E$2:E1042)</f>
        <v>0.539292520247737</v>
      </c>
      <c r="I1042" s="44">
        <f>INT((ROW()-2)/计算结果!B$18+1)</f>
        <v>521</v>
      </c>
      <c r="J1042" s="3">
        <f ca="1">IF(AND(I1042=1,I1042&lt;&gt;I1041),0,IF(I1042&gt;I1041,OFFSET(E1042,IF(SUM(OFFSET(I1042,0,0,计算结果!B$18-1,1))/'000300'!I1042=计算结果!B$18,计算结果!B$18-1,SUM(OFFSET(I1042,0,0,计算结果!B$18,1))/'000300'!I1042-1),0,1,1)/E1041-1,J1041))</f>
        <v>9.3371914482645035E-3</v>
      </c>
      <c r="K1042" s="34">
        <f ca="1">IF(I1042=1,0.02,IF(I1042&gt;I1041,IF(AND(J1042&gt;0,J1041&gt;0,MAX(OFFSET(C1042,0,0,计算结果!B$18-1,1))&gt;MAX(OFFSET('000300'!C1041,0,0,-计算结果!B$18+1,1))),K1041+0.02,IF(AND(J1042&lt;0,J1041&lt;0,MIN(OFFSET(C1042,0,0,计算结果!B$18-1,1))&lt;MIN(OFFSET('000300'!C1041,0,0,-计算结果!B$18+1,1))),K1041+0.02,0.02)),K1041))</f>
        <v>0.02</v>
      </c>
      <c r="L1042" s="34">
        <f ca="1">IF(I1042&lt;&gt;I1041,IF(OFFSET(J1042,计算结果!B$18,0,1,1)&gt;0,MAX(OFFSET(C1042,0,0,计算结果!B$18-1,1)),IF(OFFSET(J1042,计算结果!B$18,0,1,1)&lt;0,MIN(OFFSET(D1042,0,0,计算结果!B$18-1,1)),L1041)),L1041)</f>
        <v>2640.99</v>
      </c>
      <c r="M1042" s="34">
        <f t="shared" ca="1" si="84"/>
        <v>2312.3110601917756</v>
      </c>
      <c r="N1042" s="33" t="str">
        <f t="shared" ca="1" si="83"/>
        <v>买</v>
      </c>
      <c r="O1042" s="4" t="str">
        <f t="shared" ca="1" si="81"/>
        <v/>
      </c>
      <c r="P1042" s="3">
        <f ca="1">IF(N1041="买",E1042/E1041-1,0)-IF(O1042=1,计算结果!B$17,0)</f>
        <v>2.1496289645337674E-2</v>
      </c>
      <c r="Q1042" s="2">
        <f t="shared" ca="1" si="82"/>
        <v>5.2559529935579397</v>
      </c>
      <c r="R1042" s="3">
        <f ca="1">1-Q1042/MAX(Q$2:Q1042)</f>
        <v>0.12347816482281648</v>
      </c>
    </row>
    <row r="1043" spans="1:18" x14ac:dyDescent="0.15">
      <c r="A1043" s="1">
        <v>39924</v>
      </c>
      <c r="B1043">
        <v>2670.28</v>
      </c>
      <c r="C1043">
        <v>2697.72</v>
      </c>
      <c r="D1043" s="22">
        <v>2634.53</v>
      </c>
      <c r="E1043" s="22">
        <v>2675.44</v>
      </c>
      <c r="F1043" s="16">
        <v>118473949184</v>
      </c>
      <c r="G1043" s="3">
        <f t="shared" si="80"/>
        <v>-1.1903223066326407E-2</v>
      </c>
      <c r="H1043" s="3">
        <f>1-E1043/MAX(E$2:E1043)</f>
        <v>0.54477642414755323</v>
      </c>
      <c r="I1043" s="44">
        <f>INT((ROW()-2)/计算结果!B$18+1)</f>
        <v>521</v>
      </c>
      <c r="J1043" s="3">
        <f ca="1">IF(AND(I1043=1,I1043&lt;&gt;I1042),0,IF(I1043&gt;I1042,OFFSET(E1043,IF(SUM(OFFSET(I1043,0,0,计算结果!B$18-1,1))/'000300'!I1043=计算结果!B$18,计算结果!B$18-1,SUM(OFFSET(I1043,0,0,计算结果!B$18,1))/'000300'!I1043-1),0,1,1)/E1042-1,J1042))</f>
        <v>9.3371914482645035E-3</v>
      </c>
      <c r="K1043" s="34">
        <f ca="1">IF(I1043=1,0.02,IF(I1043&gt;I1042,IF(AND(J1043&gt;0,J1042&gt;0,MAX(OFFSET(C1043,0,0,计算结果!B$18-1,1))&gt;MAX(OFFSET('000300'!C1042,0,0,-计算结果!B$18+1,1))),K1042+0.02,IF(AND(J1043&lt;0,J1042&lt;0,MIN(OFFSET(C1043,0,0,计算结果!B$18-1,1))&lt;MIN(OFFSET('000300'!C1042,0,0,-计算结果!B$18+1,1))),K1042+0.02,0.02)),K1042))</f>
        <v>0.02</v>
      </c>
      <c r="L1043" s="34">
        <f ca="1">IF(I1043&lt;&gt;I1042,IF(OFFSET(J1043,计算结果!B$18,0,1,1)&gt;0,MAX(OFFSET(C1043,0,0,计算结果!B$18-1,1)),IF(OFFSET(J1043,计算结果!B$18,0,1,1)&lt;0,MIN(OFFSET(D1043,0,0,计算结果!B$18-1,1)),L1042)),L1042)</f>
        <v>2640.99</v>
      </c>
      <c r="M1043" s="34">
        <f t="shared" ca="1" si="84"/>
        <v>2312.3110601917756</v>
      </c>
      <c r="N1043" s="33" t="str">
        <f t="shared" ca="1" si="83"/>
        <v>买</v>
      </c>
      <c r="O1043" s="4" t="str">
        <f t="shared" ca="1" si="81"/>
        <v/>
      </c>
      <c r="P1043" s="3">
        <f ca="1">IF(N1042="买",E1043/E1042-1,0)-IF(O1043=1,计算结果!B$17,0)</f>
        <v>-1.1903223066326407E-2</v>
      </c>
      <c r="Q1043" s="2">
        <f t="shared" ca="1" si="82"/>
        <v>5.1933902126494935</v>
      </c>
      <c r="R1043" s="3">
        <f ca="1">1-Q1043/MAX(Q$2:Q1043)</f>
        <v>0.13391159974943634</v>
      </c>
    </row>
    <row r="1044" spans="1:18" x14ac:dyDescent="0.15">
      <c r="A1044" s="1">
        <v>39925</v>
      </c>
      <c r="B1044">
        <v>2687.86</v>
      </c>
      <c r="C1044">
        <v>2713.3</v>
      </c>
      <c r="D1044" s="22">
        <v>2563.36</v>
      </c>
      <c r="E1044" s="22">
        <v>2576.2800000000002</v>
      </c>
      <c r="F1044" s="16">
        <v>131945283584</v>
      </c>
      <c r="G1044" s="3">
        <f t="shared" si="80"/>
        <v>-3.7063062524295032E-2</v>
      </c>
      <c r="H1044" s="3">
        <f>1-E1044/MAX(E$2:E1044)</f>
        <v>0.56164840400190563</v>
      </c>
      <c r="I1044" s="44">
        <f>INT((ROW()-2)/计算结果!B$18+1)</f>
        <v>522</v>
      </c>
      <c r="J1044" s="3">
        <f ca="1">IF(AND(I1044=1,I1044&lt;&gt;I1043),0,IF(I1044&gt;I1043,OFFSET(E1044,IF(SUM(OFFSET(I1044,0,0,计算结果!B$18-1,1))/'000300'!I1044=计算结果!B$18,计算结果!B$18-1,SUM(OFFSET(I1044,0,0,计算结果!B$18,1))/'000300'!I1044-1),0,1,1)/E1043-1,J1043))</f>
        <v>-3.0604311814131591E-2</v>
      </c>
      <c r="K1044" s="34">
        <f ca="1">IF(I1044=1,0.02,IF(I1044&gt;I1043,IF(AND(J1044&gt;0,J1043&gt;0,MAX(OFFSET(C1044,0,0,计算结果!B$18-1,1))&gt;MAX(OFFSET('000300'!C1043,0,0,-计算结果!B$18+1,1))),K1043+0.02,IF(AND(J1044&lt;0,J1043&lt;0,MIN(OFFSET(C1044,0,0,计算结果!B$18-1,1))&lt;MIN(OFFSET('000300'!C1043,0,0,-计算结果!B$18+1,1))),K1043+0.02,0.02)),K1043))</f>
        <v>0.02</v>
      </c>
      <c r="L1044" s="34">
        <f ca="1">IF(I1044&lt;&gt;I1043,IF(OFFSET(J1044,计算结果!B$18,0,1,1)&gt;0,MAX(OFFSET(C1044,0,0,计算结果!B$18-1,1)),IF(OFFSET(J1044,计算结果!B$18,0,1,1)&lt;0,MIN(OFFSET(D1044,0,0,计算结果!B$18-1,1)),L1043)),L1043)</f>
        <v>2563.36</v>
      </c>
      <c r="M1044" s="34">
        <f t="shared" ca="1" si="84"/>
        <v>2317.33203898794</v>
      </c>
      <c r="N1044" s="33" t="str">
        <f t="shared" ca="1" si="83"/>
        <v>买</v>
      </c>
      <c r="O1044" s="4" t="str">
        <f t="shared" ca="1" si="81"/>
        <v/>
      </c>
      <c r="P1044" s="3">
        <f ca="1">IF(N1043="买",E1044/E1043-1,0)-IF(O1044=1,计算结果!B$17,0)</f>
        <v>-3.7063062524295032E-2</v>
      </c>
      <c r="Q1044" s="2">
        <f t="shared" ca="1" si="82"/>
        <v>5.0009072664850036</v>
      </c>
      <c r="R1044" s="3">
        <f ca="1">1-Q1044/MAX(Q$2:Q1044)</f>
        <v>0.16601148827948964</v>
      </c>
    </row>
    <row r="1045" spans="1:18" x14ac:dyDescent="0.15">
      <c r="A1045" s="1">
        <v>39926</v>
      </c>
      <c r="B1045">
        <v>2555.5300000000002</v>
      </c>
      <c r="C1045">
        <v>2604.16</v>
      </c>
      <c r="D1045" s="22">
        <v>2543.91</v>
      </c>
      <c r="E1045" s="22">
        <v>2593.56</v>
      </c>
      <c r="F1045" s="16">
        <v>84795654144</v>
      </c>
      <c r="G1045" s="3">
        <f t="shared" si="80"/>
        <v>6.7073454748707295E-3</v>
      </c>
      <c r="H1045" s="3">
        <f>1-E1045/MAX(E$2:E1045)</f>
        <v>0.55870822840808554</v>
      </c>
      <c r="I1045" s="44">
        <f>INT((ROW()-2)/计算结果!B$18+1)</f>
        <v>522</v>
      </c>
      <c r="J1045" s="3">
        <f ca="1">IF(AND(I1045=1,I1045&lt;&gt;I1044),0,IF(I1045&gt;I1044,OFFSET(E1045,IF(SUM(OFFSET(I1045,0,0,计算结果!B$18-1,1))/'000300'!I1045=计算结果!B$18,计算结果!B$18-1,SUM(OFFSET(I1045,0,0,计算结果!B$18,1))/'000300'!I1045-1),0,1,1)/E1044-1,J1044))</f>
        <v>-3.0604311814131591E-2</v>
      </c>
      <c r="K1045" s="34">
        <f ca="1">IF(I1045=1,0.02,IF(I1045&gt;I1044,IF(AND(J1045&gt;0,J1044&gt;0,MAX(OFFSET(C1045,0,0,计算结果!B$18-1,1))&gt;MAX(OFFSET('000300'!C1044,0,0,-计算结果!B$18+1,1))),K1044+0.02,IF(AND(J1045&lt;0,J1044&lt;0,MIN(OFFSET(C1045,0,0,计算结果!B$18-1,1))&lt;MIN(OFFSET('000300'!C1044,0,0,-计算结果!B$18+1,1))),K1044+0.02,0.02)),K1044))</f>
        <v>0.02</v>
      </c>
      <c r="L1045" s="34">
        <f ca="1">IF(I1045&lt;&gt;I1044,IF(OFFSET(J1045,计算结果!B$18,0,1,1)&gt;0,MAX(OFFSET(C1045,0,0,计算结果!B$18-1,1)),IF(OFFSET(J1045,计算结果!B$18,0,1,1)&lt;0,MIN(OFFSET(D1045,0,0,计算结果!B$18-1,1)),L1044)),L1044)</f>
        <v>2563.36</v>
      </c>
      <c r="M1045" s="34">
        <f t="shared" ca="1" si="84"/>
        <v>2317.33203898794</v>
      </c>
      <c r="N1045" s="33" t="str">
        <f t="shared" ca="1" si="83"/>
        <v>买</v>
      </c>
      <c r="O1045" s="4" t="str">
        <f t="shared" ca="1" si="81"/>
        <v/>
      </c>
      <c r="P1045" s="3">
        <f ca="1">IF(N1044="买",E1045/E1044-1,0)-IF(O1045=1,计算结果!B$17,0)</f>
        <v>6.7073454748707295E-3</v>
      </c>
      <c r="Q1045" s="2">
        <f t="shared" ca="1" si="82"/>
        <v>5.03445007920911</v>
      </c>
      <c r="R1045" s="3">
        <f ca="1">1-Q1045/MAX(Q$2:Q1045)</f>
        <v>0.16041763920930685</v>
      </c>
    </row>
    <row r="1046" spans="1:18" x14ac:dyDescent="0.15">
      <c r="A1046" s="1">
        <v>39927</v>
      </c>
      <c r="B1046">
        <v>2605.6999999999998</v>
      </c>
      <c r="C1046">
        <v>2609.87</v>
      </c>
      <c r="D1046" s="22">
        <v>2570.38</v>
      </c>
      <c r="E1046" s="22">
        <v>2572.89</v>
      </c>
      <c r="F1046" s="16">
        <v>81956593664</v>
      </c>
      <c r="G1046" s="3">
        <f t="shared" si="80"/>
        <v>-7.9697404339981182E-3</v>
      </c>
      <c r="H1046" s="3">
        <f>1-E1046/MAX(E$2:E1046)</f>
        <v>0.56222520928333219</v>
      </c>
      <c r="I1046" s="44">
        <f>INT((ROW()-2)/计算结果!B$18+1)</f>
        <v>523</v>
      </c>
      <c r="J1046" s="3">
        <f ca="1">IF(AND(I1046=1,I1046&lt;&gt;I1045),0,IF(I1046&gt;I1045,OFFSET(E1046,IF(SUM(OFFSET(I1046,0,0,计算结果!B$18-1,1))/'000300'!I1046=计算结果!B$18,计算结果!B$18-1,SUM(OFFSET(I1046,0,0,计算结果!B$18,1))/'000300'!I1046-1),0,1,1)/E1045-1,J1045))</f>
        <v>-3.0949737040978365E-2</v>
      </c>
      <c r="K1046" s="34">
        <f ca="1">IF(I1046=1,0.02,IF(I1046&gt;I1045,IF(AND(J1046&gt;0,J1045&gt;0,MAX(OFFSET(C1046,0,0,计算结果!B$18-1,1))&gt;MAX(OFFSET('000300'!C1045,0,0,-计算结果!B$18+1,1))),K1045+0.02,IF(AND(J1046&lt;0,J1045&lt;0,MIN(OFFSET(C1046,0,0,计算结果!B$18-1,1))&lt;MIN(OFFSET('000300'!C1045,0,0,-计算结果!B$18+1,1))),K1045+0.02,0.02)),K1045))</f>
        <v>0.02</v>
      </c>
      <c r="L1046" s="34">
        <f ca="1">IF(I1046&lt;&gt;I1045,IF(OFFSET(J1046,计算结果!B$18,0,1,1)&gt;0,MAX(OFFSET(C1046,0,0,计算结果!B$18-1,1)),IF(OFFSET(J1046,计算结果!B$18,0,1,1)&lt;0,MIN(OFFSET(D1046,0,0,计算结果!B$18-1,1)),L1045)),L1045)</f>
        <v>2609.87</v>
      </c>
      <c r="M1046" s="34">
        <f t="shared" ca="1" si="84"/>
        <v>2323.1827982081813</v>
      </c>
      <c r="N1046" s="33" t="str">
        <f t="shared" ca="1" si="83"/>
        <v>买</v>
      </c>
      <c r="O1046" s="4" t="str">
        <f t="shared" ca="1" si="81"/>
        <v/>
      </c>
      <c r="P1046" s="3">
        <f ca="1">IF(N1045="买",E1046/E1045-1,0)-IF(O1046=1,计算结果!B$17,0)</f>
        <v>-7.9697404339981182E-3</v>
      </c>
      <c r="Q1046" s="2">
        <f t="shared" ca="1" si="82"/>
        <v>4.9943268188498919</v>
      </c>
      <c r="R1046" s="3">
        <f ca="1">1-Q1046/MAX(Q$2:Q1046)</f>
        <v>0.16710889269777207</v>
      </c>
    </row>
    <row r="1047" spans="1:18" x14ac:dyDescent="0.15">
      <c r="A1047" s="1">
        <v>39930</v>
      </c>
      <c r="B1047">
        <v>2566.92</v>
      </c>
      <c r="C1047">
        <v>2576.52</v>
      </c>
      <c r="D1047" s="22">
        <v>2499.44</v>
      </c>
      <c r="E1047" s="22">
        <v>2513.29</v>
      </c>
      <c r="F1047" s="16">
        <v>75040612352</v>
      </c>
      <c r="G1047" s="3">
        <f t="shared" si="80"/>
        <v>-2.3164612556308195E-2</v>
      </c>
      <c r="H1047" s="3">
        <f>1-E1047/MAX(E$2:E1047)</f>
        <v>0.57236609269720273</v>
      </c>
      <c r="I1047" s="44">
        <f>INT((ROW()-2)/计算结果!B$18+1)</f>
        <v>523</v>
      </c>
      <c r="J1047" s="3">
        <f ca="1">IF(AND(I1047=1,I1047&lt;&gt;I1046),0,IF(I1047&gt;I1046,OFFSET(E1047,IF(SUM(OFFSET(I1047,0,0,计算结果!B$18-1,1))/'000300'!I1047=计算结果!B$18,计算结果!B$18-1,SUM(OFFSET(I1047,0,0,计算结果!B$18,1))/'000300'!I1047-1),0,1,1)/E1046-1,J1046))</f>
        <v>-3.0949737040978365E-2</v>
      </c>
      <c r="K1047" s="34">
        <f ca="1">IF(I1047=1,0.02,IF(I1047&gt;I1046,IF(AND(J1047&gt;0,J1046&gt;0,MAX(OFFSET(C1047,0,0,计算结果!B$18-1,1))&gt;MAX(OFFSET('000300'!C1046,0,0,-计算结果!B$18+1,1))),K1046+0.02,IF(AND(J1047&lt;0,J1046&lt;0,MIN(OFFSET(C1047,0,0,计算结果!B$18-1,1))&lt;MIN(OFFSET('000300'!C1046,0,0,-计算结果!B$18+1,1))),K1046+0.02,0.02)),K1046))</f>
        <v>0.02</v>
      </c>
      <c r="L1047" s="34">
        <f ca="1">IF(I1047&lt;&gt;I1046,IF(OFFSET(J1047,计算结果!B$18,0,1,1)&gt;0,MAX(OFFSET(C1047,0,0,计算结果!B$18-1,1)),IF(OFFSET(J1047,计算结果!B$18,0,1,1)&lt;0,MIN(OFFSET(D1047,0,0,计算结果!B$18-1,1)),L1046)),L1046)</f>
        <v>2609.87</v>
      </c>
      <c r="M1047" s="34">
        <f t="shared" ca="1" si="84"/>
        <v>2323.1827982081813</v>
      </c>
      <c r="N1047" s="33" t="str">
        <f t="shared" ca="1" si="83"/>
        <v>买</v>
      </c>
      <c r="O1047" s="4" t="str">
        <f t="shared" ca="1" si="81"/>
        <v/>
      </c>
      <c r="P1047" s="3">
        <f ca="1">IF(N1046="买",E1047/E1046-1,0)-IF(O1047=1,计算结果!B$17,0)</f>
        <v>-2.3164612556308195E-2</v>
      </c>
      <c r="Q1047" s="2">
        <f t="shared" ca="1" si="82"/>
        <v>4.8786351731116548</v>
      </c>
      <c r="R1047" s="3">
        <f ca="1">1-Q1047/MAX(Q$2:Q1047)</f>
        <v>0.18640249250002272</v>
      </c>
    </row>
    <row r="1048" spans="1:18" x14ac:dyDescent="0.15">
      <c r="A1048" s="1">
        <v>39931</v>
      </c>
      <c r="B1048">
        <v>2490.5300000000002</v>
      </c>
      <c r="C1048">
        <v>2531.54</v>
      </c>
      <c r="D1048" s="22">
        <v>2485.8000000000002</v>
      </c>
      <c r="E1048" s="22">
        <v>2518.5300000000002</v>
      </c>
      <c r="F1048" s="16">
        <v>66247491584</v>
      </c>
      <c r="G1048" s="3">
        <f t="shared" si="80"/>
        <v>2.0849165834424532E-3</v>
      </c>
      <c r="H1048" s="3">
        <f>1-E1048/MAX(E$2:E1048)</f>
        <v>0.57147451167222485</v>
      </c>
      <c r="I1048" s="44">
        <f>INT((ROW()-2)/计算结果!B$18+1)</f>
        <v>524</v>
      </c>
      <c r="J1048" s="3">
        <f ca="1">IF(AND(I1048=1,I1048&lt;&gt;I1047),0,IF(I1048&gt;I1047,OFFSET(E1048,IF(SUM(OFFSET(I1048,0,0,计算结果!B$18-1,1))/'000300'!I1048=计算结果!B$18,计算结果!B$18-1,SUM(OFFSET(I1048,0,0,计算结果!B$18,1))/'000300'!I1048-1),0,1,1)/E1047-1,J1047))</f>
        <v>3.6637236451026345E-2</v>
      </c>
      <c r="K1048" s="34">
        <f ca="1">IF(I1048=1,0.02,IF(I1048&gt;I1047,IF(AND(J1048&gt;0,J1047&gt;0,MAX(OFFSET(C1048,0,0,计算结果!B$18-1,1))&gt;MAX(OFFSET('000300'!C1047,0,0,-计算结果!B$18+1,1))),K1047+0.02,IF(AND(J1048&lt;0,J1047&lt;0,MIN(OFFSET(C1048,0,0,计算结果!B$18-1,1))&lt;MIN(OFFSET('000300'!C1047,0,0,-计算结果!B$18+1,1))),K1047+0.02,0.02)),K1047))</f>
        <v>0.02</v>
      </c>
      <c r="L1048" s="34">
        <f ca="1">IF(I1048&lt;&gt;I1047,IF(OFFSET(J1048,计算结果!B$18,0,1,1)&gt;0,MAX(OFFSET(C1048,0,0,计算结果!B$18-1,1)),IF(OFFSET(J1048,计算结果!B$18,0,1,1)&lt;0,MIN(OFFSET(D1048,0,0,计算结果!B$18-1,1)),L1047)),L1047)</f>
        <v>2531.54</v>
      </c>
      <c r="M1048" s="34">
        <f t="shared" ca="1" si="84"/>
        <v>2327.3499422440177</v>
      </c>
      <c r="N1048" s="33" t="str">
        <f t="shared" ca="1" si="83"/>
        <v>买</v>
      </c>
      <c r="O1048" s="4" t="str">
        <f t="shared" ca="1" si="81"/>
        <v/>
      </c>
      <c r="P1048" s="3">
        <f ca="1">IF(N1047="买",E1048/E1047-1,0)-IF(O1048=1,计算结果!B$17,0)</f>
        <v>2.0849165834424532E-3</v>
      </c>
      <c r="Q1048" s="2">
        <f t="shared" ca="1" si="82"/>
        <v>4.888806720488641</v>
      </c>
      <c r="R1048" s="3">
        <f ca="1">1-Q1048/MAX(Q$2:Q1048)</f>
        <v>0.18470620956438855</v>
      </c>
    </row>
    <row r="1049" spans="1:18" x14ac:dyDescent="0.15">
      <c r="A1049" s="1">
        <v>39932</v>
      </c>
      <c r="B1049">
        <v>2518.85</v>
      </c>
      <c r="C1049">
        <v>2615.81</v>
      </c>
      <c r="D1049" s="22">
        <v>2514.14</v>
      </c>
      <c r="E1049" s="22">
        <v>2605.37</v>
      </c>
      <c r="F1049" s="16">
        <v>91496800256</v>
      </c>
      <c r="G1049" s="3">
        <f t="shared" si="80"/>
        <v>3.4480431045093685E-2</v>
      </c>
      <c r="H1049" s="3">
        <f>1-E1049/MAX(E$2:E1049)</f>
        <v>0.55669876812087393</v>
      </c>
      <c r="I1049" s="44">
        <f>INT((ROW()-2)/计算结果!B$18+1)</f>
        <v>524</v>
      </c>
      <c r="J1049" s="3">
        <f ca="1">IF(AND(I1049=1,I1049&lt;&gt;I1048),0,IF(I1049&gt;I1048,OFFSET(E1049,IF(SUM(OFFSET(I1049,0,0,计算结果!B$18-1,1))/'000300'!I1049=计算结果!B$18,计算结果!B$18-1,SUM(OFFSET(I1049,0,0,计算结果!B$18,1))/'000300'!I1049-1),0,1,1)/E1048-1,J1048))</f>
        <v>3.6637236451026345E-2</v>
      </c>
      <c r="K1049" s="34">
        <f ca="1">IF(I1049=1,0.02,IF(I1049&gt;I1048,IF(AND(J1049&gt;0,J1048&gt;0,MAX(OFFSET(C1049,0,0,计算结果!B$18-1,1))&gt;MAX(OFFSET('000300'!C1048,0,0,-计算结果!B$18+1,1))),K1048+0.02,IF(AND(J1049&lt;0,J1048&lt;0,MIN(OFFSET(C1049,0,0,计算结果!B$18-1,1))&lt;MIN(OFFSET('000300'!C1048,0,0,-计算结果!B$18+1,1))),K1048+0.02,0.02)),K1048))</f>
        <v>0.02</v>
      </c>
      <c r="L1049" s="34">
        <f ca="1">IF(I1049&lt;&gt;I1048,IF(OFFSET(J1049,计算结果!B$18,0,1,1)&gt;0,MAX(OFFSET(C1049,0,0,计算结果!B$18-1,1)),IF(OFFSET(J1049,计算结果!B$18,0,1,1)&lt;0,MIN(OFFSET(D1049,0,0,计算结果!B$18-1,1)),L1048)),L1048)</f>
        <v>2531.54</v>
      </c>
      <c r="M1049" s="34">
        <f t="shared" ca="1" si="84"/>
        <v>2327.3499422440177</v>
      </c>
      <c r="N1049" s="33" t="str">
        <f t="shared" ca="1" si="83"/>
        <v>买</v>
      </c>
      <c r="O1049" s="4" t="str">
        <f t="shared" ca="1" si="81"/>
        <v/>
      </c>
      <c r="P1049" s="3">
        <f ca="1">IF(N1048="买",E1049/E1048-1,0)-IF(O1049=1,计算结果!B$17,0)</f>
        <v>3.4480431045093685E-2</v>
      </c>
      <c r="Q1049" s="2">
        <f t="shared" ca="1" si="82"/>
        <v>5.0573748835072401</v>
      </c>
      <c r="R1049" s="3">
        <f ca="1">1-Q1049/MAX(Q$2:Q1049)</f>
        <v>0.15659452824178044</v>
      </c>
    </row>
    <row r="1050" spans="1:18" x14ac:dyDescent="0.15">
      <c r="A1050" s="1">
        <v>39933</v>
      </c>
      <c r="B1050">
        <v>2616.4899999999998</v>
      </c>
      <c r="C1050">
        <v>2640.02</v>
      </c>
      <c r="D1050" s="22">
        <v>2604.4499999999998</v>
      </c>
      <c r="E1050" s="22">
        <v>2622.93</v>
      </c>
      <c r="F1050" s="16">
        <v>96903684096</v>
      </c>
      <c r="G1050" s="3">
        <f t="shared" si="80"/>
        <v>6.7399256151716713E-3</v>
      </c>
      <c r="H1050" s="3">
        <f>1-E1050/MAX(E$2:E1050)</f>
        <v>0.55371095079289456</v>
      </c>
      <c r="I1050" s="44">
        <f>INT((ROW()-2)/计算结果!B$18+1)</f>
        <v>525</v>
      </c>
      <c r="J1050" s="3">
        <f ca="1">IF(AND(I1050=1,I1050&lt;&gt;I1049),0,IF(I1050&gt;I1049,OFFSET(E1050,IF(SUM(OFFSET(I1050,0,0,计算结果!B$18-1,1))/'000300'!I1050=计算结果!B$18,计算结果!B$18-1,SUM(OFFSET(I1050,0,0,计算结果!B$18,1))/'000300'!I1050-1),0,1,1)/E1049-1,J1049))</f>
        <v>4.1809800527372376E-2</v>
      </c>
      <c r="K1050" s="34">
        <f ca="1">IF(I1050=1,0.02,IF(I1050&gt;I1049,IF(AND(J1050&gt;0,J1049&gt;0,MAX(OFFSET(C1050,0,0,计算结果!B$18-1,1))&gt;MAX(OFFSET('000300'!C1049,0,0,-计算结果!B$18+1,1))),K1049+0.02,IF(AND(J1050&lt;0,J1049&lt;0,MIN(OFFSET(C1050,0,0,计算结果!B$18-1,1))&lt;MIN(OFFSET('000300'!C1049,0,0,-计算结果!B$18+1,1))),K1049+0.02,0.02)),K1049))</f>
        <v>0.04</v>
      </c>
      <c r="L1050" s="34">
        <f ca="1">IF(I1050&lt;&gt;I1049,IF(OFFSET(J1050,计算结果!B$18,0,1,1)&gt;0,MAX(OFFSET(C1050,0,0,计算结果!B$18-1,1)),IF(OFFSET(J1050,计算结果!B$18,0,1,1)&lt;0,MIN(OFFSET(D1050,0,0,计算结果!B$18-1,1)),L1049)),L1049)</f>
        <v>2640.02</v>
      </c>
      <c r="M1050" s="34">
        <f t="shared" ca="1" si="84"/>
        <v>2339.8567445542571</v>
      </c>
      <c r="N1050" s="33" t="str">
        <f t="shared" ca="1" si="83"/>
        <v>买</v>
      </c>
      <c r="O1050" s="4" t="str">
        <f t="shared" ca="1" si="81"/>
        <v/>
      </c>
      <c r="P1050" s="3">
        <f ca="1">IF(N1049="买",E1050/E1049-1,0)-IF(O1050=1,计算结果!B$17,0)</f>
        <v>6.7399256151716713E-3</v>
      </c>
      <c r="Q1050" s="2">
        <f t="shared" ca="1" si="82"/>
        <v>5.0914612140301161</v>
      </c>
      <c r="R1050" s="3">
        <f ca="1">1-Q1050/MAX(Q$2:Q1050)</f>
        <v>0.15091003809870129</v>
      </c>
    </row>
    <row r="1051" spans="1:18" x14ac:dyDescent="0.15">
      <c r="A1051" s="1">
        <v>39937</v>
      </c>
      <c r="B1051">
        <v>2635.13</v>
      </c>
      <c r="C1051">
        <v>2715.19</v>
      </c>
      <c r="D1051" s="22">
        <v>2632.3</v>
      </c>
      <c r="E1051" s="22">
        <v>2714.3</v>
      </c>
      <c r="F1051" s="16">
        <v>113351098368</v>
      </c>
      <c r="G1051" s="3">
        <f t="shared" si="80"/>
        <v>3.4835089003519171E-2</v>
      </c>
      <c r="H1051" s="3">
        <f>1-E1051/MAX(E$2:E1051)</f>
        <v>0.53816443204246922</v>
      </c>
      <c r="I1051" s="44">
        <f>INT((ROW()-2)/计算结果!B$18+1)</f>
        <v>525</v>
      </c>
      <c r="J1051" s="3">
        <f ca="1">IF(AND(I1051=1,I1051&lt;&gt;I1050),0,IF(I1051&gt;I1050,OFFSET(E1051,IF(SUM(OFFSET(I1051,0,0,计算结果!B$18-1,1))/'000300'!I1051=计算结果!B$18,计算结果!B$18-1,SUM(OFFSET(I1051,0,0,计算结果!B$18,1))/'000300'!I1051-1),0,1,1)/E1050-1,J1050))</f>
        <v>4.1809800527372376E-2</v>
      </c>
      <c r="K1051" s="34">
        <f ca="1">IF(I1051=1,0.02,IF(I1051&gt;I1050,IF(AND(J1051&gt;0,J1050&gt;0,MAX(OFFSET(C1051,0,0,计算结果!B$18-1,1))&gt;MAX(OFFSET('000300'!C1050,0,0,-计算结果!B$18+1,1))),K1050+0.02,IF(AND(J1051&lt;0,J1050&lt;0,MIN(OFFSET(C1051,0,0,计算结果!B$18-1,1))&lt;MIN(OFFSET('000300'!C1050,0,0,-计算结果!B$18+1,1))),K1050+0.02,0.02)),K1050))</f>
        <v>0.04</v>
      </c>
      <c r="L1051" s="34">
        <f ca="1">IF(I1051&lt;&gt;I1050,IF(OFFSET(J1051,计算结果!B$18,0,1,1)&gt;0,MAX(OFFSET(C1051,0,0,计算结果!B$18-1,1)),IF(OFFSET(J1051,计算结果!B$18,0,1,1)&lt;0,MIN(OFFSET(D1051,0,0,计算结果!B$18-1,1)),L1050)),L1050)</f>
        <v>2640.02</v>
      </c>
      <c r="M1051" s="34">
        <f t="shared" ca="1" si="84"/>
        <v>2339.8567445542571</v>
      </c>
      <c r="N1051" s="33" t="str">
        <f t="shared" ca="1" si="83"/>
        <v>买</v>
      </c>
      <c r="O1051" s="4" t="str">
        <f t="shared" ca="1" si="81"/>
        <v/>
      </c>
      <c r="P1051" s="3">
        <f ca="1">IF(N1050="买",E1051/E1050-1,0)-IF(O1051=1,计算结果!B$17,0)</f>
        <v>3.4835089003519171E-2</v>
      </c>
      <c r="Q1051" s="2">
        <f t="shared" ca="1" si="82"/>
        <v>5.2688227185788206</v>
      </c>
      <c r="R1051" s="3">
        <f ca="1">1-Q1051/MAX(Q$2:Q1051)</f>
        <v>0.12133191370387486</v>
      </c>
    </row>
    <row r="1052" spans="1:18" x14ac:dyDescent="0.15">
      <c r="A1052" s="1">
        <v>39938</v>
      </c>
      <c r="B1052">
        <v>2733.11</v>
      </c>
      <c r="C1052">
        <v>2751.25</v>
      </c>
      <c r="D1052" s="22">
        <v>2713.23</v>
      </c>
      <c r="E1052" s="22">
        <v>2727.01</v>
      </c>
      <c r="F1052" s="16">
        <v>112641884160</v>
      </c>
      <c r="G1052" s="3">
        <f t="shared" si="80"/>
        <v>4.6826069336476372E-3</v>
      </c>
      <c r="H1052" s="3">
        <f>1-E1052/MAX(E$2:E1052)</f>
        <v>0.53600183760974607</v>
      </c>
      <c r="I1052" s="44">
        <f>INT((ROW()-2)/计算结果!B$18+1)</f>
        <v>526</v>
      </c>
      <c r="J1052" s="3">
        <f ca="1">IF(AND(I1052=1,I1052&lt;&gt;I1051),0,IF(I1052&gt;I1051,OFFSET(E1052,IF(SUM(OFFSET(I1052,0,0,计算结果!B$18-1,1))/'000300'!I1052=计算结果!B$18,计算结果!B$18-1,SUM(OFFSET(I1052,0,0,计算结果!B$18,1))/'000300'!I1052-1),0,1,1)/E1051-1,J1051))</f>
        <v>1.867148067641744E-2</v>
      </c>
      <c r="K1052" s="34">
        <f ca="1">IF(I1052=1,0.02,IF(I1052&gt;I1051,IF(AND(J1052&gt;0,J1051&gt;0,MAX(OFFSET(C1052,0,0,计算结果!B$18-1,1))&gt;MAX(OFFSET('000300'!C1051,0,0,-计算结果!B$18+1,1))),K1051+0.02,IF(AND(J1052&lt;0,J1051&lt;0,MIN(OFFSET(C1052,0,0,计算结果!B$18-1,1))&lt;MIN(OFFSET('000300'!C1051,0,0,-计算结果!B$18+1,1))),K1051+0.02,0.02)),K1051))</f>
        <v>0.06</v>
      </c>
      <c r="L1052" s="34">
        <f ca="1">IF(I1052&lt;&gt;I1051,IF(OFFSET(J1052,计算结果!B$18,0,1,1)&gt;0,MAX(OFFSET(C1052,0,0,计算结果!B$18-1,1)),IF(OFFSET(J1052,计算结果!B$18,0,1,1)&lt;0,MIN(OFFSET(D1052,0,0,计算结果!B$18-1,1)),L1051)),L1051)</f>
        <v>2751.25</v>
      </c>
      <c r="M1052" s="34">
        <f t="shared" ca="1" si="84"/>
        <v>2364.5403398810017</v>
      </c>
      <c r="N1052" s="33" t="str">
        <f t="shared" ca="1" si="83"/>
        <v>买</v>
      </c>
      <c r="O1052" s="4" t="str">
        <f t="shared" ca="1" si="81"/>
        <v/>
      </c>
      <c r="P1052" s="3">
        <f ca="1">IF(N1051="买",E1052/E1051-1,0)-IF(O1052=1,计算结果!B$17,0)</f>
        <v>4.6826069336476372E-3</v>
      </c>
      <c r="Q1052" s="2">
        <f t="shared" ca="1" si="82"/>
        <v>5.2934945443729982</v>
      </c>
      <c r="R1052" s="3">
        <f ca="1">1-Q1052/MAX(Q$2:Q1052)</f>
        <v>0.11721745643060977</v>
      </c>
    </row>
    <row r="1053" spans="1:18" x14ac:dyDescent="0.15">
      <c r="A1053" s="1">
        <v>39939</v>
      </c>
      <c r="B1053">
        <v>2721.82</v>
      </c>
      <c r="C1053">
        <v>2771.21</v>
      </c>
      <c r="D1053" s="22">
        <v>2713.54</v>
      </c>
      <c r="E1053" s="22">
        <v>2764.98</v>
      </c>
      <c r="F1053" s="16">
        <v>118232080384</v>
      </c>
      <c r="G1053" s="3">
        <f t="shared" si="80"/>
        <v>1.3923674647324358E-2</v>
      </c>
      <c r="H1053" s="3">
        <f>1-E1053/MAX(E$2:E1053)</f>
        <v>0.52954127815966778</v>
      </c>
      <c r="I1053" s="44">
        <f>INT((ROW()-2)/计算结果!B$18+1)</f>
        <v>526</v>
      </c>
      <c r="J1053" s="3">
        <f ca="1">IF(AND(I1053=1,I1053&lt;&gt;I1052),0,IF(I1053&gt;I1052,OFFSET(E1053,IF(SUM(OFFSET(I1053,0,0,计算结果!B$18-1,1))/'000300'!I1053=计算结果!B$18,计算结果!B$18-1,SUM(OFFSET(I1053,0,0,计算结果!B$18,1))/'000300'!I1053-1),0,1,1)/E1052-1,J1052))</f>
        <v>1.867148067641744E-2</v>
      </c>
      <c r="K1053" s="34">
        <f ca="1">IF(I1053=1,0.02,IF(I1053&gt;I1052,IF(AND(J1053&gt;0,J1052&gt;0,MAX(OFFSET(C1053,0,0,计算结果!B$18-1,1))&gt;MAX(OFFSET('000300'!C1052,0,0,-计算结果!B$18+1,1))),K1052+0.02,IF(AND(J1053&lt;0,J1052&lt;0,MIN(OFFSET(C1053,0,0,计算结果!B$18-1,1))&lt;MIN(OFFSET('000300'!C1052,0,0,-计算结果!B$18+1,1))),K1052+0.02,0.02)),K1052))</f>
        <v>0.06</v>
      </c>
      <c r="L1053" s="34">
        <f ca="1">IF(I1053&lt;&gt;I1052,IF(OFFSET(J1053,计算结果!B$18,0,1,1)&gt;0,MAX(OFFSET(C1053,0,0,计算结果!B$18-1,1)),IF(OFFSET(J1053,计算结果!B$18,0,1,1)&lt;0,MIN(OFFSET(D1053,0,0,计算结果!B$18-1,1)),L1052)),L1052)</f>
        <v>2751.25</v>
      </c>
      <c r="M1053" s="34">
        <f t="shared" ca="1" si="84"/>
        <v>2364.5403398810017</v>
      </c>
      <c r="N1053" s="33" t="str">
        <f t="shared" ca="1" si="83"/>
        <v>买</v>
      </c>
      <c r="O1053" s="4" t="str">
        <f t="shared" ca="1" si="81"/>
        <v/>
      </c>
      <c r="P1053" s="3">
        <f ca="1">IF(N1052="买",E1053/E1052-1,0)-IF(O1053=1,计算结果!B$17,0)</f>
        <v>1.3923674647324358E-2</v>
      </c>
      <c r="Q1053" s="2">
        <f t="shared" ca="1" si="82"/>
        <v>5.3671994401562344</v>
      </c>
      <c r="R1053" s="3">
        <f ca="1">1-Q1053/MAX(Q$2:Q1053)</f>
        <v>0.10492587950961207</v>
      </c>
    </row>
    <row r="1054" spans="1:18" x14ac:dyDescent="0.15">
      <c r="A1054" s="1">
        <v>39940</v>
      </c>
      <c r="B1054">
        <v>2783.58</v>
      </c>
      <c r="C1054">
        <v>2797.47</v>
      </c>
      <c r="D1054" s="22">
        <v>2731.8</v>
      </c>
      <c r="E1054" s="22">
        <v>2767.08</v>
      </c>
      <c r="F1054" s="16">
        <v>136965824512</v>
      </c>
      <c r="G1054" s="3">
        <f t="shared" si="80"/>
        <v>7.5949916455098077E-4</v>
      </c>
      <c r="H1054" s="3">
        <f>1-E1054/MAX(E$2:E1054)</f>
        <v>0.52918396515347443</v>
      </c>
      <c r="I1054" s="44">
        <f>INT((ROW()-2)/计算结果!B$18+1)</f>
        <v>527</v>
      </c>
      <c r="J1054" s="3">
        <f ca="1">IF(AND(I1054=1,I1054&lt;&gt;I1053),0,IF(I1054&gt;I1053,OFFSET(E1054,IF(SUM(OFFSET(I1054,0,0,计算结果!B$18-1,1))/'000300'!I1054=计算结果!B$18,计算结果!B$18-1,SUM(OFFSET(I1054,0,0,计算结果!B$18,1))/'000300'!I1054-1),0,1,1)/E1053-1,J1053))</f>
        <v>8.7667903565304961E-3</v>
      </c>
      <c r="K1054" s="34">
        <f ca="1">IF(I1054=1,0.02,IF(I1054&gt;I1053,IF(AND(J1054&gt;0,J1053&gt;0,MAX(OFFSET(C1054,0,0,计算结果!B$18-1,1))&gt;MAX(OFFSET('000300'!C1053,0,0,-计算结果!B$18+1,1))),K1053+0.02,IF(AND(J1054&lt;0,J1053&lt;0,MIN(OFFSET(C1054,0,0,计算结果!B$18-1,1))&lt;MIN(OFFSET('000300'!C1053,0,0,-计算结果!B$18+1,1))),K1053+0.02,0.02)),K1053))</f>
        <v>0.08</v>
      </c>
      <c r="L1054" s="34">
        <f ca="1">IF(I1054&lt;&gt;I1053,IF(OFFSET(J1054,计算结果!B$18,0,1,1)&gt;0,MAX(OFFSET(C1054,0,0,计算结果!B$18-1,1)),IF(OFFSET(J1054,计算结果!B$18,0,1,1)&lt;0,MIN(OFFSET(D1054,0,0,计算结果!B$18-1,1)),L1053)),L1053)</f>
        <v>2731.8</v>
      </c>
      <c r="M1054" s="34">
        <f t="shared" ca="1" si="84"/>
        <v>2393.9211126905216</v>
      </c>
      <c r="N1054" s="33" t="str">
        <f t="shared" ca="1" si="83"/>
        <v>买</v>
      </c>
      <c r="O1054" s="4" t="str">
        <f t="shared" ca="1" si="81"/>
        <v/>
      </c>
      <c r="P1054" s="3">
        <f ca="1">IF(N1053="买",E1054/E1053-1,0)-IF(O1054=1,计算结果!B$17,0)</f>
        <v>7.5949916455098077E-4</v>
      </c>
      <c r="Q1054" s="2">
        <f t="shared" ca="1" si="82"/>
        <v>5.3712758236470117</v>
      </c>
      <c r="R1054" s="3">
        <f ca="1">1-Q1054/MAX(Q$2:Q1054)</f>
        <v>0.10424607146288845</v>
      </c>
    </row>
    <row r="1055" spans="1:18" x14ac:dyDescent="0.15">
      <c r="A1055" s="1">
        <v>39941</v>
      </c>
      <c r="B1055">
        <v>2751.5</v>
      </c>
      <c r="C1055">
        <v>2800.22</v>
      </c>
      <c r="D1055" s="22">
        <v>2733.33</v>
      </c>
      <c r="E1055" s="22">
        <v>2789.22</v>
      </c>
      <c r="F1055" s="16">
        <v>120873172992</v>
      </c>
      <c r="G1055" s="3">
        <f t="shared" si="80"/>
        <v>8.001214276421198E-3</v>
      </c>
      <c r="H1055" s="3">
        <f>1-E1055/MAX(E$2:E1055)</f>
        <v>0.52541686517389241</v>
      </c>
      <c r="I1055" s="44">
        <f>INT((ROW()-2)/计算结果!B$18+1)</f>
        <v>527</v>
      </c>
      <c r="J1055" s="3">
        <f ca="1">IF(AND(I1055=1,I1055&lt;&gt;I1054),0,IF(I1055&gt;I1054,OFFSET(E1055,IF(SUM(OFFSET(I1055,0,0,计算结果!B$18-1,1))/'000300'!I1055=计算结果!B$18,计算结果!B$18-1,SUM(OFFSET(I1055,0,0,计算结果!B$18,1))/'000300'!I1055-1),0,1,1)/E1054-1,J1054))</f>
        <v>8.7667903565304961E-3</v>
      </c>
      <c r="K1055" s="34">
        <f ca="1">IF(I1055=1,0.02,IF(I1055&gt;I1054,IF(AND(J1055&gt;0,J1054&gt;0,MAX(OFFSET(C1055,0,0,计算结果!B$18-1,1))&gt;MAX(OFFSET('000300'!C1054,0,0,-计算结果!B$18+1,1))),K1054+0.02,IF(AND(J1055&lt;0,J1054&lt;0,MIN(OFFSET(C1055,0,0,计算结果!B$18-1,1))&lt;MIN(OFFSET('000300'!C1054,0,0,-计算结果!B$18+1,1))),K1054+0.02,0.02)),K1054))</f>
        <v>0.08</v>
      </c>
      <c r="L1055" s="34">
        <f ca="1">IF(I1055&lt;&gt;I1054,IF(OFFSET(J1055,计算结果!B$18,0,1,1)&gt;0,MAX(OFFSET(C1055,0,0,计算结果!B$18-1,1)),IF(OFFSET(J1055,计算结果!B$18,0,1,1)&lt;0,MIN(OFFSET(D1055,0,0,计算结果!B$18-1,1)),L1054)),L1054)</f>
        <v>2731.8</v>
      </c>
      <c r="M1055" s="34">
        <f t="shared" ca="1" si="84"/>
        <v>2393.9211126905216</v>
      </c>
      <c r="N1055" s="33" t="str">
        <f t="shared" ca="1" si="83"/>
        <v>买</v>
      </c>
      <c r="O1055" s="4" t="str">
        <f t="shared" ca="1" si="81"/>
        <v/>
      </c>
      <c r="P1055" s="3">
        <f ca="1">IF(N1054="买",E1055/E1054-1,0)-IF(O1055=1,计算结果!B$17,0)</f>
        <v>8.001214276421198E-3</v>
      </c>
      <c r="Q1055" s="2">
        <f t="shared" ca="1" si="82"/>
        <v>5.4142525524497724</v>
      </c>
      <c r="R1055" s="3">
        <f ca="1">1-Q1055/MAX(Q$2:Q1055)</f>
        <v>9.7078952341716818E-2</v>
      </c>
    </row>
    <row r="1056" spans="1:18" x14ac:dyDescent="0.15">
      <c r="A1056" s="1">
        <v>39944</v>
      </c>
      <c r="B1056">
        <v>2808.14</v>
      </c>
      <c r="C1056">
        <v>2839.61</v>
      </c>
      <c r="D1056" s="22">
        <v>2725.27</v>
      </c>
      <c r="E1056" s="22">
        <v>2725.32</v>
      </c>
      <c r="F1056" s="16">
        <v>140455755776</v>
      </c>
      <c r="G1056" s="3">
        <f t="shared" si="80"/>
        <v>-2.2909630649428747E-2</v>
      </c>
      <c r="H1056" s="3">
        <f>1-E1056/MAX(E$2:E1056)</f>
        <v>0.53628938950520655</v>
      </c>
      <c r="I1056" s="44">
        <f>INT((ROW()-2)/计算结果!B$18+1)</f>
        <v>528</v>
      </c>
      <c r="J1056" s="3">
        <f ca="1">IF(AND(I1056=1,I1056&lt;&gt;I1055),0,IF(I1056&gt;I1055,OFFSET(E1056,IF(SUM(OFFSET(I1056,0,0,计算结果!B$18-1,1))/'000300'!I1056=计算结果!B$18,计算结果!B$18-1,SUM(OFFSET(I1056,0,0,计算结果!B$18,1))/'000300'!I1056-1),0,1,1)/E1055-1,J1055))</f>
        <v>-2.3662529309265157E-4</v>
      </c>
      <c r="K1056" s="34">
        <f ca="1">IF(I1056=1,0.02,IF(I1056&gt;I1055,IF(AND(J1056&gt;0,J1055&gt;0,MAX(OFFSET(C1056,0,0,计算结果!B$18-1,1))&gt;MAX(OFFSET('000300'!C1055,0,0,-计算结果!B$18+1,1))),K1055+0.02,IF(AND(J1056&lt;0,J1055&lt;0,MIN(OFFSET(C1056,0,0,计算结果!B$18-1,1))&lt;MIN(OFFSET('000300'!C1055,0,0,-计算结果!B$18+1,1))),K1055+0.02,0.02)),K1055))</f>
        <v>0.02</v>
      </c>
      <c r="L1056" s="34">
        <f ca="1">IF(I1056&lt;&gt;I1055,IF(OFFSET(J1056,计算结果!B$18,0,1,1)&gt;0,MAX(OFFSET(C1056,0,0,计算结果!B$18-1,1)),IF(OFFSET(J1056,计算结果!B$18,0,1,1)&lt;0,MIN(OFFSET(D1056,0,0,计算结果!B$18-1,1)),L1055)),L1055)</f>
        <v>2839.61</v>
      </c>
      <c r="M1056" s="34">
        <f t="shared" ca="1" si="84"/>
        <v>2402.8348904367112</v>
      </c>
      <c r="N1056" s="33" t="str">
        <f t="shared" ca="1" si="83"/>
        <v>买</v>
      </c>
      <c r="O1056" s="4" t="str">
        <f t="shared" ca="1" si="81"/>
        <v/>
      </c>
      <c r="P1056" s="3">
        <f ca="1">IF(N1055="买",E1056/E1055-1,0)-IF(O1056=1,计算结果!B$17,0)</f>
        <v>-2.2909630649428747E-2</v>
      </c>
      <c r="Q1056" s="2">
        <f t="shared" ca="1" si="82"/>
        <v>5.2902140262304211</v>
      </c>
      <c r="R1056" s="3">
        <f ca="1">1-Q1056/MAX(Q$2:Q1056)</f>
        <v>0.11776454004916337</v>
      </c>
    </row>
    <row r="1057" spans="1:18" x14ac:dyDescent="0.15">
      <c r="A1057" s="1">
        <v>39945</v>
      </c>
      <c r="B1057">
        <v>2702.74</v>
      </c>
      <c r="C1057">
        <v>2788.61</v>
      </c>
      <c r="D1057" s="22">
        <v>2699.95</v>
      </c>
      <c r="E1057" s="22">
        <v>2788.56</v>
      </c>
      <c r="F1057" s="16">
        <v>93421461504</v>
      </c>
      <c r="G1057" s="3">
        <f t="shared" si="80"/>
        <v>2.3204614503984811E-2</v>
      </c>
      <c r="H1057" s="3">
        <f>1-E1057/MAX(E$2:E1057)</f>
        <v>0.52552916354726742</v>
      </c>
      <c r="I1057" s="44">
        <f>INT((ROW()-2)/计算结果!B$18+1)</f>
        <v>528</v>
      </c>
      <c r="J1057" s="3">
        <f ca="1">IF(AND(I1057=1,I1057&lt;&gt;I1056),0,IF(I1057&gt;I1056,OFFSET(E1057,IF(SUM(OFFSET(I1057,0,0,计算结果!B$18-1,1))/'000300'!I1057=计算结果!B$18,计算结果!B$18-1,SUM(OFFSET(I1057,0,0,计算结果!B$18,1))/'000300'!I1057-1),0,1,1)/E1056-1,J1056))</f>
        <v>-2.3662529309265157E-4</v>
      </c>
      <c r="K1057" s="34">
        <f ca="1">IF(I1057=1,0.02,IF(I1057&gt;I1056,IF(AND(J1057&gt;0,J1056&gt;0,MAX(OFFSET(C1057,0,0,计算结果!B$18-1,1))&gt;MAX(OFFSET('000300'!C1056,0,0,-计算结果!B$18+1,1))),K1056+0.02,IF(AND(J1057&lt;0,J1056&lt;0,MIN(OFFSET(C1057,0,0,计算结果!B$18-1,1))&lt;MIN(OFFSET('000300'!C1056,0,0,-计算结果!B$18+1,1))),K1056+0.02,0.02)),K1056))</f>
        <v>0.02</v>
      </c>
      <c r="L1057" s="34">
        <f ca="1">IF(I1057&lt;&gt;I1056,IF(OFFSET(J1057,计算结果!B$18,0,1,1)&gt;0,MAX(OFFSET(C1057,0,0,计算结果!B$18-1,1)),IF(OFFSET(J1057,计算结果!B$18,0,1,1)&lt;0,MIN(OFFSET(D1057,0,0,计算结果!B$18-1,1)),L1056)),L1056)</f>
        <v>2839.61</v>
      </c>
      <c r="M1057" s="34">
        <f t="shared" ca="1" si="84"/>
        <v>2402.8348904367112</v>
      </c>
      <c r="N1057" s="33" t="str">
        <f t="shared" ca="1" si="83"/>
        <v>买</v>
      </c>
      <c r="O1057" s="4" t="str">
        <f t="shared" ca="1" si="81"/>
        <v/>
      </c>
      <c r="P1057" s="3">
        <f ca="1">IF(N1056="买",E1057/E1056-1,0)-IF(O1057=1,计算结果!B$17,0)</f>
        <v>2.3204614503984811E-2</v>
      </c>
      <c r="Q1057" s="2">
        <f t="shared" ca="1" si="82"/>
        <v>5.412971403352671</v>
      </c>
      <c r="R1057" s="3">
        <f ca="1">1-Q1057/MAX(Q$2:Q1057)</f>
        <v>9.7292606299258622E-2</v>
      </c>
    </row>
    <row r="1058" spans="1:18" x14ac:dyDescent="0.15">
      <c r="A1058" s="1">
        <v>39946</v>
      </c>
      <c r="B1058">
        <v>2792.42</v>
      </c>
      <c r="C1058">
        <v>2822.71</v>
      </c>
      <c r="D1058" s="22">
        <v>2775.57</v>
      </c>
      <c r="E1058" s="22">
        <v>2814</v>
      </c>
      <c r="F1058" s="16">
        <v>123637956608</v>
      </c>
      <c r="G1058" s="3">
        <f t="shared" si="80"/>
        <v>9.1229882089680636E-3</v>
      </c>
      <c r="H1058" s="3">
        <f>1-E1058/MAX(E$2:E1058)</f>
        <v>0.52120057170080991</v>
      </c>
      <c r="I1058" s="44">
        <f>INT((ROW()-2)/计算结果!B$18+1)</f>
        <v>529</v>
      </c>
      <c r="J1058" s="3">
        <f ca="1">IF(AND(I1058=1,I1058&lt;&gt;I1057),0,IF(I1058&gt;I1057,OFFSET(E1058,IF(SUM(OFFSET(I1058,0,0,计算结果!B$18-1,1))/'000300'!I1058=计算结果!B$18,计算结果!B$18-1,SUM(OFFSET(I1058,0,0,计算结果!B$18,1))/'000300'!I1058-1),0,1,1)/E1057-1,J1057))</f>
        <v>1.4487764294115468E-3</v>
      </c>
      <c r="K1058" s="34">
        <f ca="1">IF(I1058=1,0.02,IF(I1058&gt;I1057,IF(AND(J1058&gt;0,J1057&gt;0,MAX(OFFSET(C1058,0,0,计算结果!B$18-1,1))&gt;MAX(OFFSET('000300'!C1057,0,0,-计算结果!B$18+1,1))),K1057+0.02,IF(AND(J1058&lt;0,J1057&lt;0,MIN(OFFSET(C1058,0,0,计算结果!B$18-1,1))&lt;MIN(OFFSET('000300'!C1057,0,0,-计算结果!B$18+1,1))),K1057+0.02,0.02)),K1057))</f>
        <v>0.02</v>
      </c>
      <c r="L1058" s="34">
        <f ca="1">IF(I1058&lt;&gt;I1057,IF(OFFSET(J1058,计算结果!B$18,0,1,1)&gt;0,MAX(OFFSET(C1058,0,0,计算结果!B$18-1,1)),IF(OFFSET(J1058,计算结果!B$18,0,1,1)&lt;0,MIN(OFFSET(D1058,0,0,计算结果!B$18-1,1)),L1057)),L1057)</f>
        <v>2822.71</v>
      </c>
      <c r="M1058" s="34">
        <f t="shared" ca="1" si="84"/>
        <v>2411.2323926279769</v>
      </c>
      <c r="N1058" s="33" t="str">
        <f t="shared" ca="1" si="83"/>
        <v>买</v>
      </c>
      <c r="O1058" s="4" t="str">
        <f t="shared" ca="1" si="81"/>
        <v/>
      </c>
      <c r="P1058" s="3">
        <f ca="1">IF(N1057="买",E1058/E1057-1,0)-IF(O1058=1,计算结果!B$17,0)</f>
        <v>9.1229882089680636E-3</v>
      </c>
      <c r="Q1058" s="2">
        <f t="shared" ca="1" si="82"/>
        <v>5.4623538776409388</v>
      </c>
      <c r="R1058" s="3">
        <f ca="1">1-Q1058/MAX(Q$2:Q1058)</f>
        <v>8.9057217390378418E-2</v>
      </c>
    </row>
    <row r="1059" spans="1:18" x14ac:dyDescent="0.15">
      <c r="A1059" s="1">
        <v>39947</v>
      </c>
      <c r="B1059">
        <v>2781.05</v>
      </c>
      <c r="C1059">
        <v>2804.48</v>
      </c>
      <c r="D1059" s="22">
        <v>2757.54</v>
      </c>
      <c r="E1059" s="22">
        <v>2792.6</v>
      </c>
      <c r="F1059" s="16">
        <v>96156098560</v>
      </c>
      <c r="G1059" s="3">
        <f t="shared" si="80"/>
        <v>-7.604832977967324E-3</v>
      </c>
      <c r="H1059" s="3">
        <f>1-E1059/MAX(E$2:E1059)</f>
        <v>0.52484176138297145</v>
      </c>
      <c r="I1059" s="44">
        <f>INT((ROW()-2)/计算结果!B$18+1)</f>
        <v>529</v>
      </c>
      <c r="J1059" s="3">
        <f ca="1">IF(AND(I1059=1,I1059&lt;&gt;I1058),0,IF(I1059&gt;I1058,OFFSET(E1059,IF(SUM(OFFSET(I1059,0,0,计算结果!B$18-1,1))/'000300'!I1059=计算结果!B$18,计算结果!B$18-1,SUM(OFFSET(I1059,0,0,计算结果!B$18,1))/'000300'!I1059-1),0,1,1)/E1058-1,J1058))</f>
        <v>1.4487764294115468E-3</v>
      </c>
      <c r="K1059" s="34">
        <f ca="1">IF(I1059=1,0.02,IF(I1059&gt;I1058,IF(AND(J1059&gt;0,J1058&gt;0,MAX(OFFSET(C1059,0,0,计算结果!B$18-1,1))&gt;MAX(OFFSET('000300'!C1058,0,0,-计算结果!B$18+1,1))),K1058+0.02,IF(AND(J1059&lt;0,J1058&lt;0,MIN(OFFSET(C1059,0,0,计算结果!B$18-1,1))&lt;MIN(OFFSET('000300'!C1058,0,0,-计算结果!B$18+1,1))),K1058+0.02,0.02)),K1058))</f>
        <v>0.02</v>
      </c>
      <c r="L1059" s="34">
        <f ca="1">IF(I1059&lt;&gt;I1058,IF(OFFSET(J1059,计算结果!B$18,0,1,1)&gt;0,MAX(OFFSET(C1059,0,0,计算结果!B$18-1,1)),IF(OFFSET(J1059,计算结果!B$18,0,1,1)&lt;0,MIN(OFFSET(D1059,0,0,计算结果!B$18-1,1)),L1058)),L1058)</f>
        <v>2822.71</v>
      </c>
      <c r="M1059" s="34">
        <f t="shared" ca="1" si="84"/>
        <v>2411.2323926279769</v>
      </c>
      <c r="N1059" s="33" t="str">
        <f t="shared" ca="1" si="83"/>
        <v>买</v>
      </c>
      <c r="O1059" s="4" t="str">
        <f t="shared" ca="1" si="81"/>
        <v/>
      </c>
      <c r="P1059" s="3">
        <f ca="1">IF(N1058="买",E1059/E1058-1,0)-IF(O1059=1,计算结果!B$17,0)</f>
        <v>-7.604832977967324E-3</v>
      </c>
      <c r="Q1059" s="2">
        <f t="shared" ca="1" si="82"/>
        <v>5.4208135887349274</v>
      </c>
      <c r="R1059" s="3">
        <f ca="1">1-Q1059/MAX(Q$2:Q1059)</f>
        <v>9.5984785104609394E-2</v>
      </c>
    </row>
    <row r="1060" spans="1:18" x14ac:dyDescent="0.15">
      <c r="A1060" s="1">
        <v>39948</v>
      </c>
      <c r="B1060">
        <v>2800.57</v>
      </c>
      <c r="C1060">
        <v>2815.46</v>
      </c>
      <c r="D1060" s="22">
        <v>2773.32</v>
      </c>
      <c r="E1060" s="22">
        <v>2796.12</v>
      </c>
      <c r="F1060" s="16">
        <v>74973036544</v>
      </c>
      <c r="G1060" s="3">
        <f t="shared" si="80"/>
        <v>1.2604741101482908E-3</v>
      </c>
      <c r="H1060" s="3">
        <f>1-E1060/MAX(E$2:E1060)</f>
        <v>0.52424283672497107</v>
      </c>
      <c r="I1060" s="44">
        <f>INT((ROW()-2)/计算结果!B$18+1)</f>
        <v>530</v>
      </c>
      <c r="J1060" s="3">
        <f ca="1">IF(AND(I1060=1,I1060&lt;&gt;I1059),0,IF(I1060&gt;I1059,OFFSET(E1060,IF(SUM(OFFSET(I1060,0,0,计算结果!B$18-1,1))/'000300'!I1060=计算结果!B$18,计算结果!B$18-1,SUM(OFFSET(I1060,0,0,计算结果!B$18,1))/'000300'!I1060-1),0,1,1)/E1059-1,J1059))</f>
        <v>6.434863568001159E-3</v>
      </c>
      <c r="K1060" s="34">
        <f ca="1">IF(I1060=1,0.02,IF(I1060&gt;I1059,IF(AND(J1060&gt;0,J1059&gt;0,MAX(OFFSET(C1060,0,0,计算结果!B$18-1,1))&gt;MAX(OFFSET('000300'!C1059,0,0,-计算结果!B$18+1,1))),K1059+0.02,IF(AND(J1060&lt;0,J1059&lt;0,MIN(OFFSET(C1060,0,0,计算结果!B$18-1,1))&lt;MIN(OFFSET('000300'!C1059,0,0,-计算结果!B$18+1,1))),K1059+0.02,0.02)),K1059))</f>
        <v>0.04</v>
      </c>
      <c r="L1060" s="34">
        <f ca="1">IF(I1060&lt;&gt;I1059,IF(OFFSET(J1060,计算结果!B$18,0,1,1)&gt;0,MAX(OFFSET(C1060,0,0,计算结果!B$18-1,1)),IF(OFFSET(J1060,计算结果!B$18,0,1,1)&lt;0,MIN(OFFSET(D1060,0,0,计算结果!B$18-1,1)),L1059)),L1059)</f>
        <v>2815.46</v>
      </c>
      <c r="M1060" s="34">
        <f t="shared" ca="1" si="84"/>
        <v>2427.4014969228579</v>
      </c>
      <c r="N1060" s="33" t="str">
        <f t="shared" ca="1" si="83"/>
        <v>买</v>
      </c>
      <c r="O1060" s="4" t="str">
        <f t="shared" ca="1" si="81"/>
        <v/>
      </c>
      <c r="P1060" s="3">
        <f ca="1">IF(N1059="买",E1060/E1059-1,0)-IF(O1060=1,计算结果!B$17,0)</f>
        <v>1.2604741101482908E-3</v>
      </c>
      <c r="Q1060" s="2">
        <f t="shared" ca="1" si="82"/>
        <v>5.427646383919468</v>
      </c>
      <c r="R1060" s="3">
        <f ca="1">1-Q1060/MAX(Q$2:Q1060)</f>
        <v>9.4845297331053513E-2</v>
      </c>
    </row>
    <row r="1061" spans="1:18" x14ac:dyDescent="0.15">
      <c r="A1061" s="1">
        <v>39951</v>
      </c>
      <c r="B1061">
        <v>2782.58</v>
      </c>
      <c r="C1061">
        <v>2813.76</v>
      </c>
      <c r="D1061" s="22">
        <v>2740.92</v>
      </c>
      <c r="E1061" s="22">
        <v>2810.57</v>
      </c>
      <c r="F1061" s="16">
        <v>88479088640</v>
      </c>
      <c r="G1061" s="3">
        <f t="shared" si="80"/>
        <v>5.1678754846002928E-3</v>
      </c>
      <c r="H1061" s="3">
        <f>1-E1061/MAX(E$2:E1061)</f>
        <v>0.5217841829442591</v>
      </c>
      <c r="I1061" s="44">
        <f>INT((ROW()-2)/计算结果!B$18+1)</f>
        <v>530</v>
      </c>
      <c r="J1061" s="3">
        <f ca="1">IF(AND(I1061=1,I1061&lt;&gt;I1060),0,IF(I1061&gt;I1060,OFFSET(E1061,IF(SUM(OFFSET(I1061,0,0,计算结果!B$18-1,1))/'000300'!I1061=计算结果!B$18,计算结果!B$18-1,SUM(OFFSET(I1061,0,0,计算结果!B$18,1))/'000300'!I1061-1),0,1,1)/E1060-1,J1060))</f>
        <v>6.434863568001159E-3</v>
      </c>
      <c r="K1061" s="34">
        <f ca="1">IF(I1061=1,0.02,IF(I1061&gt;I1060,IF(AND(J1061&gt;0,J1060&gt;0,MAX(OFFSET(C1061,0,0,计算结果!B$18-1,1))&gt;MAX(OFFSET('000300'!C1060,0,0,-计算结果!B$18+1,1))),K1060+0.02,IF(AND(J1061&lt;0,J1060&lt;0,MIN(OFFSET(C1061,0,0,计算结果!B$18-1,1))&lt;MIN(OFFSET('000300'!C1060,0,0,-计算结果!B$18+1,1))),K1060+0.02,0.02)),K1060))</f>
        <v>0.04</v>
      </c>
      <c r="L1061" s="34">
        <f ca="1">IF(I1061&lt;&gt;I1060,IF(OFFSET(J1061,计算结果!B$18,0,1,1)&gt;0,MAX(OFFSET(C1061,0,0,计算结果!B$18-1,1)),IF(OFFSET(J1061,计算结果!B$18,0,1,1)&lt;0,MIN(OFFSET(D1061,0,0,计算结果!B$18-1,1)),L1060)),L1060)</f>
        <v>2815.46</v>
      </c>
      <c r="M1061" s="34">
        <f t="shared" ca="1" si="84"/>
        <v>2427.4014969228579</v>
      </c>
      <c r="N1061" s="33" t="str">
        <f t="shared" ca="1" si="83"/>
        <v>买</v>
      </c>
      <c r="O1061" s="4" t="str">
        <f t="shared" ca="1" si="81"/>
        <v/>
      </c>
      <c r="P1061" s="3">
        <f ca="1">IF(N1060="买",E1061/E1060-1,0)-IF(O1061=1,计算结果!B$17,0)</f>
        <v>5.1678754846002928E-3</v>
      </c>
      <c r="Q1061" s="2">
        <f t="shared" ca="1" si="82"/>
        <v>5.4556957846060046</v>
      </c>
      <c r="R1061" s="3">
        <f ca="1">1-Q1061/MAX(Q$2:Q1061)</f>
        <v>9.0167570533360109E-2</v>
      </c>
    </row>
    <row r="1062" spans="1:18" x14ac:dyDescent="0.15">
      <c r="A1062" s="1">
        <v>39952</v>
      </c>
      <c r="B1062">
        <v>2836.34</v>
      </c>
      <c r="C1062">
        <v>2849.63</v>
      </c>
      <c r="D1062" s="22">
        <v>2821.95</v>
      </c>
      <c r="E1062" s="22">
        <v>2840.08</v>
      </c>
      <c r="F1062" s="16">
        <v>116543193088</v>
      </c>
      <c r="G1062" s="3">
        <f t="shared" si="80"/>
        <v>1.0499649537282441E-2</v>
      </c>
      <c r="H1062" s="3">
        <f>1-E1062/MAX(E$2:E1062)</f>
        <v>0.51676308446198871</v>
      </c>
      <c r="I1062" s="44">
        <f>INT((ROW()-2)/计算结果!B$18+1)</f>
        <v>531</v>
      </c>
      <c r="J1062" s="3">
        <f ca="1">IF(AND(I1062=1,I1062&lt;&gt;I1061),0,IF(I1062&gt;I1061,OFFSET(E1062,IF(SUM(OFFSET(I1062,0,0,计算结果!B$18-1,1))/'000300'!I1062=计算结果!B$18,计算结果!B$18-1,SUM(OFFSET(I1062,0,0,计算结果!B$18,1))/'000300'!I1062-1),0,1,1)/E1061-1,J1061))</f>
        <v>8.1478134328616392E-4</v>
      </c>
      <c r="K1062" s="34">
        <f ca="1">IF(I1062=1,0.02,IF(I1062&gt;I1061,IF(AND(J1062&gt;0,J1061&gt;0,MAX(OFFSET(C1062,0,0,计算结果!B$18-1,1))&gt;MAX(OFFSET('000300'!C1061,0,0,-计算结果!B$18+1,1))),K1061+0.02,IF(AND(J1062&lt;0,J1061&lt;0,MIN(OFFSET(C1062,0,0,计算结果!B$18-1,1))&lt;MIN(OFFSET('000300'!C1061,0,0,-计算结果!B$18+1,1))),K1061+0.02,0.02)),K1061))</f>
        <v>0.06</v>
      </c>
      <c r="L1062" s="34">
        <f ca="1">IF(I1062&lt;&gt;I1061,IF(OFFSET(J1062,计算结果!B$18,0,1,1)&gt;0,MAX(OFFSET(C1062,0,0,计算结果!B$18-1,1)),IF(OFFSET(J1062,计算结果!B$18,0,1,1)&lt;0,MIN(OFFSET(D1062,0,0,计算结果!B$18-1,1)),L1061)),L1061)</f>
        <v>2821.95</v>
      </c>
      <c r="M1062" s="34">
        <f t="shared" ca="1" si="84"/>
        <v>2451.0744071074864</v>
      </c>
      <c r="N1062" s="33" t="str">
        <f t="shared" ca="1" si="83"/>
        <v>买</v>
      </c>
      <c r="O1062" s="4" t="str">
        <f t="shared" ca="1" si="81"/>
        <v/>
      </c>
      <c r="P1062" s="3">
        <f ca="1">IF(N1061="买",E1062/E1061-1,0)-IF(O1062=1,计算结果!B$17,0)</f>
        <v>1.0499649537282441E-2</v>
      </c>
      <c r="Q1062" s="2">
        <f t="shared" ca="1" si="82"/>
        <v>5.5129786783263972</v>
      </c>
      <c r="R1062" s="3">
        <f ca="1">1-Q1062/MAX(Q$2:Q1062)</f>
        <v>8.0614648886306095E-2</v>
      </c>
    </row>
    <row r="1063" spans="1:18" x14ac:dyDescent="0.15">
      <c r="A1063" s="1">
        <v>39953</v>
      </c>
      <c r="B1063">
        <v>2843.54</v>
      </c>
      <c r="C1063">
        <v>2849.64</v>
      </c>
      <c r="D1063" s="22">
        <v>2812.6</v>
      </c>
      <c r="E1063" s="22">
        <v>2812.86</v>
      </c>
      <c r="F1063" s="16">
        <v>105146163200</v>
      </c>
      <c r="G1063" s="3">
        <f t="shared" si="80"/>
        <v>-9.5842370637445606E-3</v>
      </c>
      <c r="H1063" s="3">
        <f>1-E1063/MAX(E$2:E1063)</f>
        <v>0.52139454161845777</v>
      </c>
      <c r="I1063" s="44">
        <f>INT((ROW()-2)/计算结果!B$18+1)</f>
        <v>531</v>
      </c>
      <c r="J1063" s="3">
        <f ca="1">IF(AND(I1063=1,I1063&lt;&gt;I1062),0,IF(I1063&gt;I1062,OFFSET(E1063,IF(SUM(OFFSET(I1063,0,0,计算结果!B$18-1,1))/'000300'!I1063=计算结果!B$18,计算结果!B$18-1,SUM(OFFSET(I1063,0,0,计算结果!B$18,1))/'000300'!I1063-1),0,1,1)/E1062-1,J1062))</f>
        <v>8.1478134328616392E-4</v>
      </c>
      <c r="K1063" s="34">
        <f ca="1">IF(I1063=1,0.02,IF(I1063&gt;I1062,IF(AND(J1063&gt;0,J1062&gt;0,MAX(OFFSET(C1063,0,0,计算结果!B$18-1,1))&gt;MAX(OFFSET('000300'!C1062,0,0,-计算结果!B$18+1,1))),K1062+0.02,IF(AND(J1063&lt;0,J1062&lt;0,MIN(OFFSET(C1063,0,0,计算结果!B$18-1,1))&lt;MIN(OFFSET('000300'!C1062,0,0,-计算结果!B$18+1,1))),K1062+0.02,0.02)),K1062))</f>
        <v>0.06</v>
      </c>
      <c r="L1063" s="34">
        <f ca="1">IF(I1063&lt;&gt;I1062,IF(OFFSET(J1063,计算结果!B$18,0,1,1)&gt;0,MAX(OFFSET(C1063,0,0,计算结果!B$18-1,1)),IF(OFFSET(J1063,计算结果!B$18,0,1,1)&lt;0,MIN(OFFSET(D1063,0,0,计算结果!B$18-1,1)),L1062)),L1062)</f>
        <v>2821.95</v>
      </c>
      <c r="M1063" s="34">
        <f t="shared" ca="1" si="84"/>
        <v>2451.0744071074864</v>
      </c>
      <c r="N1063" s="33" t="str">
        <f t="shared" ca="1" si="83"/>
        <v>买</v>
      </c>
      <c r="O1063" s="4" t="str">
        <f t="shared" ca="1" si="81"/>
        <v/>
      </c>
      <c r="P1063" s="3">
        <f ca="1">IF(N1062="买",E1063/E1062-1,0)-IF(O1063=1,计算结果!B$17,0)</f>
        <v>-9.5842370637445606E-3</v>
      </c>
      <c r="Q1063" s="2">
        <f t="shared" ca="1" si="82"/>
        <v>5.4601409837459478</v>
      </c>
      <c r="R1063" s="3">
        <f ca="1">1-Q1063/MAX(Q$2:Q1063)</f>
        <v>8.9426256044313757E-2</v>
      </c>
    </row>
    <row r="1064" spans="1:18" x14ac:dyDescent="0.15">
      <c r="A1064" s="1">
        <v>39954</v>
      </c>
      <c r="B1064">
        <v>2795.83</v>
      </c>
      <c r="C1064">
        <v>2808.29</v>
      </c>
      <c r="D1064" s="22">
        <v>2735.77</v>
      </c>
      <c r="E1064" s="22">
        <v>2750.01</v>
      </c>
      <c r="F1064" s="16">
        <v>102875824128</v>
      </c>
      <c r="G1064" s="3">
        <f t="shared" si="80"/>
        <v>-2.2343806659414267E-2</v>
      </c>
      <c r="H1064" s="3">
        <f>1-E1064/MAX(E$2:E1064)</f>
        <v>0.53208840944667524</v>
      </c>
      <c r="I1064" s="44">
        <f>INT((ROW()-2)/计算结果!B$18+1)</f>
        <v>532</v>
      </c>
      <c r="J1064" s="3">
        <f ca="1">IF(AND(I1064=1,I1064&lt;&gt;I1063),0,IF(I1064&gt;I1063,OFFSET(E1064,IF(SUM(OFFSET(I1064,0,0,计算结果!B$18-1,1))/'000300'!I1064=计算结果!B$18,计算结果!B$18-1,SUM(OFFSET(I1064,0,0,计算结果!B$18,1))/'000300'!I1064-1),0,1,1)/E1063-1,J1063))</f>
        <v>-2.5660715428425296E-2</v>
      </c>
      <c r="K1064" s="34">
        <f ca="1">IF(I1064=1,0.02,IF(I1064&gt;I1063,IF(AND(J1064&gt;0,J1063&gt;0,MAX(OFFSET(C1064,0,0,计算结果!B$18-1,1))&gt;MAX(OFFSET('000300'!C1063,0,0,-计算结果!B$18+1,1))),K1063+0.02,IF(AND(J1064&lt;0,J1063&lt;0,MIN(OFFSET(C1064,0,0,计算结果!B$18-1,1))&lt;MIN(OFFSET('000300'!C1063,0,0,-计算结果!B$18+1,1))),K1063+0.02,0.02)),K1063))</f>
        <v>0.02</v>
      </c>
      <c r="L1064" s="34">
        <f ca="1">IF(I1064&lt;&gt;I1063,IF(OFFSET(J1064,计算结果!B$18,0,1,1)&gt;0,MAX(OFFSET(C1064,0,0,计算结果!B$18-1,1)),IF(OFFSET(J1064,计算结果!B$18,0,1,1)&lt;0,MIN(OFFSET(D1064,0,0,计算结果!B$18-1,1)),L1063)),L1063)</f>
        <v>2735.77</v>
      </c>
      <c r="M1064" s="34">
        <f t="shared" ca="1" si="84"/>
        <v>2456.7683189653367</v>
      </c>
      <c r="N1064" s="33" t="str">
        <f t="shared" ca="1" si="83"/>
        <v>买</v>
      </c>
      <c r="O1064" s="4" t="str">
        <f t="shared" ca="1" si="81"/>
        <v/>
      </c>
      <c r="P1064" s="3">
        <f ca="1">IF(N1063="买",E1064/E1063-1,0)-IF(O1064=1,计算结果!B$17,0)</f>
        <v>-2.2343806659414267E-2</v>
      </c>
      <c r="Q1064" s="2">
        <f t="shared" ca="1" si="82"/>
        <v>5.3381406492719847</v>
      </c>
      <c r="R1064" s="3">
        <f ca="1">1-Q1064/MAX(Q$2:Q1064)</f>
        <v>0.10977193972839849</v>
      </c>
    </row>
    <row r="1065" spans="1:18" x14ac:dyDescent="0.15">
      <c r="A1065" s="1">
        <v>39955</v>
      </c>
      <c r="B1065">
        <v>2733.02</v>
      </c>
      <c r="C1065">
        <v>2762.74</v>
      </c>
      <c r="D1065" s="22">
        <v>2719.12</v>
      </c>
      <c r="E1065" s="22">
        <v>2740.68</v>
      </c>
      <c r="F1065" s="16">
        <v>74407198720</v>
      </c>
      <c r="G1065" s="3">
        <f t="shared" si="80"/>
        <v>-3.3927149355822417E-3</v>
      </c>
      <c r="H1065" s="3">
        <f>1-E1065/MAX(E$2:E1065)</f>
        <v>0.53367590008847754</v>
      </c>
      <c r="I1065" s="44">
        <f>INT((ROW()-2)/计算结果!B$18+1)</f>
        <v>532</v>
      </c>
      <c r="J1065" s="3">
        <f ca="1">IF(AND(I1065=1,I1065&lt;&gt;I1064),0,IF(I1065&gt;I1064,OFFSET(E1065,IF(SUM(OFFSET(I1065,0,0,计算结果!B$18-1,1))/'000300'!I1065=计算结果!B$18,计算结果!B$18-1,SUM(OFFSET(I1065,0,0,计算结果!B$18,1))/'000300'!I1065-1),0,1,1)/E1064-1,J1064))</f>
        <v>-2.5660715428425296E-2</v>
      </c>
      <c r="K1065" s="34">
        <f ca="1">IF(I1065=1,0.02,IF(I1065&gt;I1064,IF(AND(J1065&gt;0,J1064&gt;0,MAX(OFFSET(C1065,0,0,计算结果!B$18-1,1))&gt;MAX(OFFSET('000300'!C1064,0,0,-计算结果!B$18+1,1))),K1064+0.02,IF(AND(J1065&lt;0,J1064&lt;0,MIN(OFFSET(C1065,0,0,计算结果!B$18-1,1))&lt;MIN(OFFSET('000300'!C1064,0,0,-计算结果!B$18+1,1))),K1064+0.02,0.02)),K1064))</f>
        <v>0.02</v>
      </c>
      <c r="L1065" s="34">
        <f ca="1">IF(I1065&lt;&gt;I1064,IF(OFFSET(J1065,计算结果!B$18,0,1,1)&gt;0,MAX(OFFSET(C1065,0,0,计算结果!B$18-1,1)),IF(OFFSET(J1065,计算结果!B$18,0,1,1)&lt;0,MIN(OFFSET(D1065,0,0,计算结果!B$18-1,1)),L1064)),L1064)</f>
        <v>2735.77</v>
      </c>
      <c r="M1065" s="34">
        <f t="shared" ca="1" si="84"/>
        <v>2456.7683189653367</v>
      </c>
      <c r="N1065" s="33" t="str">
        <f t="shared" ca="1" si="83"/>
        <v>买</v>
      </c>
      <c r="O1065" s="4" t="str">
        <f t="shared" ca="1" si="81"/>
        <v/>
      </c>
      <c r="P1065" s="3">
        <f ca="1">IF(N1064="买",E1065/E1064-1,0)-IF(O1065=1,计算结果!B$17,0)</f>
        <v>-3.3927149355822417E-3</v>
      </c>
      <c r="Q1065" s="2">
        <f t="shared" ca="1" si="82"/>
        <v>5.3200298597629612</v>
      </c>
      <c r="R1065" s="3">
        <f ca="1">1-Q1065/MAX(Q$2:Q1065)</f>
        <v>0.11279222976455638</v>
      </c>
    </row>
    <row r="1066" spans="1:18" x14ac:dyDescent="0.15">
      <c r="A1066" s="1">
        <v>39958</v>
      </c>
      <c r="B1066">
        <v>2684.21</v>
      </c>
      <c r="C1066">
        <v>2761.39</v>
      </c>
      <c r="D1066" s="22">
        <v>2675.28</v>
      </c>
      <c r="E1066" s="22">
        <v>2752.72</v>
      </c>
      <c r="F1066" s="16">
        <v>91048812544</v>
      </c>
      <c r="G1066" s="3">
        <f t="shared" si="80"/>
        <v>4.3930703329100318E-3</v>
      </c>
      <c r="H1066" s="3">
        <f>1-E1066/MAX(E$2:E1066)</f>
        <v>0.53162730551963522</v>
      </c>
      <c r="I1066" s="44">
        <f>INT((ROW()-2)/计算结果!B$18+1)</f>
        <v>533</v>
      </c>
      <c r="J1066" s="3">
        <f ca="1">IF(AND(I1066=1,I1066&lt;&gt;I1065),0,IF(I1066&gt;I1065,OFFSET(E1066,IF(SUM(OFFSET(I1066,0,0,计算结果!B$18-1,1))/'000300'!I1066=计算结果!B$18,计算结果!B$18-1,SUM(OFFSET(I1066,0,0,计算结果!B$18,1))/'000300'!I1066-1),0,1,1)/E1065-1,J1065))</f>
        <v>-7.6331421399067345E-3</v>
      </c>
      <c r="K1066" s="34">
        <f ca="1">IF(I1066=1,0.02,IF(I1066&gt;I1065,IF(AND(J1066&gt;0,J1065&gt;0,MAX(OFFSET(C1066,0,0,计算结果!B$18-1,1))&gt;MAX(OFFSET('000300'!C1065,0,0,-计算结果!B$18+1,1))),K1065+0.02,IF(AND(J1066&lt;0,J1065&lt;0,MIN(OFFSET(C1066,0,0,计算结果!B$18-1,1))&lt;MIN(OFFSET('000300'!C1065,0,0,-计算结果!B$18+1,1))),K1065+0.02,0.02)),K1065))</f>
        <v>0.04</v>
      </c>
      <c r="L1066" s="34">
        <f ca="1">IF(I1066&lt;&gt;I1065,IF(OFFSET(J1066,计算结果!B$18,0,1,1)&gt;0,MAX(OFFSET(C1066,0,0,计算结果!B$18-1,1)),IF(OFFSET(J1066,计算结果!B$18,0,1,1)&lt;0,MIN(OFFSET(D1066,0,0,计算结果!B$18-1,1)),L1065)),L1065)</f>
        <v>2761.39</v>
      </c>
      <c r="M1066" s="34">
        <f t="shared" ca="1" si="84"/>
        <v>2468.9531862067233</v>
      </c>
      <c r="N1066" s="33" t="str">
        <f t="shared" ca="1" si="83"/>
        <v>买</v>
      </c>
      <c r="O1066" s="4" t="str">
        <f t="shared" ca="1" si="81"/>
        <v/>
      </c>
      <c r="P1066" s="3">
        <f ca="1">IF(N1065="买",E1066/E1065-1,0)-IF(O1066=1,计算结果!B$17,0)</f>
        <v>4.3930703329100318E-3</v>
      </c>
      <c r="Q1066" s="2">
        <f t="shared" ca="1" si="82"/>
        <v>5.3434011251100815</v>
      </c>
      <c r="R1066" s="3">
        <f ca="1">1-Q1066/MAX(Q$2:Q1066)</f>
        <v>0.10889466363000777</v>
      </c>
    </row>
    <row r="1067" spans="1:18" x14ac:dyDescent="0.15">
      <c r="A1067" s="1">
        <v>39959</v>
      </c>
      <c r="B1067">
        <v>2757.31</v>
      </c>
      <c r="C1067">
        <v>2762.81</v>
      </c>
      <c r="D1067" s="22">
        <v>2718.55</v>
      </c>
      <c r="E1067" s="22">
        <v>2719.76</v>
      </c>
      <c r="F1067" s="16">
        <v>88894898176</v>
      </c>
      <c r="G1067" s="3">
        <f t="shared" si="80"/>
        <v>-1.1973611555116226E-2</v>
      </c>
      <c r="H1067" s="3">
        <f>1-E1067/MAX(E$2:E1067)</f>
        <v>0.53723541822636622</v>
      </c>
      <c r="I1067" s="44">
        <f>INT((ROW()-2)/计算结果!B$18+1)</f>
        <v>533</v>
      </c>
      <c r="J1067" s="3">
        <f ca="1">IF(AND(I1067=1,I1067&lt;&gt;I1066),0,IF(I1067&gt;I1066,OFFSET(E1067,IF(SUM(OFFSET(I1067,0,0,计算结果!B$18-1,1))/'000300'!I1067=计算结果!B$18,计算结果!B$18-1,SUM(OFFSET(I1067,0,0,计算结果!B$18,1))/'000300'!I1067-1),0,1,1)/E1066-1,J1066))</f>
        <v>-7.6331421399067345E-3</v>
      </c>
      <c r="K1067" s="34">
        <f ca="1">IF(I1067=1,0.02,IF(I1067&gt;I1066,IF(AND(J1067&gt;0,J1066&gt;0,MAX(OFFSET(C1067,0,0,计算结果!B$18-1,1))&gt;MAX(OFFSET('000300'!C1066,0,0,-计算结果!B$18+1,1))),K1066+0.02,IF(AND(J1067&lt;0,J1066&lt;0,MIN(OFFSET(C1067,0,0,计算结果!B$18-1,1))&lt;MIN(OFFSET('000300'!C1066,0,0,-计算结果!B$18+1,1))),K1066+0.02,0.02)),K1066))</f>
        <v>0.04</v>
      </c>
      <c r="L1067" s="34">
        <f ca="1">IF(I1067&lt;&gt;I1066,IF(OFFSET(J1067,计算结果!B$18,0,1,1)&gt;0,MAX(OFFSET(C1067,0,0,计算结果!B$18-1,1)),IF(OFFSET(J1067,计算结果!B$18,0,1,1)&lt;0,MIN(OFFSET(D1067,0,0,计算结果!B$18-1,1)),L1066)),L1066)</f>
        <v>2761.39</v>
      </c>
      <c r="M1067" s="34">
        <f t="shared" ca="1" si="84"/>
        <v>2468.9531862067233</v>
      </c>
      <c r="N1067" s="33" t="str">
        <f t="shared" ca="1" si="83"/>
        <v>买</v>
      </c>
      <c r="O1067" s="4" t="str">
        <f t="shared" ca="1" si="81"/>
        <v/>
      </c>
      <c r="P1067" s="3">
        <f ca="1">IF(N1066="买",E1067/E1066-1,0)-IF(O1067=1,计算结果!B$17,0)</f>
        <v>-1.1973611555116226E-2</v>
      </c>
      <c r="Q1067" s="2">
        <f t="shared" ca="1" si="82"/>
        <v>5.279421315654842</v>
      </c>
      <c r="R1067" s="3">
        <f ca="1">1-Q1067/MAX(Q$2:Q1067)</f>
        <v>0.11956441278239327</v>
      </c>
    </row>
    <row r="1068" spans="1:18" x14ac:dyDescent="0.15">
      <c r="A1068" s="1">
        <v>39960</v>
      </c>
      <c r="B1068">
        <v>2734.42</v>
      </c>
      <c r="C1068">
        <v>2768.57</v>
      </c>
      <c r="D1068" s="22">
        <v>2715.82</v>
      </c>
      <c r="E1068" s="22">
        <v>2759.71</v>
      </c>
      <c r="F1068" s="16">
        <v>78602248192</v>
      </c>
      <c r="G1068" s="3">
        <f t="shared" si="80"/>
        <v>1.4688796070241317E-2</v>
      </c>
      <c r="H1068" s="3">
        <f>1-E1068/MAX(E$2:E1068)</f>
        <v>0.5304379636561628</v>
      </c>
      <c r="I1068" s="44">
        <f>INT((ROW()-2)/计算结果!B$18+1)</f>
        <v>534</v>
      </c>
      <c r="J1068" s="3">
        <f ca="1">IF(AND(I1068=1,I1068&lt;&gt;I1067),0,IF(I1068&gt;I1067,OFFSET(E1068,IF(SUM(OFFSET(I1068,0,0,计算结果!B$18-1,1))/'000300'!I1068=计算结果!B$18,计算结果!B$18-1,SUM(OFFSET(I1068,0,0,计算结果!B$18,1))/'000300'!I1068-1),0,1,1)/E1067-1,J1067))</f>
        <v>5.0953025266935237E-2</v>
      </c>
      <c r="K1068" s="34">
        <f ca="1">IF(I1068=1,0.02,IF(I1068&gt;I1067,IF(AND(J1068&gt;0,J1067&gt;0,MAX(OFFSET(C1068,0,0,计算结果!B$18-1,1))&gt;MAX(OFFSET('000300'!C1067,0,0,-计算结果!B$18+1,1))),K1067+0.02,IF(AND(J1068&lt;0,J1067&lt;0,MIN(OFFSET(C1068,0,0,计算结果!B$18-1,1))&lt;MIN(OFFSET('000300'!C1067,0,0,-计算结果!B$18+1,1))),K1067+0.02,0.02)),K1067))</f>
        <v>0.02</v>
      </c>
      <c r="L1068" s="34">
        <f ca="1">IF(I1068&lt;&gt;I1067,IF(OFFSET(J1068,计算结果!B$18,0,1,1)&gt;0,MAX(OFFSET(C1068,0,0,计算结果!B$18-1,1)),IF(OFFSET(J1068,计算结果!B$18,0,1,1)&lt;0,MIN(OFFSET(D1068,0,0,计算结果!B$18-1,1)),L1067)),L1067)</f>
        <v>2768.57</v>
      </c>
      <c r="M1068" s="34">
        <f t="shared" ca="1" si="84"/>
        <v>2474.9455224825888</v>
      </c>
      <c r="N1068" s="33" t="str">
        <f t="shared" ca="1" si="83"/>
        <v>买</v>
      </c>
      <c r="O1068" s="4" t="str">
        <f t="shared" ca="1" si="81"/>
        <v/>
      </c>
      <c r="P1068" s="3">
        <f ca="1">IF(N1067="买",E1068/E1067-1,0)-IF(O1068=1,计算结果!B$17,0)</f>
        <v>1.4688796070241317E-2</v>
      </c>
      <c r="Q1068" s="2">
        <f t="shared" ca="1" si="82"/>
        <v>5.3569696587293807</v>
      </c>
      <c r="R1068" s="3">
        <f ca="1">1-Q1068/MAX(Q$2:Q1068)</f>
        <v>0.10663187398877072</v>
      </c>
    </row>
    <row r="1069" spans="1:18" x14ac:dyDescent="0.15">
      <c r="A1069" s="1">
        <v>39965</v>
      </c>
      <c r="B1069">
        <v>2798.93</v>
      </c>
      <c r="C1069">
        <v>2864.47</v>
      </c>
      <c r="D1069" s="22">
        <v>2798.93</v>
      </c>
      <c r="E1069" s="22">
        <v>2858.34</v>
      </c>
      <c r="F1069" s="16">
        <v>132967776256</v>
      </c>
      <c r="G1069" s="3">
        <f t="shared" si="80"/>
        <v>3.5739262458736709E-2</v>
      </c>
      <c r="H1069" s="3">
        <f>1-E1069/MAX(E$2:E1069)</f>
        <v>0.51365616279861159</v>
      </c>
      <c r="I1069" s="44">
        <f>INT((ROW()-2)/计算结果!B$18+1)</f>
        <v>534</v>
      </c>
      <c r="J1069" s="3">
        <f ca="1">IF(AND(I1069=1,I1069&lt;&gt;I1068),0,IF(I1069&gt;I1068,OFFSET(E1069,IF(SUM(OFFSET(I1069,0,0,计算结果!B$18-1,1))/'000300'!I1069=计算结果!B$18,计算结果!B$18-1,SUM(OFFSET(I1069,0,0,计算结果!B$18,1))/'000300'!I1069-1),0,1,1)/E1068-1,J1068))</f>
        <v>5.0953025266935237E-2</v>
      </c>
      <c r="K1069" s="34">
        <f ca="1">IF(I1069=1,0.02,IF(I1069&gt;I1068,IF(AND(J1069&gt;0,J1068&gt;0,MAX(OFFSET(C1069,0,0,计算结果!B$18-1,1))&gt;MAX(OFFSET('000300'!C1068,0,0,-计算结果!B$18+1,1))),K1068+0.02,IF(AND(J1069&lt;0,J1068&lt;0,MIN(OFFSET(C1069,0,0,计算结果!B$18-1,1))&lt;MIN(OFFSET('000300'!C1068,0,0,-计算结果!B$18+1,1))),K1068+0.02,0.02)),K1068))</f>
        <v>0.02</v>
      </c>
      <c r="L1069" s="34">
        <f ca="1">IF(I1069&lt;&gt;I1068,IF(OFFSET(J1069,计算结果!B$18,0,1,1)&gt;0,MAX(OFFSET(C1069,0,0,计算结果!B$18-1,1)),IF(OFFSET(J1069,计算结果!B$18,0,1,1)&lt;0,MIN(OFFSET(D1069,0,0,计算结果!B$18-1,1)),L1068)),L1068)</f>
        <v>2768.57</v>
      </c>
      <c r="M1069" s="34">
        <f t="shared" ca="1" si="84"/>
        <v>2474.9455224825888</v>
      </c>
      <c r="N1069" s="33" t="str">
        <f t="shared" ca="1" si="83"/>
        <v>买</v>
      </c>
      <c r="O1069" s="4" t="str">
        <f t="shared" ca="1" si="81"/>
        <v/>
      </c>
      <c r="P1069" s="3">
        <f ca="1">IF(N1068="买",E1069/E1068-1,0)-IF(O1069=1,计算结果!B$17,0)</f>
        <v>3.5739262458736709E-2</v>
      </c>
      <c r="Q1069" s="2">
        <f t="shared" ca="1" si="82"/>
        <v>5.548423803346199</v>
      </c>
      <c r="R1069" s="3">
        <f ca="1">1-Q1069/MAX(Q$2:Q1069)</f>
        <v>7.4703556060985665E-2</v>
      </c>
    </row>
    <row r="1070" spans="1:18" x14ac:dyDescent="0.15">
      <c r="A1070" s="1">
        <v>39966</v>
      </c>
      <c r="B1070">
        <v>2878.53</v>
      </c>
      <c r="C1070">
        <v>2892.78</v>
      </c>
      <c r="D1070" s="22">
        <v>2855.06</v>
      </c>
      <c r="E1070" s="22">
        <v>2865.1</v>
      </c>
      <c r="F1070" s="16">
        <v>130131779584</v>
      </c>
      <c r="G1070" s="3">
        <f t="shared" si="80"/>
        <v>2.3650090612032937E-3</v>
      </c>
      <c r="H1070" s="3">
        <f>1-E1070/MAX(E$2:E1070)</f>
        <v>0.51250595521676989</v>
      </c>
      <c r="I1070" s="44">
        <f>INT((ROW()-2)/计算结果!B$18+1)</f>
        <v>535</v>
      </c>
      <c r="J1070" s="3">
        <f ca="1">IF(AND(I1070=1,I1070&lt;&gt;I1069),0,IF(I1070&gt;I1069,OFFSET(E1070,IF(SUM(OFFSET(I1070,0,0,计算结果!B$18-1,1))/'000300'!I1070=计算结果!B$18,计算结果!B$18-1,SUM(OFFSET(I1070,0,0,计算结果!B$18,1))/'000300'!I1070-1),0,1,1)/E1069-1,J1069))</f>
        <v>2.8355618995640652E-2</v>
      </c>
      <c r="K1070" s="34">
        <f ca="1">IF(I1070=1,0.02,IF(I1070&gt;I1069,IF(AND(J1070&gt;0,J1069&gt;0,MAX(OFFSET(C1070,0,0,计算结果!B$18-1,1))&gt;MAX(OFFSET('000300'!C1069,0,0,-计算结果!B$18+1,1))),K1069+0.02,IF(AND(J1070&lt;0,J1069&lt;0,MIN(OFFSET(C1070,0,0,计算结果!B$18-1,1))&lt;MIN(OFFSET('000300'!C1069,0,0,-计算结果!B$18+1,1))),K1069+0.02,0.02)),K1069))</f>
        <v>0.04</v>
      </c>
      <c r="L1070" s="34">
        <f ca="1">IF(I1070&lt;&gt;I1069,IF(OFFSET(J1070,计算结果!B$18,0,1,1)&gt;0,MAX(OFFSET(C1070,0,0,计算结果!B$18-1,1)),IF(OFFSET(J1070,计算结果!B$18,0,1,1)&lt;0,MIN(OFFSET(D1070,0,0,计算结果!B$18-1,1)),L1069)),L1069)</f>
        <v>2855.06</v>
      </c>
      <c r="M1070" s="34">
        <f t="shared" ca="1" si="84"/>
        <v>2490.150101583285</v>
      </c>
      <c r="N1070" s="33" t="str">
        <f t="shared" ca="1" si="83"/>
        <v>买</v>
      </c>
      <c r="O1070" s="4" t="str">
        <f t="shared" ca="1" si="81"/>
        <v/>
      </c>
      <c r="P1070" s="3">
        <f ca="1">IF(N1069="买",E1070/E1069-1,0)-IF(O1070=1,计算结果!B$17,0)</f>
        <v>2.3650090612032937E-3</v>
      </c>
      <c r="Q1070" s="2">
        <f t="shared" ca="1" si="82"/>
        <v>5.5615458759165088</v>
      </c>
      <c r="R1070" s="3">
        <f ca="1">1-Q1070/MAX(Q$2:Q1070)</f>
        <v>7.2515221586770706E-2</v>
      </c>
    </row>
    <row r="1071" spans="1:18" x14ac:dyDescent="0.15">
      <c r="A1071" s="1">
        <v>39967</v>
      </c>
      <c r="B1071">
        <v>2865.73</v>
      </c>
      <c r="C1071">
        <v>2939.39</v>
      </c>
      <c r="D1071" s="22">
        <v>2864.71</v>
      </c>
      <c r="E1071" s="22">
        <v>2939.39</v>
      </c>
      <c r="F1071" s="16">
        <v>131606585344</v>
      </c>
      <c r="G1071" s="3">
        <f t="shared" si="80"/>
        <v>2.5929286935883589E-2</v>
      </c>
      <c r="H1071" s="3">
        <f>1-E1071/MAX(E$2:E1071)</f>
        <v>0.49986558225005107</v>
      </c>
      <c r="I1071" s="44">
        <f>INT((ROW()-2)/计算结果!B$18+1)</f>
        <v>535</v>
      </c>
      <c r="J1071" s="3">
        <f ca="1">IF(AND(I1071=1,I1071&lt;&gt;I1070),0,IF(I1071&gt;I1070,OFFSET(E1071,IF(SUM(OFFSET(I1071,0,0,计算结果!B$18-1,1))/'000300'!I1071=计算结果!B$18,计算结果!B$18-1,SUM(OFFSET(I1071,0,0,计算结果!B$18,1))/'000300'!I1071-1),0,1,1)/E1070-1,J1070))</f>
        <v>2.8355618995640652E-2</v>
      </c>
      <c r="K1071" s="34">
        <f ca="1">IF(I1071=1,0.02,IF(I1071&gt;I1070,IF(AND(J1071&gt;0,J1070&gt;0,MAX(OFFSET(C1071,0,0,计算结果!B$18-1,1))&gt;MAX(OFFSET('000300'!C1070,0,0,-计算结果!B$18+1,1))),K1070+0.02,IF(AND(J1071&lt;0,J1070&lt;0,MIN(OFFSET(C1071,0,0,计算结果!B$18-1,1))&lt;MIN(OFFSET('000300'!C1070,0,0,-计算结果!B$18+1,1))),K1070+0.02,0.02)),K1070))</f>
        <v>0.04</v>
      </c>
      <c r="L1071" s="34">
        <f ca="1">IF(I1071&lt;&gt;I1070,IF(OFFSET(J1071,计算结果!B$18,0,1,1)&gt;0,MAX(OFFSET(C1071,0,0,计算结果!B$18-1,1)),IF(OFFSET(J1071,计算结果!B$18,0,1,1)&lt;0,MIN(OFFSET(D1071,0,0,计算结果!B$18-1,1)),L1070)),L1070)</f>
        <v>2855.06</v>
      </c>
      <c r="M1071" s="34">
        <f t="shared" ca="1" si="84"/>
        <v>2490.150101583285</v>
      </c>
      <c r="N1071" s="33" t="str">
        <f t="shared" ca="1" si="83"/>
        <v>买</v>
      </c>
      <c r="O1071" s="4" t="str">
        <f t="shared" ca="1" si="81"/>
        <v/>
      </c>
      <c r="P1071" s="3">
        <f ca="1">IF(N1070="买",E1071/E1070-1,0)-IF(O1071=1,计算结果!B$17,0)</f>
        <v>2.5929286935883589E-2</v>
      </c>
      <c r="Q1071" s="2">
        <f t="shared" ca="1" si="82"/>
        <v>5.7057527947402278</v>
      </c>
      <c r="R1071" s="3">
        <f ca="1">1-Q1071/MAX(Q$2:Q1071)</f>
        <v>4.8466202638629774E-2</v>
      </c>
    </row>
    <row r="1072" spans="1:18" x14ac:dyDescent="0.15">
      <c r="A1072" s="1">
        <v>39968</v>
      </c>
      <c r="B1072">
        <v>2924.27</v>
      </c>
      <c r="C1072">
        <v>2961.04</v>
      </c>
      <c r="D1072" s="22">
        <v>2899.67</v>
      </c>
      <c r="E1072" s="22">
        <v>2953.75</v>
      </c>
      <c r="F1072" s="16">
        <v>153770737664</v>
      </c>
      <c r="G1072" s="3">
        <f t="shared" si="80"/>
        <v>4.8853673721418467E-3</v>
      </c>
      <c r="H1072" s="3">
        <f>1-E1072/MAX(E$2:E1072)</f>
        <v>0.49742224188389028</v>
      </c>
      <c r="I1072" s="44">
        <f>INT((ROW()-2)/计算结果!B$18+1)</f>
        <v>536</v>
      </c>
      <c r="J1072" s="3">
        <f ca="1">IF(AND(I1072=1,I1072&lt;&gt;I1071),0,IF(I1072&gt;I1071,OFFSET(E1072,IF(SUM(OFFSET(I1072,0,0,计算结果!B$18-1,1))/'000300'!I1072=计算结果!B$18,计算结果!B$18-1,SUM(OFFSET(I1072,0,0,计算结果!B$18,1))/'000300'!I1072-1),0,1,1)/E1071-1,J1071))</f>
        <v>-2.7216531321094806E-5</v>
      </c>
      <c r="K1072" s="34">
        <f ca="1">IF(I1072=1,0.02,IF(I1072&gt;I1071,IF(AND(J1072&gt;0,J1071&gt;0,MAX(OFFSET(C1072,0,0,计算结果!B$18-1,1))&gt;MAX(OFFSET('000300'!C1071,0,0,-计算结果!B$18+1,1))),K1071+0.02,IF(AND(J1072&lt;0,J1071&lt;0,MIN(OFFSET(C1072,0,0,计算结果!B$18-1,1))&lt;MIN(OFFSET('000300'!C1071,0,0,-计算结果!B$18+1,1))),K1071+0.02,0.02)),K1071))</f>
        <v>0.02</v>
      </c>
      <c r="L1072" s="34">
        <f ca="1">IF(I1072&lt;&gt;I1071,IF(OFFSET(J1072,计算结果!B$18,0,1,1)&gt;0,MAX(OFFSET(C1072,0,0,计算结果!B$18-1,1)),IF(OFFSET(J1072,计算结果!B$18,0,1,1)&lt;0,MIN(OFFSET(D1072,0,0,计算结果!B$18-1,1)),L1071)),L1071)</f>
        <v>2961.04</v>
      </c>
      <c r="M1072" s="34">
        <f t="shared" ca="1" si="84"/>
        <v>2499.5678995516191</v>
      </c>
      <c r="N1072" s="33" t="str">
        <f t="shared" ca="1" si="83"/>
        <v>买</v>
      </c>
      <c r="O1072" s="4" t="str">
        <f t="shared" ca="1" si="81"/>
        <v/>
      </c>
      <c r="P1072" s="3">
        <f ca="1">IF(N1071="买",E1072/E1071-1,0)-IF(O1072=1,计算结果!B$17,0)</f>
        <v>4.8853673721418467E-3</v>
      </c>
      <c r="Q1072" s="2">
        <f t="shared" ca="1" si="82"/>
        <v>5.7336274932771589</v>
      </c>
      <c r="R1072" s="3">
        <f ca="1">1-Q1072/MAX(Q$2:Q1072)</f>
        <v>4.3817610471510227E-2</v>
      </c>
    </row>
    <row r="1073" spans="1:18" x14ac:dyDescent="0.15">
      <c r="A1073" s="1">
        <v>39969</v>
      </c>
      <c r="B1073">
        <v>2966.06</v>
      </c>
      <c r="C1073">
        <v>2975.18</v>
      </c>
      <c r="D1073" s="22">
        <v>2937.18</v>
      </c>
      <c r="E1073" s="22">
        <v>2939.31</v>
      </c>
      <c r="F1073" s="16">
        <v>131347988480</v>
      </c>
      <c r="G1073" s="3">
        <f t="shared" si="80"/>
        <v>-4.8887008040626734E-3</v>
      </c>
      <c r="H1073" s="3">
        <f>1-E1073/MAX(E$2:E1073)</f>
        <v>0.49987919417409654</v>
      </c>
      <c r="I1073" s="44">
        <f>INT((ROW()-2)/计算结果!B$18+1)</f>
        <v>536</v>
      </c>
      <c r="J1073" s="3">
        <f ca="1">IF(AND(I1073=1,I1073&lt;&gt;I1072),0,IF(I1073&gt;I1072,OFFSET(E1073,IF(SUM(OFFSET(I1073,0,0,计算结果!B$18-1,1))/'000300'!I1073=计算结果!B$18,计算结果!B$18-1,SUM(OFFSET(I1073,0,0,计算结果!B$18,1))/'000300'!I1073-1),0,1,1)/E1072-1,J1072))</f>
        <v>-2.7216531321094806E-5</v>
      </c>
      <c r="K1073" s="34">
        <f ca="1">IF(I1073=1,0.02,IF(I1073&gt;I1072,IF(AND(J1073&gt;0,J1072&gt;0,MAX(OFFSET(C1073,0,0,计算结果!B$18-1,1))&gt;MAX(OFFSET('000300'!C1072,0,0,-计算结果!B$18+1,1))),K1072+0.02,IF(AND(J1073&lt;0,J1072&lt;0,MIN(OFFSET(C1073,0,0,计算结果!B$18-1,1))&lt;MIN(OFFSET('000300'!C1072,0,0,-计算结果!B$18+1,1))),K1072+0.02,0.02)),K1072))</f>
        <v>0.02</v>
      </c>
      <c r="L1073" s="34">
        <f ca="1">IF(I1073&lt;&gt;I1072,IF(OFFSET(J1073,计算结果!B$18,0,1,1)&gt;0,MAX(OFFSET(C1073,0,0,计算结果!B$18-1,1)),IF(OFFSET(J1073,计算结果!B$18,0,1,1)&lt;0,MIN(OFFSET(D1073,0,0,计算结果!B$18-1,1)),L1072)),L1072)</f>
        <v>2961.04</v>
      </c>
      <c r="M1073" s="34">
        <f t="shared" ca="1" si="84"/>
        <v>2499.5678995516191</v>
      </c>
      <c r="N1073" s="33" t="str">
        <f t="shared" ca="1" si="83"/>
        <v>买</v>
      </c>
      <c r="O1073" s="4" t="str">
        <f t="shared" ca="1" si="81"/>
        <v/>
      </c>
      <c r="P1073" s="3">
        <f ca="1">IF(N1072="买",E1073/E1072-1,0)-IF(O1073=1,计算结果!B$17,0)</f>
        <v>-4.8887008040626734E-3</v>
      </c>
      <c r="Q1073" s="2">
        <f t="shared" ca="1" si="82"/>
        <v>5.7055975039405791</v>
      </c>
      <c r="R1073" s="3">
        <f ca="1">1-Q1073/MAX(Q$2:Q1073)</f>
        <v>4.8492100088028733E-2</v>
      </c>
    </row>
    <row r="1074" spans="1:18" x14ac:dyDescent="0.15">
      <c r="A1074" s="1">
        <v>39972</v>
      </c>
      <c r="B1074">
        <v>2937.64</v>
      </c>
      <c r="C1074">
        <v>2978.23</v>
      </c>
      <c r="D1074" s="22">
        <v>2912.49</v>
      </c>
      <c r="E1074" s="22">
        <v>2948.48</v>
      </c>
      <c r="F1074" s="16">
        <v>114538938368</v>
      </c>
      <c r="G1074" s="3">
        <f t="shared" si="80"/>
        <v>3.1197798122688525E-3</v>
      </c>
      <c r="H1074" s="3">
        <f>1-E1074/MAX(E$2:E1074)</f>
        <v>0.49831892738038519</v>
      </c>
      <c r="I1074" s="44">
        <f>INT((ROW()-2)/计算结果!B$18+1)</f>
        <v>537</v>
      </c>
      <c r="J1074" s="3">
        <f ca="1">IF(AND(I1074=1,I1074&lt;&gt;I1073),0,IF(I1074&gt;I1073,OFFSET(E1074,IF(SUM(OFFSET(I1074,0,0,计算结果!B$18-1,1))/'000300'!I1074=计算结果!B$18,计算结果!B$18-1,SUM(OFFSET(I1074,0,0,计算结果!B$18,1))/'000300'!I1074-1),0,1,1)/E1073-1,J1073))</f>
        <v>7.229587896479206E-3</v>
      </c>
      <c r="K1074" s="34">
        <f ca="1">IF(I1074=1,0.02,IF(I1074&gt;I1073,IF(AND(J1074&gt;0,J1073&gt;0,MAX(OFFSET(C1074,0,0,计算结果!B$18-1,1))&gt;MAX(OFFSET('000300'!C1073,0,0,-计算结果!B$18+1,1))),K1073+0.02,IF(AND(J1074&lt;0,J1073&lt;0,MIN(OFFSET(C1074,0,0,计算结果!B$18-1,1))&lt;MIN(OFFSET('000300'!C1073,0,0,-计算结果!B$18+1,1))),K1073+0.02,0.02)),K1073))</f>
        <v>0.02</v>
      </c>
      <c r="L1074" s="34">
        <f ca="1">IF(I1074&lt;&gt;I1073,IF(OFFSET(J1074,计算结果!B$18,0,1,1)&gt;0,MAX(OFFSET(C1074,0,0,计算结果!B$18-1,1)),IF(OFFSET(J1074,计算结果!B$18,0,1,1)&lt;0,MIN(OFFSET(D1074,0,0,计算结果!B$18-1,1)),L1073)),L1073)</f>
        <v>2978.23</v>
      </c>
      <c r="M1074" s="34">
        <f t="shared" ca="1" si="84"/>
        <v>2509.1411415605867</v>
      </c>
      <c r="N1074" s="33" t="str">
        <f t="shared" ca="1" si="83"/>
        <v>买</v>
      </c>
      <c r="O1074" s="4" t="str">
        <f t="shared" ca="1" si="81"/>
        <v/>
      </c>
      <c r="P1074" s="3">
        <f ca="1">IF(N1073="买",E1074/E1073-1,0)-IF(O1074=1,计算结果!B$17,0)</f>
        <v>3.1197798122688525E-3</v>
      </c>
      <c r="Q1074" s="2">
        <f t="shared" ca="1" si="82"/>
        <v>5.7233977118503043</v>
      </c>
      <c r="R1074" s="3">
        <f ca="1">1-Q1074/MAX(Q$2:Q1074)</f>
        <v>4.5523604950669094E-2</v>
      </c>
    </row>
    <row r="1075" spans="1:18" x14ac:dyDescent="0.15">
      <c r="A1075" s="1">
        <v>39973</v>
      </c>
      <c r="B1075">
        <v>2948.95</v>
      </c>
      <c r="C1075">
        <v>2960.9</v>
      </c>
      <c r="D1075" s="22">
        <v>2892.72</v>
      </c>
      <c r="E1075" s="22">
        <v>2960.56</v>
      </c>
      <c r="F1075" s="16">
        <v>108747415552</v>
      </c>
      <c r="G1075" s="3">
        <f t="shared" si="80"/>
        <v>4.0970262643802435E-3</v>
      </c>
      <c r="H1075" s="3">
        <f>1-E1075/MAX(E$2:E1075)</f>
        <v>0.49626352684952013</v>
      </c>
      <c r="I1075" s="44">
        <f>INT((ROW()-2)/计算结果!B$18+1)</f>
        <v>537</v>
      </c>
      <c r="J1075" s="3">
        <f ca="1">IF(AND(I1075=1,I1075&lt;&gt;I1074),0,IF(I1075&gt;I1074,OFFSET(E1075,IF(SUM(OFFSET(I1075,0,0,计算结果!B$18-1,1))/'000300'!I1075=计算结果!B$18,计算结果!B$18-1,SUM(OFFSET(I1075,0,0,计算结果!B$18,1))/'000300'!I1075-1),0,1,1)/E1074-1,J1074))</f>
        <v>7.229587896479206E-3</v>
      </c>
      <c r="K1075" s="34">
        <f ca="1">IF(I1075=1,0.02,IF(I1075&gt;I1074,IF(AND(J1075&gt;0,J1074&gt;0,MAX(OFFSET(C1075,0,0,计算结果!B$18-1,1))&gt;MAX(OFFSET('000300'!C1074,0,0,-计算结果!B$18+1,1))),K1074+0.02,IF(AND(J1075&lt;0,J1074&lt;0,MIN(OFFSET(C1075,0,0,计算结果!B$18-1,1))&lt;MIN(OFFSET('000300'!C1074,0,0,-计算结果!B$18+1,1))),K1074+0.02,0.02)),K1074))</f>
        <v>0.02</v>
      </c>
      <c r="L1075" s="34">
        <f ca="1">IF(I1075&lt;&gt;I1074,IF(OFFSET(J1075,计算结果!B$18,0,1,1)&gt;0,MAX(OFFSET(C1075,0,0,计算结果!B$18-1,1)),IF(OFFSET(J1075,计算结果!B$18,0,1,1)&lt;0,MIN(OFFSET(D1075,0,0,计算结果!B$18-1,1)),L1074)),L1074)</f>
        <v>2978.23</v>
      </c>
      <c r="M1075" s="34">
        <f t="shared" ca="1" si="84"/>
        <v>2509.1411415605867</v>
      </c>
      <c r="N1075" s="33" t="str">
        <f t="shared" ca="1" si="83"/>
        <v>买</v>
      </c>
      <c r="O1075" s="4" t="str">
        <f t="shared" ca="1" si="81"/>
        <v/>
      </c>
      <c r="P1075" s="3">
        <f ca="1">IF(N1074="买",E1075/E1074-1,0)-IF(O1075=1,计算结果!B$17,0)</f>
        <v>4.0970262643802435E-3</v>
      </c>
      <c r="Q1075" s="2">
        <f t="shared" ca="1" si="82"/>
        <v>5.746846622597249</v>
      </c>
      <c r="R1075" s="3">
        <f ca="1">1-Q1075/MAX(Q$2:Q1075)</f>
        <v>4.1613090091421001E-2</v>
      </c>
    </row>
    <row r="1076" spans="1:18" x14ac:dyDescent="0.15">
      <c r="A1076" s="1">
        <v>39974</v>
      </c>
      <c r="B1076">
        <v>2972.42</v>
      </c>
      <c r="C1076">
        <v>2995.7</v>
      </c>
      <c r="D1076" s="22">
        <v>2966.58</v>
      </c>
      <c r="E1076" s="22">
        <v>2989.59</v>
      </c>
      <c r="F1076" s="16">
        <v>116455489536</v>
      </c>
      <c r="G1076" s="3">
        <f t="shared" si="80"/>
        <v>9.8055773232090804E-3</v>
      </c>
      <c r="H1076" s="3">
        <f>1-E1076/MAX(E$2:E1076)</f>
        <v>0.49132409991152248</v>
      </c>
      <c r="I1076" s="44">
        <f>INT((ROW()-2)/计算结果!B$18+1)</f>
        <v>538</v>
      </c>
      <c r="J1076" s="3">
        <f ca="1">IF(AND(I1076=1,I1076&lt;&gt;I1075),0,IF(I1076&gt;I1075,OFFSET(E1076,IF(SUM(OFFSET(I1076,0,0,计算结果!B$18-1,1))/'000300'!I1076=计算结果!B$18,计算结果!B$18-1,SUM(OFFSET(I1076,0,0,计算结果!B$18,1))/'000300'!I1076-1),0,1,1)/E1075-1,J1075))</f>
        <v>3.6141811008727487E-4</v>
      </c>
      <c r="K1076" s="34">
        <f ca="1">IF(I1076=1,0.02,IF(I1076&gt;I1075,IF(AND(J1076&gt;0,J1075&gt;0,MAX(OFFSET(C1076,0,0,计算结果!B$18-1,1))&gt;MAX(OFFSET('000300'!C1075,0,0,-计算结果!B$18+1,1))),K1075+0.02,IF(AND(J1076&lt;0,J1075&lt;0,MIN(OFFSET(C1076,0,0,计算结果!B$18-1,1))&lt;MIN(OFFSET('000300'!C1075,0,0,-计算结果!B$18+1,1))),K1075+0.02,0.02)),K1075))</f>
        <v>0.04</v>
      </c>
      <c r="L1076" s="34">
        <f ca="1">IF(I1076&lt;&gt;I1075,IF(OFFSET(J1076,计算结果!B$18,0,1,1)&gt;0,MAX(OFFSET(C1076,0,0,计算结果!B$18-1,1)),IF(OFFSET(J1076,计算结果!B$18,0,1,1)&lt;0,MIN(OFFSET(D1076,0,0,计算结果!B$18-1,1)),L1075)),L1075)</f>
        <v>2995.7</v>
      </c>
      <c r="M1076" s="34">
        <f t="shared" ca="1" si="84"/>
        <v>2528.6034958981631</v>
      </c>
      <c r="N1076" s="33" t="str">
        <f t="shared" ca="1" si="83"/>
        <v>买</v>
      </c>
      <c r="O1076" s="4" t="str">
        <f t="shared" ca="1" si="81"/>
        <v/>
      </c>
      <c r="P1076" s="3">
        <f ca="1">IF(N1075="买",E1076/E1075-1,0)-IF(O1076=1,计算结果!B$17,0)</f>
        <v>9.8055773232090804E-3</v>
      </c>
      <c r="Q1076" s="2">
        <f t="shared" ca="1" si="82"/>
        <v>5.8031977715197494</v>
      </c>
      <c r="R1076" s="3">
        <f ca="1">1-Q1076/MAX(Q$2:Q1076)</f>
        <v>3.2215553140760966E-2</v>
      </c>
    </row>
    <row r="1077" spans="1:18" x14ac:dyDescent="0.15">
      <c r="A1077" s="1">
        <v>39975</v>
      </c>
      <c r="B1077">
        <v>2982.97</v>
      </c>
      <c r="C1077">
        <v>3000.86</v>
      </c>
      <c r="D1077" s="22">
        <v>2951.27</v>
      </c>
      <c r="E1077" s="22">
        <v>2961.63</v>
      </c>
      <c r="F1077" s="16">
        <v>101890293760</v>
      </c>
      <c r="G1077" s="3">
        <f t="shared" si="80"/>
        <v>-9.3524530119515337E-3</v>
      </c>
      <c r="H1077" s="3">
        <f>1-E1077/MAX(E$2:E1077)</f>
        <v>0.49608146736541203</v>
      </c>
      <c r="I1077" s="44">
        <f>INT((ROW()-2)/计算结果!B$18+1)</f>
        <v>538</v>
      </c>
      <c r="J1077" s="3">
        <f ca="1">IF(AND(I1077=1,I1077&lt;&gt;I1076),0,IF(I1077&gt;I1076,OFFSET(E1077,IF(SUM(OFFSET(I1077,0,0,计算结果!B$18-1,1))/'000300'!I1077=计算结果!B$18,计算结果!B$18-1,SUM(OFFSET(I1077,0,0,计算结果!B$18,1))/'000300'!I1077-1),0,1,1)/E1076-1,J1076))</f>
        <v>3.6141811008727487E-4</v>
      </c>
      <c r="K1077" s="34">
        <f ca="1">IF(I1077=1,0.02,IF(I1077&gt;I1076,IF(AND(J1077&gt;0,J1076&gt;0,MAX(OFFSET(C1077,0,0,计算结果!B$18-1,1))&gt;MAX(OFFSET('000300'!C1076,0,0,-计算结果!B$18+1,1))),K1076+0.02,IF(AND(J1077&lt;0,J1076&lt;0,MIN(OFFSET(C1077,0,0,计算结果!B$18-1,1))&lt;MIN(OFFSET('000300'!C1076,0,0,-计算结果!B$18+1,1))),K1076+0.02,0.02)),K1076))</f>
        <v>0.04</v>
      </c>
      <c r="L1077" s="34">
        <f ca="1">IF(I1077&lt;&gt;I1076,IF(OFFSET(J1077,计算结果!B$18,0,1,1)&gt;0,MAX(OFFSET(C1077,0,0,计算结果!B$18-1,1)),IF(OFFSET(J1077,计算结果!B$18,0,1,1)&lt;0,MIN(OFFSET(D1077,0,0,计算结果!B$18-1,1)),L1076)),L1076)</f>
        <v>2995.7</v>
      </c>
      <c r="M1077" s="34">
        <f t="shared" ca="1" si="84"/>
        <v>2528.6034958981631</v>
      </c>
      <c r="N1077" s="33" t="str">
        <f t="shared" ca="1" si="83"/>
        <v>买</v>
      </c>
      <c r="O1077" s="4" t="str">
        <f t="shared" ca="1" si="81"/>
        <v/>
      </c>
      <c r="P1077" s="3">
        <f ca="1">IF(N1076="买",E1077/E1076-1,0)-IF(O1077=1,计算结果!B$17,0)</f>
        <v>-9.3524530119515337E-3</v>
      </c>
      <c r="Q1077" s="2">
        <f t="shared" ca="1" si="82"/>
        <v>5.7489236370425489</v>
      </c>
      <c r="R1077" s="3">
        <f ca="1">1-Q1077/MAX(Q$2:Q1077)</f>
        <v>4.1266711705709502E-2</v>
      </c>
    </row>
    <row r="1078" spans="1:18" x14ac:dyDescent="0.15">
      <c r="A1078" s="1">
        <v>39976</v>
      </c>
      <c r="B1078">
        <v>2955.57</v>
      </c>
      <c r="C1078">
        <v>2976.86</v>
      </c>
      <c r="D1078" s="22">
        <v>2883.32</v>
      </c>
      <c r="E1078" s="22">
        <v>2906.29</v>
      </c>
      <c r="F1078" s="16">
        <v>92135563264</v>
      </c>
      <c r="G1078" s="3">
        <f t="shared" si="80"/>
        <v>-1.8685656209587287E-2</v>
      </c>
      <c r="H1078" s="3">
        <f>1-E1078/MAX(E$2:E1078)</f>
        <v>0.50549751582386171</v>
      </c>
      <c r="I1078" s="44">
        <f>INT((ROW()-2)/计算结果!B$18+1)</f>
        <v>539</v>
      </c>
      <c r="J1078" s="3">
        <f ca="1">IF(AND(I1078=1,I1078&lt;&gt;I1077),0,IF(I1078&gt;I1077,OFFSET(E1078,IF(SUM(OFFSET(I1078,0,0,计算结果!B$18-1,1))/'000300'!I1078=计算结果!B$18,计算结果!B$18-1,SUM(OFFSET(I1078,0,0,计算结果!B$18,1))/'000300'!I1078-1),0,1,1)/E1077-1,J1077))</f>
        <v>1.5396926692394786E-3</v>
      </c>
      <c r="K1078" s="34">
        <f ca="1">IF(I1078=1,0.02,IF(I1078&gt;I1077,IF(AND(J1078&gt;0,J1077&gt;0,MAX(OFFSET(C1078,0,0,计算结果!B$18-1,1))&gt;MAX(OFFSET('000300'!C1077,0,0,-计算结果!B$18+1,1))),K1077+0.02,IF(AND(J1078&lt;0,J1077&lt;0,MIN(OFFSET(C1078,0,0,计算结果!B$18-1,1))&lt;MIN(OFFSET('000300'!C1077,0,0,-计算结果!B$18+1,1))),K1077+0.02,0.02)),K1077))</f>
        <v>0.02</v>
      </c>
      <c r="L1078" s="34">
        <f ca="1">IF(I1078&lt;&gt;I1077,IF(OFFSET(J1078,计算结果!B$18,0,1,1)&gt;0,MAX(OFFSET(C1078,0,0,计算结果!B$18-1,1)),IF(OFFSET(J1078,计算结果!B$18,0,1,1)&lt;0,MIN(OFFSET(D1078,0,0,计算结果!B$18-1,1)),L1077)),L1077)</f>
        <v>2976.86</v>
      </c>
      <c r="M1078" s="34">
        <f t="shared" ca="1" si="84"/>
        <v>2537.5686259802001</v>
      </c>
      <c r="N1078" s="33" t="str">
        <f t="shared" ca="1" si="83"/>
        <v>买</v>
      </c>
      <c r="O1078" s="4" t="str">
        <f t="shared" ca="1" si="81"/>
        <v/>
      </c>
      <c r="P1078" s="3">
        <f ca="1">IF(N1077="买",E1078/E1077-1,0)-IF(O1078=1,计算结果!B$17,0)</f>
        <v>-1.8685656209587287E-2</v>
      </c>
      <c r="Q1078" s="2">
        <f t="shared" ca="1" si="82"/>
        <v>5.6415012263856017</v>
      </c>
      <c r="R1078" s="3">
        <f ca="1">1-Q1078/MAX(Q$2:Q1078)</f>
        <v>5.918127232746373E-2</v>
      </c>
    </row>
    <row r="1079" spans="1:18" x14ac:dyDescent="0.15">
      <c r="A1079" s="1">
        <v>39979</v>
      </c>
      <c r="B1079">
        <v>2911.42</v>
      </c>
      <c r="C1079">
        <v>2967.1</v>
      </c>
      <c r="D1079" s="22">
        <v>2898.07</v>
      </c>
      <c r="E1079" s="22">
        <v>2966.19</v>
      </c>
      <c r="F1079" s="16">
        <v>92689637376</v>
      </c>
      <c r="G1079" s="3">
        <f t="shared" si="80"/>
        <v>2.061046901720065E-2</v>
      </c>
      <c r="H1079" s="3">
        <f>1-E1079/MAX(E$2:E1079)</f>
        <v>0.49530558769482069</v>
      </c>
      <c r="I1079" s="44">
        <f>INT((ROW()-2)/计算结果!B$18+1)</f>
        <v>539</v>
      </c>
      <c r="J1079" s="3">
        <f ca="1">IF(AND(I1079=1,I1079&lt;&gt;I1078),0,IF(I1079&gt;I1078,OFFSET(E1079,IF(SUM(OFFSET(I1079,0,0,计算结果!B$18-1,1))/'000300'!I1079=计算结果!B$18,计算结果!B$18-1,SUM(OFFSET(I1079,0,0,计算结果!B$18,1))/'000300'!I1079-1),0,1,1)/E1078-1,J1078))</f>
        <v>1.5396926692394786E-3</v>
      </c>
      <c r="K1079" s="34">
        <f ca="1">IF(I1079=1,0.02,IF(I1079&gt;I1078,IF(AND(J1079&gt;0,J1078&gt;0,MAX(OFFSET(C1079,0,0,计算结果!B$18-1,1))&gt;MAX(OFFSET('000300'!C1078,0,0,-计算结果!B$18+1,1))),K1078+0.02,IF(AND(J1079&lt;0,J1078&lt;0,MIN(OFFSET(C1079,0,0,计算结果!B$18-1,1))&lt;MIN(OFFSET('000300'!C1078,0,0,-计算结果!B$18+1,1))),K1078+0.02,0.02)),K1078))</f>
        <v>0.02</v>
      </c>
      <c r="L1079" s="34">
        <f ca="1">IF(I1079&lt;&gt;I1078,IF(OFFSET(J1079,计算结果!B$18,0,1,1)&gt;0,MAX(OFFSET(C1079,0,0,计算结果!B$18-1,1)),IF(OFFSET(J1079,计算结果!B$18,0,1,1)&lt;0,MIN(OFFSET(D1079,0,0,计算结果!B$18-1,1)),L1078)),L1078)</f>
        <v>2976.86</v>
      </c>
      <c r="M1079" s="34">
        <f t="shared" ca="1" si="84"/>
        <v>2537.5686259802001</v>
      </c>
      <c r="N1079" s="33" t="str">
        <f t="shared" ca="1" si="83"/>
        <v>买</v>
      </c>
      <c r="O1079" s="4" t="str">
        <f t="shared" ca="1" si="81"/>
        <v/>
      </c>
      <c r="P1079" s="3">
        <f ca="1">IF(N1078="买",E1079/E1078-1,0)-IF(O1079=1,计算结果!B$17,0)</f>
        <v>2.061046901720065E-2</v>
      </c>
      <c r="Q1079" s="2">
        <f t="shared" ca="1" si="82"/>
        <v>5.7577752126225219</v>
      </c>
      <c r="R1079" s="3">
        <f ca="1">1-Q1079/MAX(Q$2:Q1079)</f>
        <v>3.9790557089966816E-2</v>
      </c>
    </row>
    <row r="1080" spans="1:18" x14ac:dyDescent="0.15">
      <c r="A1080" s="1">
        <v>39980</v>
      </c>
      <c r="B1080">
        <v>2936.51</v>
      </c>
      <c r="C1080">
        <v>2979.41</v>
      </c>
      <c r="D1080" s="22">
        <v>2929.04</v>
      </c>
      <c r="E1080" s="22">
        <v>2961.22</v>
      </c>
      <c r="F1080" s="16">
        <v>89928384512</v>
      </c>
      <c r="G1080" s="3">
        <f t="shared" si="80"/>
        <v>-1.6755501164794628E-3</v>
      </c>
      <c r="H1080" s="3">
        <f>1-E1080/MAX(E$2:E1080)</f>
        <v>0.49615122847614512</v>
      </c>
      <c r="I1080" s="44">
        <f>INT((ROW()-2)/计算结果!B$18+1)</f>
        <v>540</v>
      </c>
      <c r="J1080" s="3">
        <f ca="1">IF(AND(I1080=1,I1080&lt;&gt;I1079),0,IF(I1080&gt;I1079,OFFSET(E1080,IF(SUM(OFFSET(I1080,0,0,计算结果!B$18-1,1))/'000300'!I1080=计算结果!B$18,计算结果!B$18-1,SUM(OFFSET(I1080,0,0,计算结果!B$18,1))/'000300'!I1080-1),0,1,1)/E1079-1,J1079))</f>
        <v>1.4968697217642823E-2</v>
      </c>
      <c r="K1080" s="34">
        <f ca="1">IF(I1080=1,0.02,IF(I1080&gt;I1079,IF(AND(J1080&gt;0,J1079&gt;0,MAX(OFFSET(C1080,0,0,计算结果!B$18-1,1))&gt;MAX(OFFSET('000300'!C1079,0,0,-计算结果!B$18+1,1))),K1079+0.02,IF(AND(J1080&lt;0,J1079&lt;0,MIN(OFFSET(C1080,0,0,计算结果!B$18-1,1))&lt;MIN(OFFSET('000300'!C1079,0,0,-计算结果!B$18+1,1))),K1079+0.02,0.02)),K1079))</f>
        <v>0.04</v>
      </c>
      <c r="L1080" s="34">
        <f ca="1">IF(I1080&lt;&gt;I1079,IF(OFFSET(J1080,计算结果!B$18,0,1,1)&gt;0,MAX(OFFSET(C1080,0,0,计算结果!B$18-1,1)),IF(OFFSET(J1080,计算结果!B$18,0,1,1)&lt;0,MIN(OFFSET(D1080,0,0,计算结果!B$18-1,1)),L1079)),L1079)</f>
        <v>2979.41</v>
      </c>
      <c r="M1080" s="34">
        <f t="shared" ca="1" si="84"/>
        <v>2555.2422809409923</v>
      </c>
      <c r="N1080" s="33" t="str">
        <f t="shared" ca="1" si="83"/>
        <v>买</v>
      </c>
      <c r="O1080" s="4" t="str">
        <f t="shared" ca="1" si="81"/>
        <v/>
      </c>
      <c r="P1080" s="3">
        <f ca="1">IF(N1079="买",E1080/E1079-1,0)-IF(O1080=1,计算结果!B$17,0)</f>
        <v>-1.6755501164794628E-3</v>
      </c>
      <c r="Q1080" s="2">
        <f t="shared" ca="1" si="82"/>
        <v>5.7481277716943495</v>
      </c>
      <c r="R1080" s="3">
        <f ca="1">1-Q1080/MAX(Q$2:Q1080)</f>
        <v>4.1399436133879419E-2</v>
      </c>
    </row>
    <row r="1081" spans="1:18" x14ac:dyDescent="0.15">
      <c r="A1081" s="1">
        <v>39981</v>
      </c>
      <c r="B1081">
        <v>2957.58</v>
      </c>
      <c r="C1081">
        <v>3017.41</v>
      </c>
      <c r="D1081" s="22">
        <v>2930.49</v>
      </c>
      <c r="E1081" s="22">
        <v>3010.59</v>
      </c>
      <c r="F1081" s="16">
        <v>99945529344</v>
      </c>
      <c r="G1081" s="3">
        <f t="shared" si="80"/>
        <v>1.6672182411303638E-2</v>
      </c>
      <c r="H1081" s="3">
        <f>1-E1081/MAX(E$2:E1081)</f>
        <v>0.48775096984958821</v>
      </c>
      <c r="I1081" s="44">
        <f>INT((ROW()-2)/计算结果!B$18+1)</f>
        <v>540</v>
      </c>
      <c r="J1081" s="3">
        <f ca="1">IF(AND(I1081=1,I1081&lt;&gt;I1080),0,IF(I1081&gt;I1080,OFFSET(E1081,IF(SUM(OFFSET(I1081,0,0,计算结果!B$18-1,1))/'000300'!I1081=计算结果!B$18,计算结果!B$18-1,SUM(OFFSET(I1081,0,0,计算结果!B$18,1))/'000300'!I1081-1),0,1,1)/E1080-1,J1080))</f>
        <v>1.4968697217642823E-2</v>
      </c>
      <c r="K1081" s="34">
        <f ca="1">IF(I1081=1,0.02,IF(I1081&gt;I1080,IF(AND(J1081&gt;0,J1080&gt;0,MAX(OFFSET(C1081,0,0,计算结果!B$18-1,1))&gt;MAX(OFFSET('000300'!C1080,0,0,-计算结果!B$18+1,1))),K1080+0.02,IF(AND(J1081&lt;0,J1080&lt;0,MIN(OFFSET(C1081,0,0,计算结果!B$18-1,1))&lt;MIN(OFFSET('000300'!C1080,0,0,-计算结果!B$18+1,1))),K1080+0.02,0.02)),K1080))</f>
        <v>0.04</v>
      </c>
      <c r="L1081" s="34">
        <f ca="1">IF(I1081&lt;&gt;I1080,IF(OFFSET(J1081,计算结果!B$18,0,1,1)&gt;0,MAX(OFFSET(C1081,0,0,计算结果!B$18-1,1)),IF(OFFSET(J1081,计算结果!B$18,0,1,1)&lt;0,MIN(OFFSET(D1081,0,0,计算结果!B$18-1,1)),L1080)),L1080)</f>
        <v>2979.41</v>
      </c>
      <c r="M1081" s="34">
        <f t="shared" ca="1" si="84"/>
        <v>2555.2422809409923</v>
      </c>
      <c r="N1081" s="33" t="str">
        <f t="shared" ca="1" si="83"/>
        <v>买</v>
      </c>
      <c r="O1081" s="4" t="str">
        <f t="shared" ca="1" si="81"/>
        <v/>
      </c>
      <c r="P1081" s="3">
        <f ca="1">IF(N1080="买",E1081/E1080-1,0)-IF(O1081=1,计算结果!B$17,0)</f>
        <v>1.6672182411303638E-2</v>
      </c>
      <c r="Q1081" s="2">
        <f t="shared" ca="1" si="82"/>
        <v>5.8439616064275182</v>
      </c>
      <c r="R1081" s="3">
        <f ca="1">1-Q1081/MAX(Q$2:Q1081)</f>
        <v>2.5417472673524899E-2</v>
      </c>
    </row>
    <row r="1082" spans="1:18" x14ac:dyDescent="0.15">
      <c r="A1082" s="1">
        <v>39982</v>
      </c>
      <c r="B1082">
        <v>3014.44</v>
      </c>
      <c r="C1082">
        <v>3061.75</v>
      </c>
      <c r="D1082" s="22">
        <v>3014.44</v>
      </c>
      <c r="E1082" s="22">
        <v>3057.43</v>
      </c>
      <c r="F1082" s="16">
        <v>122777116672</v>
      </c>
      <c r="G1082" s="3">
        <f t="shared" si="80"/>
        <v>1.5558412138484412E-2</v>
      </c>
      <c r="H1082" s="3">
        <f>1-E1082/MAX(E$2:E1082)</f>
        <v>0.47978118832096917</v>
      </c>
      <c r="I1082" s="44">
        <f>INT((ROW()-2)/计算结果!B$18+1)</f>
        <v>541</v>
      </c>
      <c r="J1082" s="3">
        <f ca="1">IF(AND(I1082=1,I1082&lt;&gt;I1081),0,IF(I1082&gt;I1081,OFFSET(E1082,IF(SUM(OFFSET(I1082,0,0,计算结果!B$18-1,1))/'000300'!I1082=计算结果!B$18,计算结果!B$18-1,SUM(OFFSET(I1082,0,0,计算结果!B$18,1))/'000300'!I1082-1),0,1,1)/E1081-1,J1081))</f>
        <v>2.3055281522890825E-2</v>
      </c>
      <c r="K1082" s="34">
        <f ca="1">IF(I1082=1,0.02,IF(I1082&gt;I1081,IF(AND(J1082&gt;0,J1081&gt;0,MAX(OFFSET(C1082,0,0,计算结果!B$18-1,1))&gt;MAX(OFFSET('000300'!C1081,0,0,-计算结果!B$18+1,1))),K1081+0.02,IF(AND(J1082&lt;0,J1081&lt;0,MIN(OFFSET(C1082,0,0,计算结果!B$18-1,1))&lt;MIN(OFFSET('000300'!C1081,0,0,-计算结果!B$18+1,1))),K1081+0.02,0.02)),K1081))</f>
        <v>0.06</v>
      </c>
      <c r="L1082" s="34">
        <f ca="1">IF(I1082&lt;&gt;I1081,IF(OFFSET(J1082,计算结果!B$18,0,1,1)&gt;0,MAX(OFFSET(C1082,0,0,计算结果!B$18-1,1)),IF(OFFSET(J1082,计算结果!B$18,0,1,1)&lt;0,MIN(OFFSET(D1082,0,0,计算结果!B$18-1,1)),L1081)),L1081)</f>
        <v>3061.75</v>
      </c>
      <c r="M1082" s="34">
        <f t="shared" ca="1" si="84"/>
        <v>2585.6327440845325</v>
      </c>
      <c r="N1082" s="33" t="str">
        <f t="shared" ca="1" si="83"/>
        <v>买</v>
      </c>
      <c r="O1082" s="4" t="str">
        <f t="shared" ca="1" si="81"/>
        <v/>
      </c>
      <c r="P1082" s="3">
        <f ca="1">IF(N1081="买",E1082/E1081-1,0)-IF(O1082=1,计算结果!B$17,0)</f>
        <v>1.5558412138484412E-2</v>
      </c>
      <c r="Q1082" s="2">
        <f t="shared" ca="1" si="82"/>
        <v>5.9348843696217966</v>
      </c>
      <c r="R1082" s="3">
        <f ca="1">1-Q1082/MAX(Q$2:Q1082)</f>
        <v>1.0254516050413942E-2</v>
      </c>
    </row>
    <row r="1083" spans="1:18" x14ac:dyDescent="0.15">
      <c r="A1083" s="1">
        <v>39983</v>
      </c>
      <c r="B1083">
        <v>3061.9</v>
      </c>
      <c r="C1083">
        <v>3086.72</v>
      </c>
      <c r="D1083" s="22">
        <v>3047.27</v>
      </c>
      <c r="E1083" s="22">
        <v>3080</v>
      </c>
      <c r="F1083" s="16">
        <v>119434477568</v>
      </c>
      <c r="G1083" s="3">
        <f t="shared" si="80"/>
        <v>7.3820169227096777E-3</v>
      </c>
      <c r="H1083" s="3">
        <f>1-E1083/MAX(E$2:E1083)</f>
        <v>0.47594092424964263</v>
      </c>
      <c r="I1083" s="44">
        <f>INT((ROW()-2)/计算结果!B$18+1)</f>
        <v>541</v>
      </c>
      <c r="J1083" s="3">
        <f ca="1">IF(AND(I1083=1,I1083&lt;&gt;I1082),0,IF(I1083&gt;I1082,OFFSET(E1083,IF(SUM(OFFSET(I1083,0,0,计算结果!B$18-1,1))/'000300'!I1083=计算结果!B$18,计算结果!B$18-1,SUM(OFFSET(I1083,0,0,计算结果!B$18,1))/'000300'!I1083-1),0,1,1)/E1082-1,J1082))</f>
        <v>2.3055281522890825E-2</v>
      </c>
      <c r="K1083" s="34">
        <f ca="1">IF(I1083=1,0.02,IF(I1083&gt;I1082,IF(AND(J1083&gt;0,J1082&gt;0,MAX(OFFSET(C1083,0,0,计算结果!B$18-1,1))&gt;MAX(OFFSET('000300'!C1082,0,0,-计算结果!B$18+1,1))),K1082+0.02,IF(AND(J1083&lt;0,J1082&lt;0,MIN(OFFSET(C1083,0,0,计算结果!B$18-1,1))&lt;MIN(OFFSET('000300'!C1082,0,0,-计算结果!B$18+1,1))),K1082+0.02,0.02)),K1082))</f>
        <v>0.06</v>
      </c>
      <c r="L1083" s="34">
        <f ca="1">IF(I1083&lt;&gt;I1082,IF(OFFSET(J1083,计算结果!B$18,0,1,1)&gt;0,MAX(OFFSET(C1083,0,0,计算结果!B$18-1,1)),IF(OFFSET(J1083,计算结果!B$18,0,1,1)&lt;0,MIN(OFFSET(D1083,0,0,计算结果!B$18-1,1)),L1082)),L1082)</f>
        <v>3061.75</v>
      </c>
      <c r="M1083" s="34">
        <f t="shared" ca="1" si="84"/>
        <v>2585.6327440845325</v>
      </c>
      <c r="N1083" s="33" t="str">
        <f t="shared" ca="1" si="83"/>
        <v>买</v>
      </c>
      <c r="O1083" s="4" t="str">
        <f t="shared" ca="1" si="81"/>
        <v/>
      </c>
      <c r="P1083" s="3">
        <f ca="1">IF(N1082="买",E1083/E1082-1,0)-IF(O1083=1,计算结果!B$17,0)</f>
        <v>7.3820169227096777E-3</v>
      </c>
      <c r="Q1083" s="2">
        <f t="shared" ca="1" si="82"/>
        <v>5.9786957864726702</v>
      </c>
      <c r="R1083" s="3">
        <f ca="1">1-Q1083/MAX(Q$2:Q1083)</f>
        <v>2.9481981387224909E-3</v>
      </c>
    </row>
    <row r="1084" spans="1:18" x14ac:dyDescent="0.15">
      <c r="A1084" s="1">
        <v>39986</v>
      </c>
      <c r="B1084">
        <v>3106.39</v>
      </c>
      <c r="C1084">
        <v>3116.16</v>
      </c>
      <c r="D1084" s="22">
        <v>3072.53</v>
      </c>
      <c r="E1084" s="22">
        <v>3082.56</v>
      </c>
      <c r="F1084" s="16">
        <v>122685104128</v>
      </c>
      <c r="G1084" s="3">
        <f t="shared" si="80"/>
        <v>8.3116883116884921E-4</v>
      </c>
      <c r="H1084" s="3">
        <f>1-E1084/MAX(E$2:E1084)</f>
        <v>0.47550534268018785</v>
      </c>
      <c r="I1084" s="44">
        <f>INT((ROW()-2)/计算结果!B$18+1)</f>
        <v>542</v>
      </c>
      <c r="J1084" s="3">
        <f ca="1">IF(AND(I1084=1,I1084&lt;&gt;I1083),0,IF(I1084&gt;I1083,OFFSET(E1084,IF(SUM(OFFSET(I1084,0,0,计算结果!B$18-1,1))/'000300'!I1084=计算结果!B$18,计算结果!B$18-1,SUM(OFFSET(I1084,0,0,计算结果!B$18,1))/'000300'!I1084-1),0,1,1)/E1083-1,J1083))</f>
        <v>1.2662337662336931E-3</v>
      </c>
      <c r="K1084" s="34">
        <f ca="1">IF(I1084=1,0.02,IF(I1084&gt;I1083,IF(AND(J1084&gt;0,J1083&gt;0,MAX(OFFSET(C1084,0,0,计算结果!B$18-1,1))&gt;MAX(OFFSET('000300'!C1083,0,0,-计算结果!B$18+1,1))),K1083+0.02,IF(AND(J1084&lt;0,J1083&lt;0,MIN(OFFSET(C1084,0,0,计算结果!B$18-1,1))&lt;MIN(OFFSET('000300'!C1083,0,0,-计算结果!B$18+1,1))),K1083+0.02,0.02)),K1083))</f>
        <v>0.08</v>
      </c>
      <c r="L1084" s="34">
        <f ca="1">IF(I1084&lt;&gt;I1083,IF(OFFSET(J1084,计算结果!B$18,0,1,1)&gt;0,MAX(OFFSET(C1084,0,0,计算结果!B$18-1,1)),IF(OFFSET(J1084,计算结果!B$18,0,1,1)&lt;0,MIN(OFFSET(D1084,0,0,计算结果!B$18-1,1)),L1083)),L1083)</f>
        <v>3116.16</v>
      </c>
      <c r="M1084" s="34">
        <f t="shared" ca="1" si="84"/>
        <v>2628.0749245577699</v>
      </c>
      <c r="N1084" s="33" t="str">
        <f t="shared" ca="1" si="83"/>
        <v>买</v>
      </c>
      <c r="O1084" s="4" t="str">
        <f t="shared" ca="1" si="81"/>
        <v/>
      </c>
      <c r="P1084" s="3">
        <f ca="1">IF(N1083="买",E1084/E1083-1,0)-IF(O1084=1,计算结果!B$17,0)</f>
        <v>8.3116883116884921E-4</v>
      </c>
      <c r="Q1084" s="2">
        <f t="shared" ca="1" si="82"/>
        <v>5.9836650920614272</v>
      </c>
      <c r="R1084" s="3">
        <f ca="1">1-Q1084/MAX(Q$2:Q1084)</f>
        <v>2.1194797579545677E-3</v>
      </c>
    </row>
    <row r="1085" spans="1:18" x14ac:dyDescent="0.15">
      <c r="A1085" s="1">
        <v>39987</v>
      </c>
      <c r="B1085">
        <v>3036.4</v>
      </c>
      <c r="C1085">
        <v>3128.53</v>
      </c>
      <c r="D1085" s="22">
        <v>3028.45</v>
      </c>
      <c r="E1085" s="22">
        <v>3083.9</v>
      </c>
      <c r="F1085" s="16">
        <v>127094784000</v>
      </c>
      <c r="G1085" s="3">
        <f t="shared" si="80"/>
        <v>4.3470362296282872E-4</v>
      </c>
      <c r="H1085" s="3">
        <f>1-E1085/MAX(E$2:E1085)</f>
        <v>0.4752773429524263</v>
      </c>
      <c r="I1085" s="44">
        <f>INT((ROW()-2)/计算结果!B$18+1)</f>
        <v>542</v>
      </c>
      <c r="J1085" s="3">
        <f ca="1">IF(AND(I1085=1,I1085&lt;&gt;I1084),0,IF(I1085&gt;I1084,OFFSET(E1085,IF(SUM(OFFSET(I1085,0,0,计算结果!B$18-1,1))/'000300'!I1085=计算结果!B$18,计算结果!B$18-1,SUM(OFFSET(I1085,0,0,计算结果!B$18,1))/'000300'!I1085-1),0,1,1)/E1084-1,J1084))</f>
        <v>1.2662337662336931E-3</v>
      </c>
      <c r="K1085" s="34">
        <f ca="1">IF(I1085=1,0.02,IF(I1085&gt;I1084,IF(AND(J1085&gt;0,J1084&gt;0,MAX(OFFSET(C1085,0,0,计算结果!B$18-1,1))&gt;MAX(OFFSET('000300'!C1084,0,0,-计算结果!B$18+1,1))),K1084+0.02,IF(AND(J1085&lt;0,J1084&lt;0,MIN(OFFSET(C1085,0,0,计算结果!B$18-1,1))&lt;MIN(OFFSET('000300'!C1084,0,0,-计算结果!B$18+1,1))),K1084+0.02,0.02)),K1084))</f>
        <v>0.08</v>
      </c>
      <c r="L1085" s="34">
        <f ca="1">IF(I1085&lt;&gt;I1084,IF(OFFSET(J1085,计算结果!B$18,0,1,1)&gt;0,MAX(OFFSET(C1085,0,0,计算结果!B$18-1,1)),IF(OFFSET(J1085,计算结果!B$18,0,1,1)&lt;0,MIN(OFFSET(D1085,0,0,计算结果!B$18-1,1)),L1084)),L1084)</f>
        <v>3116.16</v>
      </c>
      <c r="M1085" s="34">
        <f t="shared" ca="1" si="84"/>
        <v>2628.0749245577699</v>
      </c>
      <c r="N1085" s="33" t="str">
        <f t="shared" ca="1" si="83"/>
        <v>买</v>
      </c>
      <c r="O1085" s="4" t="str">
        <f t="shared" ca="1" si="81"/>
        <v/>
      </c>
      <c r="P1085" s="3">
        <f ca="1">IF(N1084="买",E1085/E1084-1,0)-IF(O1085=1,计算结果!B$17,0)</f>
        <v>4.3470362296282872E-4</v>
      </c>
      <c r="Q1085" s="2">
        <f t="shared" ca="1" si="82"/>
        <v>5.9862662129555426</v>
      </c>
      <c r="R1085" s="3">
        <f ca="1">1-Q1085/MAX(Q$2:Q1085)</f>
        <v>1.6856974805213865E-3</v>
      </c>
    </row>
    <row r="1086" spans="1:18" x14ac:dyDescent="0.15">
      <c r="A1086" s="1">
        <v>39988</v>
      </c>
      <c r="B1086">
        <v>3079.5</v>
      </c>
      <c r="C1086">
        <v>3121.21</v>
      </c>
      <c r="D1086" s="22">
        <v>3068.24</v>
      </c>
      <c r="E1086" s="22">
        <v>3120.73</v>
      </c>
      <c r="F1086" s="16">
        <v>132431167488</v>
      </c>
      <c r="G1086" s="3">
        <f t="shared" si="80"/>
        <v>1.1942669995784527E-2</v>
      </c>
      <c r="H1086" s="3">
        <f>1-E1086/MAX(E$2:E1086)</f>
        <v>0.46901075341999587</v>
      </c>
      <c r="I1086" s="44">
        <f>INT((ROW()-2)/计算结果!B$18+1)</f>
        <v>543</v>
      </c>
      <c r="J1086" s="3">
        <f ca="1">IF(AND(I1086=1,I1086&lt;&gt;I1085),0,IF(I1086&gt;I1085,OFFSET(E1086,IF(SUM(OFFSET(I1086,0,0,计算结果!B$18-1,1))/'000300'!I1086=计算结果!B$18,计算结果!B$18-1,SUM(OFFSET(I1086,0,0,计算结果!B$18,1))/'000300'!I1086-1),0,1,1)/E1085-1,J1085))</f>
        <v>1.1031486105256283E-2</v>
      </c>
      <c r="K1086" s="34">
        <f ca="1">IF(I1086=1,0.02,IF(I1086&gt;I1085,IF(AND(J1086&gt;0,J1085&gt;0,MAX(OFFSET(C1086,0,0,计算结果!B$18-1,1))&gt;MAX(OFFSET('000300'!C1085,0,0,-计算结果!B$18+1,1))),K1085+0.02,IF(AND(J1086&lt;0,J1085&lt;0,MIN(OFFSET(C1086,0,0,计算结果!B$18-1,1))&lt;MIN(OFFSET('000300'!C1085,0,0,-计算结果!B$18+1,1))),K1085+0.02,0.02)),K1085))</f>
        <v>0.02</v>
      </c>
      <c r="L1086" s="34">
        <f ca="1">IF(I1086&lt;&gt;I1085,IF(OFFSET(J1086,计算结果!B$18,0,1,1)&gt;0,MAX(OFFSET(C1086,0,0,计算结果!B$18-1,1)),IF(OFFSET(J1086,计算结果!B$18,0,1,1)&lt;0,MIN(OFFSET(D1086,0,0,计算结果!B$18-1,1)),L1085)),L1085)</f>
        <v>3121.21</v>
      </c>
      <c r="M1086" s="34">
        <f t="shared" ca="1" si="84"/>
        <v>2637.9376260666145</v>
      </c>
      <c r="N1086" s="33" t="str">
        <f t="shared" ca="1" si="83"/>
        <v>买</v>
      </c>
      <c r="O1086" s="4" t="str">
        <f t="shared" ca="1" si="81"/>
        <v/>
      </c>
      <c r="P1086" s="3">
        <f ca="1">IF(N1085="买",E1086/E1085-1,0)-IF(O1086=1,计算结果!B$17,0)</f>
        <v>1.1942669995784527E-2</v>
      </c>
      <c r="Q1086" s="2">
        <f t="shared" ca="1" si="82"/>
        <v>6.0577582148437852</v>
      </c>
      <c r="R1086" s="3">
        <f ca="1">1-Q1086/MAX(Q$2:Q1086)</f>
        <v>0</v>
      </c>
    </row>
    <row r="1087" spans="1:18" x14ac:dyDescent="0.15">
      <c r="A1087" s="1">
        <v>39989</v>
      </c>
      <c r="B1087">
        <v>3125.66</v>
      </c>
      <c r="C1087">
        <v>3141.17</v>
      </c>
      <c r="D1087" s="22">
        <v>3103.87</v>
      </c>
      <c r="E1087" s="22">
        <v>3117.92</v>
      </c>
      <c r="F1087" s="16">
        <v>107706589184</v>
      </c>
      <c r="G1087" s="3">
        <f t="shared" si="80"/>
        <v>-9.0043034802755884E-4</v>
      </c>
      <c r="H1087" s="3">
        <f>1-E1087/MAX(E$2:E1087)</f>
        <v>0.46948887225209279</v>
      </c>
      <c r="I1087" s="44">
        <f>INT((ROW()-2)/计算结果!B$18+1)</f>
        <v>543</v>
      </c>
      <c r="J1087" s="3">
        <f ca="1">IF(AND(I1087=1,I1087&lt;&gt;I1086),0,IF(I1087&gt;I1086,OFFSET(E1087,IF(SUM(OFFSET(I1087,0,0,计算结果!B$18-1,1))/'000300'!I1087=计算结果!B$18,计算结果!B$18-1,SUM(OFFSET(I1087,0,0,计算结果!B$18,1))/'000300'!I1087-1),0,1,1)/E1086-1,J1086))</f>
        <v>1.1031486105256283E-2</v>
      </c>
      <c r="K1087" s="34">
        <f ca="1">IF(I1087=1,0.02,IF(I1087&gt;I1086,IF(AND(J1087&gt;0,J1086&gt;0,MAX(OFFSET(C1087,0,0,计算结果!B$18-1,1))&gt;MAX(OFFSET('000300'!C1086,0,0,-计算结果!B$18+1,1))),K1086+0.02,IF(AND(J1087&lt;0,J1086&lt;0,MIN(OFFSET(C1087,0,0,计算结果!B$18-1,1))&lt;MIN(OFFSET('000300'!C1086,0,0,-计算结果!B$18+1,1))),K1086+0.02,0.02)),K1086))</f>
        <v>0.02</v>
      </c>
      <c r="L1087" s="34">
        <f ca="1">IF(I1087&lt;&gt;I1086,IF(OFFSET(J1087,计算结果!B$18,0,1,1)&gt;0,MAX(OFFSET(C1087,0,0,计算结果!B$18-1,1)),IF(OFFSET(J1087,计算结果!B$18,0,1,1)&lt;0,MIN(OFFSET(D1087,0,0,计算结果!B$18-1,1)),L1086)),L1086)</f>
        <v>3121.21</v>
      </c>
      <c r="M1087" s="34">
        <f t="shared" ca="1" si="84"/>
        <v>2637.9376260666145</v>
      </c>
      <c r="N1087" s="33" t="str">
        <f t="shared" ca="1" si="83"/>
        <v>买</v>
      </c>
      <c r="O1087" s="4" t="str">
        <f t="shared" ca="1" si="81"/>
        <v/>
      </c>
      <c r="P1087" s="3">
        <f ca="1">IF(N1086="买",E1087/E1086-1,0)-IF(O1087=1,计算结果!B$17,0)</f>
        <v>-9.0043034802755884E-4</v>
      </c>
      <c r="Q1087" s="2">
        <f t="shared" ca="1" si="82"/>
        <v>6.0523036255061262</v>
      </c>
      <c r="R1087" s="3">
        <f ca="1">1-Q1087/MAX(Q$2:Q1087)</f>
        <v>9.0043034802766986E-4</v>
      </c>
    </row>
    <row r="1088" spans="1:18" x14ac:dyDescent="0.15">
      <c r="A1088" s="1">
        <v>39990</v>
      </c>
      <c r="B1088">
        <v>3126.23</v>
      </c>
      <c r="C1088">
        <v>3137.08</v>
      </c>
      <c r="D1088" s="22">
        <v>3109.32</v>
      </c>
      <c r="E1088" s="22">
        <v>3128.42</v>
      </c>
      <c r="F1088" s="16">
        <v>88663498752</v>
      </c>
      <c r="G1088" s="3">
        <f t="shared" si="80"/>
        <v>3.3676297018525592E-3</v>
      </c>
      <c r="H1088" s="3">
        <f>1-E1088/MAX(E$2:E1088)</f>
        <v>0.46770230722112571</v>
      </c>
      <c r="I1088" s="44">
        <f>INT((ROW()-2)/计算结果!B$18+1)</f>
        <v>544</v>
      </c>
      <c r="J1088" s="3">
        <f ca="1">IF(AND(I1088=1,I1088&lt;&gt;I1087),0,IF(I1088&gt;I1087,OFFSET(E1088,IF(SUM(OFFSET(I1088,0,0,计算结果!B$18-1,1))/'000300'!I1088=计算结果!B$18,计算结果!B$18-1,SUM(OFFSET(I1088,0,0,计算结果!B$18,1))/'000300'!I1088-1),0,1,1)/E1087-1,J1087))</f>
        <v>1.9901087904756976E-2</v>
      </c>
      <c r="K1088" s="34">
        <f ca="1">IF(I1088=1,0.02,IF(I1088&gt;I1087,IF(AND(J1088&gt;0,J1087&gt;0,MAX(OFFSET(C1088,0,0,计算结果!B$18-1,1))&gt;MAX(OFFSET('000300'!C1087,0,0,-计算结果!B$18+1,1))),K1087+0.02,IF(AND(J1088&lt;0,J1087&lt;0,MIN(OFFSET(C1088,0,0,计算结果!B$18-1,1))&lt;MIN(OFFSET('000300'!C1087,0,0,-计算结果!B$18+1,1))),K1087+0.02,0.02)),K1087))</f>
        <v>0.02</v>
      </c>
      <c r="L1088" s="34">
        <f ca="1">IF(I1088&lt;&gt;I1087,IF(OFFSET(J1088,计算结果!B$18,0,1,1)&gt;0,MAX(OFFSET(C1088,0,0,计算结果!B$18-1,1)),IF(OFFSET(J1088,计算结果!B$18,0,1,1)&lt;0,MIN(OFFSET(D1088,0,0,计算结果!B$18-1,1)),L1087)),L1087)</f>
        <v>3137.08</v>
      </c>
      <c r="M1088" s="34">
        <f t="shared" ca="1" si="84"/>
        <v>2647.9204735452822</v>
      </c>
      <c r="N1088" s="33" t="str">
        <f t="shared" ca="1" si="83"/>
        <v>买</v>
      </c>
      <c r="O1088" s="4" t="str">
        <f t="shared" ca="1" si="81"/>
        <v/>
      </c>
      <c r="P1088" s="3">
        <f ca="1">IF(N1087="买",E1088/E1087-1,0)-IF(O1088=1,计算结果!B$17,0)</f>
        <v>3.3676297018525592E-3</v>
      </c>
      <c r="Q1088" s="2">
        <f t="shared" ca="1" si="82"/>
        <v>6.0726855429600102</v>
      </c>
      <c r="R1088" s="3">
        <f ca="1">1-Q1088/MAX(Q$2:Q1088)</f>
        <v>0</v>
      </c>
    </row>
    <row r="1089" spans="1:18" x14ac:dyDescent="0.15">
      <c r="A1089" s="1">
        <v>39993</v>
      </c>
      <c r="B1089">
        <v>3132.11</v>
      </c>
      <c r="C1089">
        <v>3182.42</v>
      </c>
      <c r="D1089" s="22">
        <v>3122.16</v>
      </c>
      <c r="E1089" s="22">
        <v>3179.97</v>
      </c>
      <c r="F1089" s="16">
        <v>107539210240</v>
      </c>
      <c r="G1089" s="3">
        <f t="shared" si="80"/>
        <v>1.6477966513447573E-2</v>
      </c>
      <c r="H1089" s="3">
        <f>1-E1089/MAX(E$2:E1089)</f>
        <v>0.45893112366432998</v>
      </c>
      <c r="I1089" s="44">
        <f>INT((ROW()-2)/计算结果!B$18+1)</f>
        <v>544</v>
      </c>
      <c r="J1089" s="3">
        <f ca="1">IF(AND(I1089=1,I1089&lt;&gt;I1088),0,IF(I1089&gt;I1088,OFFSET(E1089,IF(SUM(OFFSET(I1089,0,0,计算结果!B$18-1,1))/'000300'!I1089=计算结果!B$18,计算结果!B$18-1,SUM(OFFSET(I1089,0,0,计算结果!B$18,1))/'000300'!I1089-1),0,1,1)/E1088-1,J1088))</f>
        <v>1.9901087904756976E-2</v>
      </c>
      <c r="K1089" s="34">
        <f ca="1">IF(I1089=1,0.02,IF(I1089&gt;I1088,IF(AND(J1089&gt;0,J1088&gt;0,MAX(OFFSET(C1089,0,0,计算结果!B$18-1,1))&gt;MAX(OFFSET('000300'!C1088,0,0,-计算结果!B$18+1,1))),K1088+0.02,IF(AND(J1089&lt;0,J1088&lt;0,MIN(OFFSET(C1089,0,0,计算结果!B$18-1,1))&lt;MIN(OFFSET('000300'!C1088,0,0,-计算结果!B$18+1,1))),K1088+0.02,0.02)),K1088))</f>
        <v>0.02</v>
      </c>
      <c r="L1089" s="34">
        <f ca="1">IF(I1089&lt;&gt;I1088,IF(OFFSET(J1089,计算结果!B$18,0,1,1)&gt;0,MAX(OFFSET(C1089,0,0,计算结果!B$18-1,1)),IF(OFFSET(J1089,计算结果!B$18,0,1,1)&lt;0,MIN(OFFSET(D1089,0,0,计算结果!B$18-1,1)),L1088)),L1088)</f>
        <v>3137.08</v>
      </c>
      <c r="M1089" s="34">
        <f t="shared" ca="1" si="84"/>
        <v>2647.9204735452822</v>
      </c>
      <c r="N1089" s="33" t="str">
        <f t="shared" ca="1" si="83"/>
        <v>买</v>
      </c>
      <c r="O1089" s="4" t="str">
        <f t="shared" ca="1" si="81"/>
        <v/>
      </c>
      <c r="P1089" s="3">
        <f ca="1">IF(N1088="买",E1089/E1088-1,0)-IF(O1089=1,计算结果!B$17,0)</f>
        <v>1.6477966513447573E-2</v>
      </c>
      <c r="Q1089" s="2">
        <f t="shared" ca="1" si="82"/>
        <v>6.1727510519836022</v>
      </c>
      <c r="R1089" s="3">
        <f ca="1">1-Q1089/MAX(Q$2:Q1089)</f>
        <v>0</v>
      </c>
    </row>
    <row r="1090" spans="1:18" x14ac:dyDescent="0.15">
      <c r="A1090" s="1">
        <v>39994</v>
      </c>
      <c r="B1090">
        <v>3191.64</v>
      </c>
      <c r="C1090">
        <v>3195.72</v>
      </c>
      <c r="D1090" s="22">
        <v>3159.63</v>
      </c>
      <c r="E1090" s="22">
        <v>3166.47</v>
      </c>
      <c r="F1090" s="16">
        <v>118926139392</v>
      </c>
      <c r="G1090" s="3">
        <f t="shared" si="80"/>
        <v>-4.2453230690855381E-3</v>
      </c>
      <c r="H1090" s="3">
        <f>1-E1090/MAX(E$2:E1090)</f>
        <v>0.46122813584700195</v>
      </c>
      <c r="I1090" s="44">
        <f>INT((ROW()-2)/计算结果!B$18+1)</f>
        <v>545</v>
      </c>
      <c r="J1090" s="3">
        <f ca="1">IF(AND(I1090=1,I1090&lt;&gt;I1089),0,IF(I1090&gt;I1089,OFFSET(E1090,IF(SUM(OFFSET(I1090,0,0,计算结果!B$18-1,1))/'000300'!I1090=计算结果!B$18,计算结果!B$18-1,SUM(OFFSET(I1090,0,0,计算结果!B$18,1))/'000300'!I1090-1),0,1,1)/E1089-1,J1089))</f>
        <v>1.8217152992009433E-2</v>
      </c>
      <c r="K1090" s="34">
        <f ca="1">IF(I1090=1,0.02,IF(I1090&gt;I1089,IF(AND(J1090&gt;0,J1089&gt;0,MAX(OFFSET(C1090,0,0,计算结果!B$18-1,1))&gt;MAX(OFFSET('000300'!C1089,0,0,-计算结果!B$18+1,1))),K1089+0.02,IF(AND(J1090&lt;0,J1089&lt;0,MIN(OFFSET(C1090,0,0,计算结果!B$18-1,1))&lt;MIN(OFFSET('000300'!C1089,0,0,-计算结果!B$18+1,1))),K1089+0.02,0.02)),K1089))</f>
        <v>0.04</v>
      </c>
      <c r="L1090" s="34">
        <f ca="1">IF(I1090&lt;&gt;I1089,IF(OFFSET(J1090,计算结果!B$18,0,1,1)&gt;0,MAX(OFFSET(C1090,0,0,计算结果!B$18-1,1)),IF(OFFSET(J1090,计算结果!B$18,0,1,1)&lt;0,MIN(OFFSET(D1090,0,0,计算结果!B$18-1,1)),L1089)),L1089)</f>
        <v>3195.72</v>
      </c>
      <c r="M1090" s="34">
        <f t="shared" ca="1" si="84"/>
        <v>2669.832454603471</v>
      </c>
      <c r="N1090" s="33" t="str">
        <f t="shared" ca="1" si="83"/>
        <v>买</v>
      </c>
      <c r="O1090" s="4" t="str">
        <f t="shared" ca="1" si="81"/>
        <v/>
      </c>
      <c r="P1090" s="3">
        <f ca="1">IF(N1089="买",E1090/E1089-1,0)-IF(O1090=1,计算结果!B$17,0)</f>
        <v>-4.2453230690855381E-3</v>
      </c>
      <c r="Q1090" s="2">
        <f t="shared" ca="1" si="82"/>
        <v>6.1465457295428942</v>
      </c>
      <c r="R1090" s="3">
        <f ca="1">1-Q1090/MAX(Q$2:Q1090)</f>
        <v>4.2453230690855381E-3</v>
      </c>
    </row>
    <row r="1091" spans="1:18" x14ac:dyDescent="0.15">
      <c r="A1091" s="1">
        <v>39995</v>
      </c>
      <c r="B1091">
        <v>3153.54</v>
      </c>
      <c r="C1091">
        <v>3238.79</v>
      </c>
      <c r="D1091" s="22">
        <v>3150.65</v>
      </c>
      <c r="E1091" s="22">
        <v>3237.9</v>
      </c>
      <c r="F1091" s="16">
        <v>129830699008</v>
      </c>
      <c r="G1091" s="3">
        <f t="shared" ref="G1091:G1154" si="85">E1091/E1090-1</f>
        <v>2.2558243090886831E-2</v>
      </c>
      <c r="H1091" s="3">
        <f>1-E1091/MAX(E$2:E1091)</f>
        <v>0.44907438916490838</v>
      </c>
      <c r="I1091" s="44">
        <f>INT((ROW()-2)/计算结果!B$18+1)</f>
        <v>545</v>
      </c>
      <c r="J1091" s="3">
        <f ca="1">IF(AND(I1091=1,I1091&lt;&gt;I1090),0,IF(I1091&gt;I1090,OFFSET(E1091,IF(SUM(OFFSET(I1091,0,0,计算结果!B$18-1,1))/'000300'!I1091=计算结果!B$18,计算结果!B$18-1,SUM(OFFSET(I1091,0,0,计算结果!B$18,1))/'000300'!I1091-1),0,1,1)/E1090-1,J1090))</f>
        <v>1.8217152992009433E-2</v>
      </c>
      <c r="K1091" s="34">
        <f ca="1">IF(I1091=1,0.02,IF(I1091&gt;I1090,IF(AND(J1091&gt;0,J1090&gt;0,MAX(OFFSET(C1091,0,0,计算结果!B$18-1,1))&gt;MAX(OFFSET('000300'!C1090,0,0,-计算结果!B$18+1,1))),K1090+0.02,IF(AND(J1091&lt;0,J1090&lt;0,MIN(OFFSET(C1091,0,0,计算结果!B$18-1,1))&lt;MIN(OFFSET('000300'!C1090,0,0,-计算结果!B$18+1,1))),K1090+0.02,0.02)),K1090))</f>
        <v>0.04</v>
      </c>
      <c r="L1091" s="34">
        <f ca="1">IF(I1091&lt;&gt;I1090,IF(OFFSET(J1091,计算结果!B$18,0,1,1)&gt;0,MAX(OFFSET(C1091,0,0,计算结果!B$18-1,1)),IF(OFFSET(J1091,计算结果!B$18,0,1,1)&lt;0,MIN(OFFSET(D1091,0,0,计算结果!B$18-1,1)),L1090)),L1090)</f>
        <v>3195.72</v>
      </c>
      <c r="M1091" s="34">
        <f t="shared" ca="1" si="84"/>
        <v>2669.832454603471</v>
      </c>
      <c r="N1091" s="33" t="str">
        <f t="shared" ca="1" si="83"/>
        <v>买</v>
      </c>
      <c r="O1091" s="4" t="str">
        <f t="shared" ca="1" si="81"/>
        <v/>
      </c>
      <c r="P1091" s="3">
        <f ca="1">IF(N1090="买",E1091/E1090-1,0)-IF(O1091=1,计算结果!B$17,0)</f>
        <v>2.2558243090886831E-2</v>
      </c>
      <c r="Q1091" s="2">
        <f t="shared" ca="1" si="82"/>
        <v>6.2852010022791749</v>
      </c>
      <c r="R1091" s="3">
        <f ca="1">1-Q1091/MAX(Q$2:Q1091)</f>
        <v>0</v>
      </c>
    </row>
    <row r="1092" spans="1:18" x14ac:dyDescent="0.15">
      <c r="A1092" s="1">
        <v>39996</v>
      </c>
      <c r="B1092">
        <v>3248.2</v>
      </c>
      <c r="C1092">
        <v>3285.09</v>
      </c>
      <c r="D1092" s="22">
        <v>3247.57</v>
      </c>
      <c r="E1092" s="22">
        <v>3282.36</v>
      </c>
      <c r="F1092" s="16">
        <v>152594563072</v>
      </c>
      <c r="G1092" s="3">
        <f t="shared" si="85"/>
        <v>1.3731122023533882E-2</v>
      </c>
      <c r="H1092" s="3">
        <f>1-E1092/MAX(E$2:E1092)</f>
        <v>0.44150956237664185</v>
      </c>
      <c r="I1092" s="44">
        <f>INT((ROW()-2)/计算结果!B$18+1)</f>
        <v>546</v>
      </c>
      <c r="J1092" s="3">
        <f ca="1">IF(AND(I1092=1,I1092&lt;&gt;I1091),0,IF(I1092&gt;I1091,OFFSET(E1092,IF(SUM(OFFSET(I1092,0,0,计算结果!B$18-1,1))/'000300'!I1092=计算结果!B$18,计算结果!B$18-1,SUM(OFFSET(I1092,0,0,计算结果!B$18,1))/'000300'!I1092-1),0,1,1)/E1091-1,J1091))</f>
        <v>2.7561073535316005E-2</v>
      </c>
      <c r="K1092" s="34">
        <f ca="1">IF(I1092=1,0.02,IF(I1092&gt;I1091,IF(AND(J1092&gt;0,J1091&gt;0,MAX(OFFSET(C1092,0,0,计算结果!B$18-1,1))&gt;MAX(OFFSET('000300'!C1091,0,0,-计算结果!B$18+1,1))),K1091+0.02,IF(AND(J1092&lt;0,J1091&lt;0,MIN(OFFSET(C1092,0,0,计算结果!B$18-1,1))&lt;MIN(OFFSET('000300'!C1091,0,0,-计算结果!B$18+1,1))),K1091+0.02,0.02)),K1091))</f>
        <v>0.06</v>
      </c>
      <c r="L1092" s="34">
        <f ca="1">IF(I1092&lt;&gt;I1091,IF(OFFSET(J1092,计算结果!B$18,0,1,1)&gt;0,MAX(OFFSET(C1092,0,0,计算结果!B$18-1,1)),IF(OFFSET(J1092,计算结果!B$18,0,1,1)&lt;0,MIN(OFFSET(D1092,0,0,计算结果!B$18-1,1)),L1091)),L1091)</f>
        <v>3285.09</v>
      </c>
      <c r="M1092" s="34">
        <f t="shared" ca="1" si="84"/>
        <v>2706.7479073272625</v>
      </c>
      <c r="N1092" s="33" t="str">
        <f t="shared" ca="1" si="83"/>
        <v>买</v>
      </c>
      <c r="O1092" s="4" t="str">
        <f t="shared" ref="O1092:O1155" ca="1" si="86">IF(N1091&lt;&gt;N1092,1,"")</f>
        <v/>
      </c>
      <c r="P1092" s="3">
        <f ca="1">IF(N1091="买",E1092/E1091-1,0)-IF(O1092=1,计算结果!B$17,0)</f>
        <v>1.3731122023533882E-2</v>
      </c>
      <c r="Q1092" s="2">
        <f t="shared" ref="Q1092:Q1155" ca="1" si="87">IFERROR(Q1091*(1+P1092),Q1091)</f>
        <v>6.3715038641839081</v>
      </c>
      <c r="R1092" s="3">
        <f ca="1">1-Q1092/MAX(Q$2:Q1092)</f>
        <v>0</v>
      </c>
    </row>
    <row r="1093" spans="1:18" x14ac:dyDescent="0.15">
      <c r="A1093" s="1">
        <v>39997</v>
      </c>
      <c r="B1093">
        <v>3254.93</v>
      </c>
      <c r="C1093">
        <v>3327.67</v>
      </c>
      <c r="D1093" s="22">
        <v>3249.11</v>
      </c>
      <c r="E1093" s="22">
        <v>3327.14</v>
      </c>
      <c r="F1093" s="16">
        <v>142531346432</v>
      </c>
      <c r="G1093" s="3">
        <f t="shared" si="85"/>
        <v>1.36426229907749E-2</v>
      </c>
      <c r="H1093" s="3">
        <f>1-E1093/MAX(E$2:E1093)</f>
        <v>0.43389028789219353</v>
      </c>
      <c r="I1093" s="44">
        <f>INT((ROW()-2)/计算结果!B$18+1)</f>
        <v>546</v>
      </c>
      <c r="J1093" s="3">
        <f ca="1">IF(AND(I1093=1,I1093&lt;&gt;I1092),0,IF(I1093&gt;I1092,OFFSET(E1093,IF(SUM(OFFSET(I1093,0,0,计算结果!B$18-1,1))/'000300'!I1093=计算结果!B$18,计算结果!B$18-1,SUM(OFFSET(I1093,0,0,计算结果!B$18,1))/'000300'!I1093-1),0,1,1)/E1092-1,J1092))</f>
        <v>2.7561073535316005E-2</v>
      </c>
      <c r="K1093" s="34">
        <f ca="1">IF(I1093=1,0.02,IF(I1093&gt;I1092,IF(AND(J1093&gt;0,J1092&gt;0,MAX(OFFSET(C1093,0,0,计算结果!B$18-1,1))&gt;MAX(OFFSET('000300'!C1092,0,0,-计算结果!B$18+1,1))),K1092+0.02,IF(AND(J1093&lt;0,J1092&lt;0,MIN(OFFSET(C1093,0,0,计算结果!B$18-1,1))&lt;MIN(OFFSET('000300'!C1092,0,0,-计算结果!B$18+1,1))),K1092+0.02,0.02)),K1092))</f>
        <v>0.06</v>
      </c>
      <c r="L1093" s="34">
        <f ca="1">IF(I1093&lt;&gt;I1092,IF(OFFSET(J1093,计算结果!B$18,0,1,1)&gt;0,MAX(OFFSET(C1093,0,0,计算结果!B$18-1,1)),IF(OFFSET(J1093,计算结果!B$18,0,1,1)&lt;0,MIN(OFFSET(D1093,0,0,计算结果!B$18-1,1)),L1092)),L1092)</f>
        <v>3285.09</v>
      </c>
      <c r="M1093" s="34">
        <f t="shared" ca="1" si="84"/>
        <v>2706.7479073272625</v>
      </c>
      <c r="N1093" s="33" t="str">
        <f t="shared" ca="1" si="83"/>
        <v>买</v>
      </c>
      <c r="O1093" s="4" t="str">
        <f t="shared" ca="1" si="86"/>
        <v/>
      </c>
      <c r="P1093" s="3">
        <f ca="1">IF(N1092="买",E1093/E1092-1,0)-IF(O1093=1,计算结果!B$17,0)</f>
        <v>1.36426229907749E-2</v>
      </c>
      <c r="Q1093" s="2">
        <f t="shared" ca="1" si="87"/>
        <v>6.4584278892872344</v>
      </c>
      <c r="R1093" s="3">
        <f ca="1">1-Q1093/MAX(Q$2:Q1093)</f>
        <v>0</v>
      </c>
    </row>
    <row r="1094" spans="1:18" x14ac:dyDescent="0.15">
      <c r="A1094" s="1">
        <v>40000</v>
      </c>
      <c r="B1094">
        <v>3333.1</v>
      </c>
      <c r="C1094">
        <v>3378.05</v>
      </c>
      <c r="D1094" s="22">
        <v>3333.1</v>
      </c>
      <c r="E1094" s="22">
        <v>3374.75</v>
      </c>
      <c r="F1094" s="16">
        <v>175857352704</v>
      </c>
      <c r="G1094" s="3">
        <f t="shared" si="85"/>
        <v>1.4309587213041874E-2</v>
      </c>
      <c r="H1094" s="3">
        <f>1-E1094/MAX(E$2:E1094)</f>
        <v>0.42578949159463686</v>
      </c>
      <c r="I1094" s="44">
        <f>INT((ROW()-2)/计算结果!B$18+1)</f>
        <v>547</v>
      </c>
      <c r="J1094" s="3">
        <f ca="1">IF(AND(I1094=1,I1094&lt;&gt;I1093),0,IF(I1094&gt;I1093,OFFSET(E1094,IF(SUM(OFFSET(I1094,0,0,计算结果!B$18-1,1))/'000300'!I1094=计算结果!B$18,计算结果!B$18-1,SUM(OFFSET(I1094,0,0,计算结果!B$18,1))/'000300'!I1094-1),0,1,1)/E1093-1,J1093))</f>
        <v>4.0124551416531595E-3</v>
      </c>
      <c r="K1094" s="34">
        <f ca="1">IF(I1094=1,0.02,IF(I1094&gt;I1093,IF(AND(J1094&gt;0,J1093&gt;0,MAX(OFFSET(C1094,0,0,计算结果!B$18-1,1))&gt;MAX(OFFSET('000300'!C1093,0,0,-计算结果!B$18+1,1))),K1093+0.02,IF(AND(J1094&lt;0,J1093&lt;0,MIN(OFFSET(C1094,0,0,计算结果!B$18-1,1))&lt;MIN(OFFSET('000300'!C1093,0,0,-计算结果!B$18+1,1))),K1093+0.02,0.02)),K1093))</f>
        <v>0.08</v>
      </c>
      <c r="L1094" s="34">
        <f ca="1">IF(I1094&lt;&gt;I1093,IF(OFFSET(J1094,计算结果!B$18,0,1,1)&gt;0,MAX(OFFSET(C1094,0,0,计算结果!B$18-1,1)),IF(OFFSET(J1094,计算结果!B$18,0,1,1)&lt;0,MIN(OFFSET(D1094,0,0,计算结果!B$18-1,1)),L1093)),L1093)</f>
        <v>3378.05</v>
      </c>
      <c r="M1094" s="34">
        <f t="shared" ca="1" si="84"/>
        <v>2760.4520747410816</v>
      </c>
      <c r="N1094" s="33" t="str">
        <f t="shared" ref="N1094:N1157" ca="1" si="88">IF(E1094&gt;M1094,"买","卖")</f>
        <v>买</v>
      </c>
      <c r="O1094" s="4" t="str">
        <f t="shared" ca="1" si="86"/>
        <v/>
      </c>
      <c r="P1094" s="3">
        <f ca="1">IF(N1093="买",E1094/E1093-1,0)-IF(O1094=1,计算结果!B$17,0)</f>
        <v>1.4309587213041874E-2</v>
      </c>
      <c r="Q1094" s="2">
        <f t="shared" ca="1" si="87"/>
        <v>6.5508453264281323</v>
      </c>
      <c r="R1094" s="3">
        <f ca="1">1-Q1094/MAX(Q$2:Q1094)</f>
        <v>0</v>
      </c>
    </row>
    <row r="1095" spans="1:18" x14ac:dyDescent="0.15">
      <c r="A1095" s="1">
        <v>40001</v>
      </c>
      <c r="B1095">
        <v>3368.33</v>
      </c>
      <c r="C1095">
        <v>3393.22</v>
      </c>
      <c r="D1095" s="22">
        <v>3327.35</v>
      </c>
      <c r="E1095" s="22">
        <v>3340.49</v>
      </c>
      <c r="F1095" s="16">
        <v>160450592768</v>
      </c>
      <c r="G1095" s="3">
        <f t="shared" si="85"/>
        <v>-1.0151863100970493E-2</v>
      </c>
      <c r="H1095" s="3">
        <f>1-E1095/MAX(E$2:E1095)</f>
        <v>0.43161879806710679</v>
      </c>
      <c r="I1095" s="44">
        <f>INT((ROW()-2)/计算结果!B$18+1)</f>
        <v>547</v>
      </c>
      <c r="J1095" s="3">
        <f ca="1">IF(AND(I1095=1,I1095&lt;&gt;I1094),0,IF(I1095&gt;I1094,OFFSET(E1095,IF(SUM(OFFSET(I1095,0,0,计算结果!B$18-1,1))/'000300'!I1095=计算结果!B$18,计算结果!B$18-1,SUM(OFFSET(I1095,0,0,计算结果!B$18,1))/'000300'!I1095-1),0,1,1)/E1094-1,J1094))</f>
        <v>4.0124551416531595E-3</v>
      </c>
      <c r="K1095" s="34">
        <f ca="1">IF(I1095=1,0.02,IF(I1095&gt;I1094,IF(AND(J1095&gt;0,J1094&gt;0,MAX(OFFSET(C1095,0,0,计算结果!B$18-1,1))&gt;MAX(OFFSET('000300'!C1094,0,0,-计算结果!B$18+1,1))),K1094+0.02,IF(AND(J1095&lt;0,J1094&lt;0,MIN(OFFSET(C1095,0,0,计算结果!B$18-1,1))&lt;MIN(OFFSET('000300'!C1094,0,0,-计算结果!B$18+1,1))),K1094+0.02,0.02)),K1094))</f>
        <v>0.08</v>
      </c>
      <c r="L1095" s="34">
        <f ca="1">IF(I1095&lt;&gt;I1094,IF(OFFSET(J1095,计算结果!B$18,0,1,1)&gt;0,MAX(OFFSET(C1095,0,0,计算结果!B$18-1,1)),IF(OFFSET(J1095,计算结果!B$18,0,1,1)&lt;0,MIN(OFFSET(D1095,0,0,计算结果!B$18-1,1)),L1094)),L1094)</f>
        <v>3378.05</v>
      </c>
      <c r="M1095" s="34">
        <f t="shared" ref="M1095:M1158" ca="1" si="89">IF(I1095&gt;I1094,M1094+K1095*(L1095-M1094),M1094)</f>
        <v>2760.4520747410816</v>
      </c>
      <c r="N1095" s="33" t="str">
        <f t="shared" ca="1" si="88"/>
        <v>买</v>
      </c>
      <c r="O1095" s="4" t="str">
        <f t="shared" ca="1" si="86"/>
        <v/>
      </c>
      <c r="P1095" s="3">
        <f ca="1">IF(N1094="买",E1095/E1094-1,0)-IF(O1095=1,计算结果!B$17,0)</f>
        <v>-1.0151863100970493E-2</v>
      </c>
      <c r="Q1095" s="2">
        <f t="shared" ca="1" si="87"/>
        <v>6.4843420414786017</v>
      </c>
      <c r="R1095" s="3">
        <f ca="1">1-Q1095/MAX(Q$2:Q1095)</f>
        <v>1.0151863100970493E-2</v>
      </c>
    </row>
    <row r="1096" spans="1:18" x14ac:dyDescent="0.15">
      <c r="A1096" s="1">
        <v>40002</v>
      </c>
      <c r="B1096">
        <v>3306.43</v>
      </c>
      <c r="C1096">
        <v>3368.07</v>
      </c>
      <c r="D1096" s="22">
        <v>3261.32</v>
      </c>
      <c r="E1096" s="22">
        <v>3352.27</v>
      </c>
      <c r="F1096" s="16">
        <v>147303055360</v>
      </c>
      <c r="G1096" s="3">
        <f t="shared" si="85"/>
        <v>3.5264287574579001E-3</v>
      </c>
      <c r="H1096" s="3">
        <f>1-E1096/MAX(E$2:E1096)</f>
        <v>0.42961444225141221</v>
      </c>
      <c r="I1096" s="44">
        <f>INT((ROW()-2)/计算结果!B$18+1)</f>
        <v>548</v>
      </c>
      <c r="J1096" s="3">
        <f ca="1">IF(AND(I1096=1,I1096&lt;&gt;I1095),0,IF(I1096&gt;I1095,OFFSET(E1096,IF(SUM(OFFSET(I1096,0,0,计算结果!B$18-1,1))/'000300'!I1096=计算结果!B$18,计算结果!B$18-1,SUM(OFFSET(I1096,0,0,计算结果!B$18,1))/'000300'!I1096-1),0,1,1)/E1095-1,J1095))</f>
        <v>1.6707129792336017E-2</v>
      </c>
      <c r="K1096" s="34">
        <f ca="1">IF(I1096=1,0.02,IF(I1096&gt;I1095,IF(AND(J1096&gt;0,J1095&gt;0,MAX(OFFSET(C1096,0,0,计算结果!B$18-1,1))&gt;MAX(OFFSET('000300'!C1095,0,0,-计算结果!B$18+1,1))),K1095+0.02,IF(AND(J1096&lt;0,J1095&lt;0,MIN(OFFSET(C1096,0,0,计算结果!B$18-1,1))&lt;MIN(OFFSET('000300'!C1095,0,0,-计算结果!B$18+1,1))),K1095+0.02,0.02)),K1095))</f>
        <v>0.02</v>
      </c>
      <c r="L1096" s="34">
        <f ca="1">IF(I1096&lt;&gt;I1095,IF(OFFSET(J1096,计算结果!B$18,0,1,1)&gt;0,MAX(OFFSET(C1096,0,0,计算结果!B$18-1,1)),IF(OFFSET(J1096,计算结果!B$18,0,1,1)&lt;0,MIN(OFFSET(D1096,0,0,计算结果!B$18-1,1)),L1095)),L1095)</f>
        <v>3261.32</v>
      </c>
      <c r="M1096" s="34">
        <f t="shared" ca="1" si="89"/>
        <v>2770.46943324626</v>
      </c>
      <c r="N1096" s="33" t="str">
        <f t="shared" ca="1" si="88"/>
        <v>买</v>
      </c>
      <c r="O1096" s="4" t="str">
        <f t="shared" ca="1" si="86"/>
        <v/>
      </c>
      <c r="P1096" s="3">
        <f ca="1">IF(N1095="买",E1096/E1095-1,0)-IF(O1096=1,计算结果!B$17,0)</f>
        <v>3.5264287574579001E-3</v>
      </c>
      <c r="Q1096" s="2">
        <f t="shared" ca="1" si="87"/>
        <v>6.507208611726865</v>
      </c>
      <c r="R1096" s="3">
        <f ca="1">1-Q1096/MAX(Q$2:Q1096)</f>
        <v>6.6612341654935792E-3</v>
      </c>
    </row>
    <row r="1097" spans="1:18" x14ac:dyDescent="0.15">
      <c r="A1097" s="1">
        <v>40003</v>
      </c>
      <c r="B1097">
        <v>3348.22</v>
      </c>
      <c r="C1097">
        <v>3396.48</v>
      </c>
      <c r="D1097" s="22">
        <v>3334.68</v>
      </c>
      <c r="E1097" s="22">
        <v>3396.3</v>
      </c>
      <c r="F1097" s="16">
        <v>148249542656</v>
      </c>
      <c r="G1097" s="3">
        <f t="shared" si="85"/>
        <v>1.3134383566956176E-2</v>
      </c>
      <c r="H1097" s="3">
        <f>1-E1097/MAX(E$2:E1097)</f>
        <v>0.42212277955489008</v>
      </c>
      <c r="I1097" s="44">
        <f>INT((ROW()-2)/计算结果!B$18+1)</f>
        <v>548</v>
      </c>
      <c r="J1097" s="3">
        <f ca="1">IF(AND(I1097=1,I1097&lt;&gt;I1096),0,IF(I1097&gt;I1096,OFFSET(E1097,IF(SUM(OFFSET(I1097,0,0,计算结果!B$18-1,1))/'000300'!I1097=计算结果!B$18,计算结果!B$18-1,SUM(OFFSET(I1097,0,0,计算结果!B$18,1))/'000300'!I1097-1),0,1,1)/E1096-1,J1096))</f>
        <v>1.6707129792336017E-2</v>
      </c>
      <c r="K1097" s="34">
        <f ca="1">IF(I1097=1,0.02,IF(I1097&gt;I1096,IF(AND(J1097&gt;0,J1096&gt;0,MAX(OFFSET(C1097,0,0,计算结果!B$18-1,1))&gt;MAX(OFFSET('000300'!C1096,0,0,-计算结果!B$18+1,1))),K1096+0.02,IF(AND(J1097&lt;0,J1096&lt;0,MIN(OFFSET(C1097,0,0,计算结果!B$18-1,1))&lt;MIN(OFFSET('000300'!C1096,0,0,-计算结果!B$18+1,1))),K1096+0.02,0.02)),K1096))</f>
        <v>0.02</v>
      </c>
      <c r="L1097" s="34">
        <f ca="1">IF(I1097&lt;&gt;I1096,IF(OFFSET(J1097,计算结果!B$18,0,1,1)&gt;0,MAX(OFFSET(C1097,0,0,计算结果!B$18-1,1)),IF(OFFSET(J1097,计算结果!B$18,0,1,1)&lt;0,MIN(OFFSET(D1097,0,0,计算结果!B$18-1,1)),L1096)),L1096)</f>
        <v>3261.32</v>
      </c>
      <c r="M1097" s="34">
        <f t="shared" ca="1" si="89"/>
        <v>2770.46943324626</v>
      </c>
      <c r="N1097" s="33" t="str">
        <f t="shared" ca="1" si="88"/>
        <v>买</v>
      </c>
      <c r="O1097" s="4" t="str">
        <f t="shared" ca="1" si="86"/>
        <v/>
      </c>
      <c r="P1097" s="3">
        <f ca="1">IF(N1096="买",E1097/E1096-1,0)-IF(O1097=1,计算结果!B$17,0)</f>
        <v>1.3134383566956176E-2</v>
      </c>
      <c r="Q1097" s="2">
        <f t="shared" ca="1" si="87"/>
        <v>6.5926767855834862</v>
      </c>
      <c r="R1097" s="3">
        <f ca="1">1-Q1097/MAX(Q$2:Q1097)</f>
        <v>0</v>
      </c>
    </row>
    <row r="1098" spans="1:18" x14ac:dyDescent="0.15">
      <c r="A1098" s="1">
        <v>40004</v>
      </c>
      <c r="B1098">
        <v>3398.91</v>
      </c>
      <c r="C1098">
        <v>3428.03</v>
      </c>
      <c r="D1098" s="22">
        <v>3375.97</v>
      </c>
      <c r="E1098" s="22">
        <v>3398.31</v>
      </c>
      <c r="F1098" s="16">
        <v>140745850880</v>
      </c>
      <c r="G1098" s="3">
        <f t="shared" si="85"/>
        <v>5.9182051055550744E-4</v>
      </c>
      <c r="H1098" s="3">
        <f>1-E1098/MAX(E$2:E1098)</f>
        <v>0.42178077996324781</v>
      </c>
      <c r="I1098" s="44">
        <f>INT((ROW()-2)/计算结果!B$18+1)</f>
        <v>549</v>
      </c>
      <c r="J1098" s="3">
        <f ca="1">IF(AND(I1098=1,I1098&lt;&gt;I1097),0,IF(I1098&gt;I1097,OFFSET(E1098,IF(SUM(OFFSET(I1098,0,0,计算结果!B$18-1,1))/'000300'!I1098=计算结果!B$18,计算结果!B$18-1,SUM(OFFSET(I1098,0,0,计算结果!B$18,1))/'000300'!I1098-1),0,1,1)/E1097-1,J1097))</f>
        <v>-1.0390719312192709E-2</v>
      </c>
      <c r="K1098" s="34">
        <f ca="1">IF(I1098=1,0.02,IF(I1098&gt;I1097,IF(AND(J1098&gt;0,J1097&gt;0,MAX(OFFSET(C1098,0,0,计算结果!B$18-1,1))&gt;MAX(OFFSET('000300'!C1097,0,0,-计算结果!B$18+1,1))),K1097+0.02,IF(AND(J1098&lt;0,J1097&lt;0,MIN(OFFSET(C1098,0,0,计算结果!B$18-1,1))&lt;MIN(OFFSET('000300'!C1097,0,0,-计算结果!B$18+1,1))),K1097+0.02,0.02)),K1097))</f>
        <v>0.02</v>
      </c>
      <c r="L1098" s="34">
        <f ca="1">IF(I1098&lt;&gt;I1097,IF(OFFSET(J1098,计算结果!B$18,0,1,1)&gt;0,MAX(OFFSET(C1098,0,0,计算结果!B$18-1,1)),IF(OFFSET(J1098,计算结果!B$18,0,1,1)&lt;0,MIN(OFFSET(D1098,0,0,计算结果!B$18-1,1)),L1097)),L1097)</f>
        <v>3428.03</v>
      </c>
      <c r="M1098" s="34">
        <f t="shared" ca="1" si="89"/>
        <v>2783.620644581335</v>
      </c>
      <c r="N1098" s="33" t="str">
        <f t="shared" ca="1" si="88"/>
        <v>买</v>
      </c>
      <c r="O1098" s="4" t="str">
        <f t="shared" ca="1" si="86"/>
        <v/>
      </c>
      <c r="P1098" s="3">
        <f ca="1">IF(N1097="买",E1098/E1097-1,0)-IF(O1098=1,计算结果!B$17,0)</f>
        <v>5.9182051055550744E-4</v>
      </c>
      <c r="Q1098" s="2">
        <f t="shared" ca="1" si="87"/>
        <v>6.5965784669246581</v>
      </c>
      <c r="R1098" s="3">
        <f ca="1">1-Q1098/MAX(Q$2:Q1098)</f>
        <v>0</v>
      </c>
    </row>
    <row r="1099" spans="1:18" x14ac:dyDescent="0.15">
      <c r="A1099" s="1">
        <v>40007</v>
      </c>
      <c r="B1099">
        <v>3382.57</v>
      </c>
      <c r="C1099">
        <v>3403.74</v>
      </c>
      <c r="D1099" s="22">
        <v>3358.52</v>
      </c>
      <c r="E1099" s="22">
        <v>3361.01</v>
      </c>
      <c r="F1099" s="16">
        <v>132301021184</v>
      </c>
      <c r="G1099" s="3">
        <f t="shared" si="85"/>
        <v>-1.0976043974799121E-2</v>
      </c>
      <c r="H1099" s="3">
        <f>1-E1099/MAX(E$2:E1099)</f>
        <v>0.42812733954944526</v>
      </c>
      <c r="I1099" s="44">
        <f>INT((ROW()-2)/计算结果!B$18+1)</f>
        <v>549</v>
      </c>
      <c r="J1099" s="3">
        <f ca="1">IF(AND(I1099=1,I1099&lt;&gt;I1098),0,IF(I1099&gt;I1098,OFFSET(E1099,IF(SUM(OFFSET(I1099,0,0,计算结果!B$18-1,1))/'000300'!I1099=计算结果!B$18,计算结果!B$18-1,SUM(OFFSET(I1099,0,0,计算结果!B$18,1))/'000300'!I1099-1),0,1,1)/E1098-1,J1098))</f>
        <v>-1.0390719312192709E-2</v>
      </c>
      <c r="K1099" s="34">
        <f ca="1">IF(I1099=1,0.02,IF(I1099&gt;I1098,IF(AND(J1099&gt;0,J1098&gt;0,MAX(OFFSET(C1099,0,0,计算结果!B$18-1,1))&gt;MAX(OFFSET('000300'!C1098,0,0,-计算结果!B$18+1,1))),K1098+0.02,IF(AND(J1099&lt;0,J1098&lt;0,MIN(OFFSET(C1099,0,0,计算结果!B$18-1,1))&lt;MIN(OFFSET('000300'!C1098,0,0,-计算结果!B$18+1,1))),K1098+0.02,0.02)),K1098))</f>
        <v>0.02</v>
      </c>
      <c r="L1099" s="34">
        <f ca="1">IF(I1099&lt;&gt;I1098,IF(OFFSET(J1099,计算结果!B$18,0,1,1)&gt;0,MAX(OFFSET(C1099,0,0,计算结果!B$18-1,1)),IF(OFFSET(J1099,计算结果!B$18,0,1,1)&lt;0,MIN(OFFSET(D1099,0,0,计算结果!B$18-1,1)),L1098)),L1098)</f>
        <v>3428.03</v>
      </c>
      <c r="M1099" s="34">
        <f t="shared" ca="1" si="89"/>
        <v>2783.620644581335</v>
      </c>
      <c r="N1099" s="33" t="str">
        <f t="shared" ca="1" si="88"/>
        <v>买</v>
      </c>
      <c r="O1099" s="4" t="str">
        <f t="shared" ca="1" si="86"/>
        <v/>
      </c>
      <c r="P1099" s="3">
        <f ca="1">IF(N1098="买",E1099/E1098-1,0)-IF(O1099=1,计算结果!B$17,0)</f>
        <v>-1.0976043974799121E-2</v>
      </c>
      <c r="Q1099" s="2">
        <f t="shared" ca="1" si="87"/>
        <v>6.52417413158848</v>
      </c>
      <c r="R1099" s="3">
        <f ca="1">1-Q1099/MAX(Q$2:Q1099)</f>
        <v>1.0976043974799121E-2</v>
      </c>
    </row>
    <row r="1100" spans="1:18" x14ac:dyDescent="0.15">
      <c r="A1100" s="1">
        <v>40008</v>
      </c>
      <c r="B1100">
        <v>3375.87</v>
      </c>
      <c r="C1100">
        <v>3454.75</v>
      </c>
      <c r="D1100" s="22">
        <v>3375.87</v>
      </c>
      <c r="E1100" s="22">
        <v>3454.75</v>
      </c>
      <c r="F1100" s="16">
        <v>143258157056</v>
      </c>
      <c r="G1100" s="3">
        <f t="shared" si="85"/>
        <v>2.7890425794627083E-2</v>
      </c>
      <c r="H1100" s="3">
        <f>1-E1100/MAX(E$2:E1100)</f>
        <v>0.41217756754917301</v>
      </c>
      <c r="I1100" s="44">
        <f>INT((ROW()-2)/计算结果!B$18+1)</f>
        <v>550</v>
      </c>
      <c r="J1100" s="3">
        <f ca="1">IF(AND(I1100=1,I1100&lt;&gt;I1099),0,IF(I1100&gt;I1099,OFFSET(E1100,IF(SUM(OFFSET(I1100,0,0,计算结果!B$18-1,1))/'000300'!I1100=计算结果!B$18,计算结果!B$18-1,SUM(OFFSET(I1100,0,0,计算结果!B$18,1))/'000300'!I1100-1),0,1,1)/E1099-1,J1099))</f>
        <v>3.936019232314103E-2</v>
      </c>
      <c r="K1100" s="34">
        <f ca="1">IF(I1100=1,0.02,IF(I1100&gt;I1099,IF(AND(J1100&gt;0,J1099&gt;0,MAX(OFFSET(C1100,0,0,计算结果!B$18-1,1))&gt;MAX(OFFSET('000300'!C1099,0,0,-计算结果!B$18+1,1))),K1099+0.02,IF(AND(J1100&lt;0,J1099&lt;0,MIN(OFFSET(C1100,0,0,计算结果!B$18-1,1))&lt;MIN(OFFSET('000300'!C1099,0,0,-计算结果!B$18+1,1))),K1099+0.02,0.02)),K1099))</f>
        <v>0.02</v>
      </c>
      <c r="L1100" s="34">
        <f ca="1">IF(I1100&lt;&gt;I1099,IF(OFFSET(J1100,计算结果!B$18,0,1,1)&gt;0,MAX(OFFSET(C1100,0,0,计算结果!B$18-1,1)),IF(OFFSET(J1100,计算结果!B$18,0,1,1)&lt;0,MIN(OFFSET(D1100,0,0,计算结果!B$18-1,1)),L1099)),L1099)</f>
        <v>3454.75</v>
      </c>
      <c r="M1100" s="34">
        <f t="shared" ca="1" si="89"/>
        <v>2797.0432316897081</v>
      </c>
      <c r="N1100" s="33" t="str">
        <f t="shared" ca="1" si="88"/>
        <v>买</v>
      </c>
      <c r="O1100" s="4" t="str">
        <f t="shared" ca="1" si="86"/>
        <v/>
      </c>
      <c r="P1100" s="3">
        <f ca="1">IF(N1099="买",E1100/E1099-1,0)-IF(O1100=1,计算结果!B$17,0)</f>
        <v>2.7890425794627083E-2</v>
      </c>
      <c r="Q1100" s="2">
        <f t="shared" ca="1" si="87"/>
        <v>6.7061361260767738</v>
      </c>
      <c r="R1100" s="3">
        <f ca="1">1-Q1100/MAX(Q$2:Q1100)</f>
        <v>0</v>
      </c>
    </row>
    <row r="1101" spans="1:18" x14ac:dyDescent="0.15">
      <c r="A1101" s="1">
        <v>40009</v>
      </c>
      <c r="B1101">
        <v>3467.13</v>
      </c>
      <c r="C1101">
        <v>3497.51</v>
      </c>
      <c r="D1101" s="22">
        <v>3467.13</v>
      </c>
      <c r="E1101" s="22">
        <v>3493.3</v>
      </c>
      <c r="F1101" s="16">
        <v>176773120000</v>
      </c>
      <c r="G1101" s="3">
        <f t="shared" si="85"/>
        <v>1.1158549822707808E-2</v>
      </c>
      <c r="H1101" s="3">
        <f>1-E1101/MAX(E$2:E1101)</f>
        <v>0.40561832164976519</v>
      </c>
      <c r="I1101" s="44">
        <f>INT((ROW()-2)/计算结果!B$18+1)</f>
        <v>550</v>
      </c>
      <c r="J1101" s="3">
        <f ca="1">IF(AND(I1101=1,I1101&lt;&gt;I1100),0,IF(I1101&gt;I1100,OFFSET(E1101,IF(SUM(OFFSET(I1101,0,0,计算结果!B$18-1,1))/'000300'!I1101=计算结果!B$18,计算结果!B$18-1,SUM(OFFSET(I1101,0,0,计算结果!B$18,1))/'000300'!I1101-1),0,1,1)/E1100-1,J1100))</f>
        <v>3.936019232314103E-2</v>
      </c>
      <c r="K1101" s="34">
        <f ca="1">IF(I1101=1,0.02,IF(I1101&gt;I1100,IF(AND(J1101&gt;0,J1100&gt;0,MAX(OFFSET(C1101,0,0,计算结果!B$18-1,1))&gt;MAX(OFFSET('000300'!C1100,0,0,-计算结果!B$18+1,1))),K1100+0.02,IF(AND(J1101&lt;0,J1100&lt;0,MIN(OFFSET(C1101,0,0,计算结果!B$18-1,1))&lt;MIN(OFFSET('000300'!C1100,0,0,-计算结果!B$18+1,1))),K1100+0.02,0.02)),K1100))</f>
        <v>0.02</v>
      </c>
      <c r="L1101" s="34">
        <f ca="1">IF(I1101&lt;&gt;I1100,IF(OFFSET(J1101,计算结果!B$18,0,1,1)&gt;0,MAX(OFFSET(C1101,0,0,计算结果!B$18-1,1)),IF(OFFSET(J1101,计算结果!B$18,0,1,1)&lt;0,MIN(OFFSET(D1101,0,0,计算结果!B$18-1,1)),L1100)),L1100)</f>
        <v>3454.75</v>
      </c>
      <c r="M1101" s="34">
        <f t="shared" ca="1" si="89"/>
        <v>2797.0432316897081</v>
      </c>
      <c r="N1101" s="33" t="str">
        <f t="shared" ca="1" si="88"/>
        <v>买</v>
      </c>
      <c r="O1101" s="4" t="str">
        <f t="shared" ca="1" si="86"/>
        <v/>
      </c>
      <c r="P1101" s="3">
        <f ca="1">IF(N1100="买",E1101/E1100-1,0)-IF(O1101=1,计算结果!B$17,0)</f>
        <v>1.1158549822707808E-2</v>
      </c>
      <c r="Q1101" s="2">
        <f t="shared" ca="1" si="87"/>
        <v>6.7809668801574619</v>
      </c>
      <c r="R1101" s="3">
        <f ca="1">1-Q1101/MAX(Q$2:Q1101)</f>
        <v>0</v>
      </c>
    </row>
    <row r="1102" spans="1:18" x14ac:dyDescent="0.15">
      <c r="A1102" s="1">
        <v>40010</v>
      </c>
      <c r="B1102">
        <v>3516.78</v>
      </c>
      <c r="C1102">
        <v>3543.02</v>
      </c>
      <c r="D1102" s="22">
        <v>3489.56</v>
      </c>
      <c r="E1102" s="22">
        <v>3501.24</v>
      </c>
      <c r="F1102" s="16">
        <v>178974310400</v>
      </c>
      <c r="G1102" s="3">
        <f t="shared" si="85"/>
        <v>2.2729224515500857E-3</v>
      </c>
      <c r="H1102" s="3">
        <f>1-E1102/MAX(E$2:E1102)</f>
        <v>0.40426733818825289</v>
      </c>
      <c r="I1102" s="44">
        <f>INT((ROW()-2)/计算结果!B$18+1)</f>
        <v>551</v>
      </c>
      <c r="J1102" s="3">
        <f ca="1">IF(AND(I1102=1,I1102&lt;&gt;I1101),0,IF(I1102&gt;I1101,OFFSET(E1102,IF(SUM(OFFSET(I1102,0,0,计算结果!B$18-1,1))/'000300'!I1102=计算结果!B$18,计算结果!B$18-1,SUM(OFFSET(I1102,0,0,计算结果!B$18,1))/'000300'!I1102-1),0,1,1)/E1101-1,J1101))</f>
        <v>7.5888128703518465E-3</v>
      </c>
      <c r="K1102" s="34">
        <f ca="1">IF(I1102=1,0.02,IF(I1102&gt;I1101,IF(AND(J1102&gt;0,J1101&gt;0,MAX(OFFSET(C1102,0,0,计算结果!B$18-1,1))&gt;MAX(OFFSET('000300'!C1101,0,0,-计算结果!B$18+1,1))),K1101+0.02,IF(AND(J1102&lt;0,J1101&lt;0,MIN(OFFSET(C1102,0,0,计算结果!B$18-1,1))&lt;MIN(OFFSET('000300'!C1101,0,0,-计算结果!B$18+1,1))),K1101+0.02,0.02)),K1101))</f>
        <v>0.04</v>
      </c>
      <c r="L1102" s="34">
        <f ca="1">IF(I1102&lt;&gt;I1101,IF(OFFSET(J1102,计算结果!B$18,0,1,1)&gt;0,MAX(OFFSET(C1102,0,0,计算结果!B$18-1,1)),IF(OFFSET(J1102,计算结果!B$18,0,1,1)&lt;0,MIN(OFFSET(D1102,0,0,计算结果!B$18-1,1)),L1101)),L1101)</f>
        <v>3543.02</v>
      </c>
      <c r="M1102" s="34">
        <f t="shared" ca="1" si="89"/>
        <v>2826.8823024221197</v>
      </c>
      <c r="N1102" s="33" t="str">
        <f t="shared" ca="1" si="88"/>
        <v>买</v>
      </c>
      <c r="O1102" s="4" t="str">
        <f t="shared" ca="1" si="86"/>
        <v/>
      </c>
      <c r="P1102" s="3">
        <f ca="1">IF(N1101="买",E1102/E1101-1,0)-IF(O1102=1,计算结果!B$17,0)</f>
        <v>2.2729224515500857E-3</v>
      </c>
      <c r="Q1102" s="2">
        <f t="shared" ca="1" si="87"/>
        <v>6.7963794920225888</v>
      </c>
      <c r="R1102" s="3">
        <f ca="1">1-Q1102/MAX(Q$2:Q1102)</f>
        <v>0</v>
      </c>
    </row>
    <row r="1103" spans="1:18" x14ac:dyDescent="0.15">
      <c r="A1103" s="1">
        <v>40011</v>
      </c>
      <c r="B1103">
        <v>3499.51</v>
      </c>
      <c r="C1103">
        <v>3527.47</v>
      </c>
      <c r="D1103" s="22">
        <v>3482.87</v>
      </c>
      <c r="E1103" s="22">
        <v>3519.81</v>
      </c>
      <c r="F1103" s="16">
        <v>146140266496</v>
      </c>
      <c r="G1103" s="3">
        <f t="shared" si="85"/>
        <v>5.3038352126675292E-3</v>
      </c>
      <c r="H1103" s="3">
        <f>1-E1103/MAX(E$2:E1103)</f>
        <v>0.40110767031919958</v>
      </c>
      <c r="I1103" s="44">
        <f>INT((ROW()-2)/计算结果!B$18+1)</f>
        <v>551</v>
      </c>
      <c r="J1103" s="3">
        <f ca="1">IF(AND(I1103=1,I1103&lt;&gt;I1102),0,IF(I1103&gt;I1102,OFFSET(E1103,IF(SUM(OFFSET(I1103,0,0,计算结果!B$18-1,1))/'000300'!I1103=计算结果!B$18,计算结果!B$18-1,SUM(OFFSET(I1103,0,0,计算结果!B$18,1))/'000300'!I1103-1),0,1,1)/E1102-1,J1102))</f>
        <v>7.5888128703518465E-3</v>
      </c>
      <c r="K1103" s="34">
        <f ca="1">IF(I1103=1,0.02,IF(I1103&gt;I1102,IF(AND(J1103&gt;0,J1102&gt;0,MAX(OFFSET(C1103,0,0,计算结果!B$18-1,1))&gt;MAX(OFFSET('000300'!C1102,0,0,-计算结果!B$18+1,1))),K1102+0.02,IF(AND(J1103&lt;0,J1102&lt;0,MIN(OFFSET(C1103,0,0,计算结果!B$18-1,1))&lt;MIN(OFFSET('000300'!C1102,0,0,-计算结果!B$18+1,1))),K1102+0.02,0.02)),K1102))</f>
        <v>0.04</v>
      </c>
      <c r="L1103" s="34">
        <f ca="1">IF(I1103&lt;&gt;I1102,IF(OFFSET(J1103,计算结果!B$18,0,1,1)&gt;0,MAX(OFFSET(C1103,0,0,计算结果!B$18-1,1)),IF(OFFSET(J1103,计算结果!B$18,0,1,1)&lt;0,MIN(OFFSET(D1103,0,0,计算结果!B$18-1,1)),L1102)),L1102)</f>
        <v>3543.02</v>
      </c>
      <c r="M1103" s="34">
        <f t="shared" ca="1" si="89"/>
        <v>2826.8823024221197</v>
      </c>
      <c r="N1103" s="33" t="str">
        <f t="shared" ca="1" si="88"/>
        <v>买</v>
      </c>
      <c r="O1103" s="4" t="str">
        <f t="shared" ca="1" si="86"/>
        <v/>
      </c>
      <c r="P1103" s="3">
        <f ca="1">IF(N1102="买",E1103/E1102-1,0)-IF(O1103=1,计算结果!B$17,0)</f>
        <v>5.3038352126675292E-3</v>
      </c>
      <c r="Q1103" s="2">
        <f t="shared" ca="1" si="87"/>
        <v>6.8324263688910296</v>
      </c>
      <c r="R1103" s="3">
        <f ca="1">1-Q1103/MAX(Q$2:Q1103)</f>
        <v>0</v>
      </c>
    </row>
    <row r="1104" spans="1:18" x14ac:dyDescent="0.15">
      <c r="A1104" s="1">
        <v>40014</v>
      </c>
      <c r="B1104">
        <v>3532.52</v>
      </c>
      <c r="C1104">
        <v>3594.87</v>
      </c>
      <c r="D1104" s="22">
        <v>3515.53</v>
      </c>
      <c r="E1104" s="22">
        <v>3591.12</v>
      </c>
      <c r="F1104" s="16">
        <v>189689544704</v>
      </c>
      <c r="G1104" s="3">
        <f t="shared" si="85"/>
        <v>2.0259616286106397E-2</v>
      </c>
      <c r="H1104" s="3">
        <f>1-E1104/MAX(E$2:E1104)</f>
        <v>0.38897434152317434</v>
      </c>
      <c r="I1104" s="44">
        <f>INT((ROW()-2)/计算结果!B$18+1)</f>
        <v>552</v>
      </c>
      <c r="J1104" s="3">
        <f ca="1">IF(AND(I1104=1,I1104&lt;&gt;I1103),0,IF(I1104&gt;I1103,OFFSET(E1104,IF(SUM(OFFSET(I1104,0,0,计算结果!B$18-1,1))/'000300'!I1104=计算结果!B$18,计算结果!B$18-1,SUM(OFFSET(I1104,0,0,计算结果!B$18,1))/'000300'!I1104-1),0,1,1)/E1103-1,J1103))</f>
        <v>5.6878070123103086E-3</v>
      </c>
      <c r="K1104" s="34">
        <f ca="1">IF(I1104=1,0.02,IF(I1104&gt;I1103,IF(AND(J1104&gt;0,J1103&gt;0,MAX(OFFSET(C1104,0,0,计算结果!B$18-1,1))&gt;MAX(OFFSET('000300'!C1103,0,0,-计算结果!B$18+1,1))),K1103+0.02,IF(AND(J1104&lt;0,J1103&lt;0,MIN(OFFSET(C1104,0,0,计算结果!B$18-1,1))&lt;MIN(OFFSET('000300'!C1103,0,0,-计算结果!B$18+1,1))),K1103+0.02,0.02)),K1103))</f>
        <v>0.06</v>
      </c>
      <c r="L1104" s="34">
        <f ca="1">IF(I1104&lt;&gt;I1103,IF(OFFSET(J1104,计算结果!B$18,0,1,1)&gt;0,MAX(OFFSET(C1104,0,0,计算结果!B$18-1,1)),IF(OFFSET(J1104,计算结果!B$18,0,1,1)&lt;0,MIN(OFFSET(D1104,0,0,计算结果!B$18-1,1)),L1103)),L1103)</f>
        <v>3594.87</v>
      </c>
      <c r="M1104" s="34">
        <f t="shared" ca="1" si="89"/>
        <v>2872.9615642767926</v>
      </c>
      <c r="N1104" s="33" t="str">
        <f t="shared" ca="1" si="88"/>
        <v>买</v>
      </c>
      <c r="O1104" s="4" t="str">
        <f t="shared" ca="1" si="86"/>
        <v/>
      </c>
      <c r="P1104" s="3">
        <f ca="1">IF(N1103="买",E1104/E1103-1,0)-IF(O1104=1,计算结果!B$17,0)</f>
        <v>2.0259616286106397E-2</v>
      </c>
      <c r="Q1104" s="2">
        <f t="shared" ca="1" si="87"/>
        <v>6.9708487054278372</v>
      </c>
      <c r="R1104" s="3">
        <f ca="1">1-Q1104/MAX(Q$2:Q1104)</f>
        <v>0</v>
      </c>
    </row>
    <row r="1105" spans="1:18" x14ac:dyDescent="0.15">
      <c r="A1105" s="1">
        <v>40015</v>
      </c>
      <c r="B1105">
        <v>3603.4</v>
      </c>
      <c r="C1105">
        <v>3610.33</v>
      </c>
      <c r="D1105" s="22">
        <v>3533.16</v>
      </c>
      <c r="E1105" s="22">
        <v>3539.83</v>
      </c>
      <c r="F1105" s="16">
        <v>184934842368</v>
      </c>
      <c r="G1105" s="3">
        <f t="shared" si="85"/>
        <v>-1.4282452271157764E-2</v>
      </c>
      <c r="H1105" s="3">
        <f>1-E1105/MAX(E$2:E1105)</f>
        <v>0.39770128632682233</v>
      </c>
      <c r="I1105" s="44">
        <f>INT((ROW()-2)/计算结果!B$18+1)</f>
        <v>552</v>
      </c>
      <c r="J1105" s="3">
        <f ca="1">IF(AND(I1105=1,I1105&lt;&gt;I1104),0,IF(I1105&gt;I1104,OFFSET(E1105,IF(SUM(OFFSET(I1105,0,0,计算结果!B$18-1,1))/'000300'!I1105=计算结果!B$18,计算结果!B$18-1,SUM(OFFSET(I1105,0,0,计算结果!B$18,1))/'000300'!I1105-1),0,1,1)/E1104-1,J1104))</f>
        <v>5.6878070123103086E-3</v>
      </c>
      <c r="K1105" s="34">
        <f ca="1">IF(I1105=1,0.02,IF(I1105&gt;I1104,IF(AND(J1105&gt;0,J1104&gt;0,MAX(OFFSET(C1105,0,0,计算结果!B$18-1,1))&gt;MAX(OFFSET('000300'!C1104,0,0,-计算结果!B$18+1,1))),K1104+0.02,IF(AND(J1105&lt;0,J1104&lt;0,MIN(OFFSET(C1105,0,0,计算结果!B$18-1,1))&lt;MIN(OFFSET('000300'!C1104,0,0,-计算结果!B$18+1,1))),K1104+0.02,0.02)),K1104))</f>
        <v>0.06</v>
      </c>
      <c r="L1105" s="34">
        <f ca="1">IF(I1105&lt;&gt;I1104,IF(OFFSET(J1105,计算结果!B$18,0,1,1)&gt;0,MAX(OFFSET(C1105,0,0,计算结果!B$18-1,1)),IF(OFFSET(J1105,计算结果!B$18,0,1,1)&lt;0,MIN(OFFSET(D1105,0,0,计算结果!B$18-1,1)),L1104)),L1104)</f>
        <v>3594.87</v>
      </c>
      <c r="M1105" s="34">
        <f t="shared" ca="1" si="89"/>
        <v>2872.9615642767926</v>
      </c>
      <c r="N1105" s="33" t="str">
        <f t="shared" ca="1" si="88"/>
        <v>买</v>
      </c>
      <c r="O1105" s="4" t="str">
        <f t="shared" ca="1" si="86"/>
        <v/>
      </c>
      <c r="P1105" s="3">
        <f ca="1">IF(N1104="买",E1105/E1104-1,0)-IF(O1105=1,计算结果!B$17,0)</f>
        <v>-1.4282452271157764E-2</v>
      </c>
      <c r="Q1105" s="2">
        <f t="shared" ca="1" si="87"/>
        <v>6.8712878915031022</v>
      </c>
      <c r="R1105" s="3">
        <f ca="1">1-Q1105/MAX(Q$2:Q1105)</f>
        <v>1.4282452271157764E-2</v>
      </c>
    </row>
    <row r="1106" spans="1:18" x14ac:dyDescent="0.15">
      <c r="A1106" s="1">
        <v>40016</v>
      </c>
      <c r="B1106">
        <v>3532.63</v>
      </c>
      <c r="C1106">
        <v>3607.37</v>
      </c>
      <c r="D1106" s="22">
        <v>3532.38</v>
      </c>
      <c r="E1106" s="22">
        <v>3606.92</v>
      </c>
      <c r="F1106" s="16">
        <v>168877703168</v>
      </c>
      <c r="G1106" s="3">
        <f t="shared" si="85"/>
        <v>1.8952887568047139E-2</v>
      </c>
      <c r="H1106" s="3">
        <f>1-E1106/MAX(E$2:E1106)</f>
        <v>0.38628598652419521</v>
      </c>
      <c r="I1106" s="44">
        <f>INT((ROW()-2)/计算结果!B$18+1)</f>
        <v>553</v>
      </c>
      <c r="J1106" s="3">
        <f ca="1">IF(AND(I1106=1,I1106&lt;&gt;I1105),0,IF(I1106&gt;I1105,OFFSET(E1106,IF(SUM(OFFSET(I1106,0,0,计算结果!B$18-1,1))/'000300'!I1106=计算结果!B$18,计算结果!B$18-1,SUM(OFFSET(I1106,0,0,计算结果!B$18,1))/'000300'!I1106-1),0,1,1)/E1105-1,J1105))</f>
        <v>3.1679487433012188E-2</v>
      </c>
      <c r="K1106" s="34">
        <f ca="1">IF(I1106=1,0.02,IF(I1106&gt;I1105,IF(AND(J1106&gt;0,J1105&gt;0,MAX(OFFSET(C1106,0,0,计算结果!B$18-1,1))&gt;MAX(OFFSET('000300'!C1105,0,0,-计算结果!B$18+1,1))),K1105+0.02,IF(AND(J1106&lt;0,J1105&lt;0,MIN(OFFSET(C1106,0,0,计算结果!B$18-1,1))&lt;MIN(OFFSET('000300'!C1105,0,0,-计算结果!B$18+1,1))),K1105+0.02,0.02)),K1105))</f>
        <v>0.02</v>
      </c>
      <c r="L1106" s="34">
        <f ca="1">IF(I1106&lt;&gt;I1105,IF(OFFSET(J1106,计算结果!B$18,0,1,1)&gt;0,MAX(OFFSET(C1106,0,0,计算结果!B$18-1,1)),IF(OFFSET(J1106,计算结果!B$18,0,1,1)&lt;0,MIN(OFFSET(D1106,0,0,计算结果!B$18-1,1)),L1105)),L1105)</f>
        <v>3607.37</v>
      </c>
      <c r="M1106" s="34">
        <f t="shared" ca="1" si="89"/>
        <v>2887.6497329912568</v>
      </c>
      <c r="N1106" s="33" t="str">
        <f t="shared" ca="1" si="88"/>
        <v>买</v>
      </c>
      <c r="O1106" s="4" t="str">
        <f t="shared" ca="1" si="86"/>
        <v/>
      </c>
      <c r="P1106" s="3">
        <f ca="1">IF(N1105="买",E1106/E1105-1,0)-IF(O1106=1,计算结果!B$17,0)</f>
        <v>1.8952887568047139E-2</v>
      </c>
      <c r="Q1106" s="2">
        <f t="shared" ca="1" si="87"/>
        <v>7.0015186383584442</v>
      </c>
      <c r="R1106" s="3">
        <f ca="1">1-Q1106/MAX(Q$2:Q1106)</f>
        <v>0</v>
      </c>
    </row>
    <row r="1107" spans="1:18" x14ac:dyDescent="0.15">
      <c r="A1107" s="1">
        <v>40017</v>
      </c>
      <c r="B1107">
        <v>3613.6</v>
      </c>
      <c r="C1107">
        <v>3653.84</v>
      </c>
      <c r="D1107" s="22">
        <v>3596.36</v>
      </c>
      <c r="E1107" s="22">
        <v>3651.97</v>
      </c>
      <c r="F1107" s="16">
        <v>160980369408</v>
      </c>
      <c r="G1107" s="3">
        <f t="shared" si="85"/>
        <v>1.2489880562917888E-2</v>
      </c>
      <c r="H1107" s="3">
        <f>1-E1107/MAX(E$2:E1107)</f>
        <v>0.37862077179609344</v>
      </c>
      <c r="I1107" s="44">
        <f>INT((ROW()-2)/计算结果!B$18+1)</f>
        <v>553</v>
      </c>
      <c r="J1107" s="3">
        <f ca="1">IF(AND(I1107=1,I1107&lt;&gt;I1106),0,IF(I1107&gt;I1106,OFFSET(E1107,IF(SUM(OFFSET(I1107,0,0,计算结果!B$18-1,1))/'000300'!I1107=计算结果!B$18,计算结果!B$18-1,SUM(OFFSET(I1107,0,0,计算结果!B$18,1))/'000300'!I1107-1),0,1,1)/E1106-1,J1106))</f>
        <v>3.1679487433012188E-2</v>
      </c>
      <c r="K1107" s="34">
        <f ca="1">IF(I1107=1,0.02,IF(I1107&gt;I1106,IF(AND(J1107&gt;0,J1106&gt;0,MAX(OFFSET(C1107,0,0,计算结果!B$18-1,1))&gt;MAX(OFFSET('000300'!C1106,0,0,-计算结果!B$18+1,1))),K1106+0.02,IF(AND(J1107&lt;0,J1106&lt;0,MIN(OFFSET(C1107,0,0,计算结果!B$18-1,1))&lt;MIN(OFFSET('000300'!C1106,0,0,-计算结果!B$18+1,1))),K1106+0.02,0.02)),K1106))</f>
        <v>0.02</v>
      </c>
      <c r="L1107" s="34">
        <f ca="1">IF(I1107&lt;&gt;I1106,IF(OFFSET(J1107,计算结果!B$18,0,1,1)&gt;0,MAX(OFFSET(C1107,0,0,计算结果!B$18-1,1)),IF(OFFSET(J1107,计算结果!B$18,0,1,1)&lt;0,MIN(OFFSET(D1107,0,0,计算结果!B$18-1,1)),L1106)),L1106)</f>
        <v>3607.37</v>
      </c>
      <c r="M1107" s="34">
        <f t="shared" ca="1" si="89"/>
        <v>2887.6497329912568</v>
      </c>
      <c r="N1107" s="33" t="str">
        <f t="shared" ca="1" si="88"/>
        <v>买</v>
      </c>
      <c r="O1107" s="4" t="str">
        <f t="shared" ca="1" si="86"/>
        <v/>
      </c>
      <c r="P1107" s="3">
        <f ca="1">IF(N1106="买",E1107/E1106-1,0)-IF(O1107=1,计算结果!B$17,0)</f>
        <v>1.2489880562917888E-2</v>
      </c>
      <c r="Q1107" s="2">
        <f t="shared" ca="1" si="87"/>
        <v>7.0889667699105843</v>
      </c>
      <c r="R1107" s="3">
        <f ca="1">1-Q1107/MAX(Q$2:Q1107)</f>
        <v>0</v>
      </c>
    </row>
    <row r="1108" spans="1:18" x14ac:dyDescent="0.15">
      <c r="A1108" s="1">
        <v>40018</v>
      </c>
      <c r="B1108">
        <v>3672.21</v>
      </c>
      <c r="C1108">
        <v>3687.49</v>
      </c>
      <c r="D1108" s="22">
        <v>3591.88</v>
      </c>
      <c r="E1108" s="22">
        <v>3667.56</v>
      </c>
      <c r="F1108" s="16">
        <v>182205120512</v>
      </c>
      <c r="G1108" s="3">
        <f t="shared" si="85"/>
        <v>4.2689288247166335E-3</v>
      </c>
      <c r="H1108" s="3">
        <f>1-E1108/MAX(E$2:E1108)</f>
        <v>0.3759681480977336</v>
      </c>
      <c r="I1108" s="44">
        <f>INT((ROW()-2)/计算结果!B$18+1)</f>
        <v>554</v>
      </c>
      <c r="J1108" s="3">
        <f ca="1">IF(AND(I1108=1,I1108&lt;&gt;I1107),0,IF(I1108&gt;I1107,OFFSET(E1108,IF(SUM(OFFSET(I1108,0,0,计算结果!B$18-1,1))/'000300'!I1108=计算结果!B$18,计算结果!B$18-1,SUM(OFFSET(I1108,0,0,计算结果!B$18,1))/'000300'!I1108-1),0,1,1)/E1107-1,J1107))</f>
        <v>2.5098782301059552E-2</v>
      </c>
      <c r="K1108" s="34">
        <f ca="1">IF(I1108=1,0.02,IF(I1108&gt;I1107,IF(AND(J1108&gt;0,J1107&gt;0,MAX(OFFSET(C1108,0,0,计算结果!B$18-1,1))&gt;MAX(OFFSET('000300'!C1107,0,0,-计算结果!B$18+1,1))),K1107+0.02,IF(AND(J1108&lt;0,J1107&lt;0,MIN(OFFSET(C1108,0,0,计算结果!B$18-1,1))&lt;MIN(OFFSET('000300'!C1107,0,0,-计算结果!B$18+1,1))),K1107+0.02,0.02)),K1107))</f>
        <v>0.04</v>
      </c>
      <c r="L1108" s="34">
        <f ca="1">IF(I1108&lt;&gt;I1107,IF(OFFSET(J1108,计算结果!B$18,0,1,1)&gt;0,MAX(OFFSET(C1108,0,0,计算结果!B$18-1,1)),IF(OFFSET(J1108,计算结果!B$18,0,1,1)&lt;0,MIN(OFFSET(D1108,0,0,计算结果!B$18-1,1)),L1107)),L1107)</f>
        <v>3591.88</v>
      </c>
      <c r="M1108" s="34">
        <f t="shared" ca="1" si="89"/>
        <v>2915.8189436716066</v>
      </c>
      <c r="N1108" s="33" t="str">
        <f t="shared" ca="1" si="88"/>
        <v>买</v>
      </c>
      <c r="O1108" s="4" t="str">
        <f t="shared" ca="1" si="86"/>
        <v/>
      </c>
      <c r="P1108" s="3">
        <f ca="1">IF(N1107="买",E1108/E1107-1,0)-IF(O1108=1,计算结果!B$17,0)</f>
        <v>4.2689288247166335E-3</v>
      </c>
      <c r="Q1108" s="2">
        <f t="shared" ca="1" si="87"/>
        <v>7.1192290644921137</v>
      </c>
      <c r="R1108" s="3">
        <f ca="1">1-Q1108/MAX(Q$2:Q1108)</f>
        <v>0</v>
      </c>
    </row>
    <row r="1109" spans="1:18" x14ac:dyDescent="0.15">
      <c r="A1109" s="1">
        <v>40021</v>
      </c>
      <c r="B1109">
        <v>3680.15</v>
      </c>
      <c r="C1109">
        <v>3744.24</v>
      </c>
      <c r="D1109" s="22">
        <v>3669.51</v>
      </c>
      <c r="E1109" s="22">
        <v>3743.63</v>
      </c>
      <c r="F1109" s="16">
        <v>200824094720</v>
      </c>
      <c r="G1109" s="3">
        <f t="shared" si="85"/>
        <v>2.0741310298945326E-2</v>
      </c>
      <c r="H1109" s="3">
        <f>1-E1109/MAX(E$2:E1109)</f>
        <v>0.36302490982100311</v>
      </c>
      <c r="I1109" s="44">
        <f>INT((ROW()-2)/计算结果!B$18+1)</f>
        <v>554</v>
      </c>
      <c r="J1109" s="3">
        <f ca="1">IF(AND(I1109=1,I1109&lt;&gt;I1108),0,IF(I1109&gt;I1108,OFFSET(E1109,IF(SUM(OFFSET(I1109,0,0,计算结果!B$18-1,1))/'000300'!I1109=计算结果!B$18,计算结果!B$18-1,SUM(OFFSET(I1109,0,0,计算结果!B$18,1))/'000300'!I1109-1),0,1,1)/E1108-1,J1108))</f>
        <v>2.5098782301059552E-2</v>
      </c>
      <c r="K1109" s="34">
        <f ca="1">IF(I1109=1,0.02,IF(I1109&gt;I1108,IF(AND(J1109&gt;0,J1108&gt;0,MAX(OFFSET(C1109,0,0,计算结果!B$18-1,1))&gt;MAX(OFFSET('000300'!C1108,0,0,-计算结果!B$18+1,1))),K1108+0.02,IF(AND(J1109&lt;0,J1108&lt;0,MIN(OFFSET(C1109,0,0,计算结果!B$18-1,1))&lt;MIN(OFFSET('000300'!C1108,0,0,-计算结果!B$18+1,1))),K1108+0.02,0.02)),K1108))</f>
        <v>0.04</v>
      </c>
      <c r="L1109" s="34">
        <f ca="1">IF(I1109&lt;&gt;I1108,IF(OFFSET(J1109,计算结果!B$18,0,1,1)&gt;0,MAX(OFFSET(C1109,0,0,计算结果!B$18-1,1)),IF(OFFSET(J1109,计算结果!B$18,0,1,1)&lt;0,MIN(OFFSET(D1109,0,0,计算结果!B$18-1,1)),L1108)),L1108)</f>
        <v>3591.88</v>
      </c>
      <c r="M1109" s="34">
        <f t="shared" ca="1" si="89"/>
        <v>2915.8189436716066</v>
      </c>
      <c r="N1109" s="33" t="str">
        <f t="shared" ca="1" si="88"/>
        <v>买</v>
      </c>
      <c r="O1109" s="4" t="str">
        <f t="shared" ca="1" si="86"/>
        <v/>
      </c>
      <c r="P1109" s="3">
        <f ca="1">IF(N1108="买",E1109/E1108-1,0)-IF(O1109=1,计算结果!B$17,0)</f>
        <v>2.0741310298945326E-2</v>
      </c>
      <c r="Q1109" s="2">
        <f t="shared" ca="1" si="87"/>
        <v>7.2668912036080151</v>
      </c>
      <c r="R1109" s="3">
        <f ca="1">1-Q1109/MAX(Q$2:Q1109)</f>
        <v>0</v>
      </c>
    </row>
    <row r="1110" spans="1:18" x14ac:dyDescent="0.15">
      <c r="A1110" s="1">
        <v>40022</v>
      </c>
      <c r="B1110">
        <v>3745.55</v>
      </c>
      <c r="C1110">
        <v>3756.78</v>
      </c>
      <c r="D1110" s="22">
        <v>3705.04</v>
      </c>
      <c r="E1110" s="22">
        <v>3755.82</v>
      </c>
      <c r="F1110" s="16">
        <v>210479415296</v>
      </c>
      <c r="G1110" s="3">
        <f t="shared" si="85"/>
        <v>3.2561978614340514E-3</v>
      </c>
      <c r="H1110" s="3">
        <f>1-E1110/MAX(E$2:E1110)</f>
        <v>0.36095079289457566</v>
      </c>
      <c r="I1110" s="44">
        <f>INT((ROW()-2)/计算结果!B$18+1)</f>
        <v>555</v>
      </c>
      <c r="J1110" s="3">
        <f ca="1">IF(AND(I1110=1,I1110&lt;&gt;I1109),0,IF(I1110&gt;I1109,OFFSET(E1110,IF(SUM(OFFSET(I1110,0,0,计算结果!B$18-1,1))/'000300'!I1110=计算结果!B$18,计算结果!B$18-1,SUM(OFFSET(I1110,0,0,计算结果!B$18,1))/'000300'!I1110-1),0,1,1)/E1109-1,J1109))</f>
        <v>-4.9449331264040497E-2</v>
      </c>
      <c r="K1110" s="34">
        <f ca="1">IF(I1110=1,0.02,IF(I1110&gt;I1109,IF(AND(J1110&gt;0,J1109&gt;0,MAX(OFFSET(C1110,0,0,计算结果!B$18-1,1))&gt;MAX(OFFSET('000300'!C1109,0,0,-计算结果!B$18+1,1))),K1109+0.02,IF(AND(J1110&lt;0,J1109&lt;0,MIN(OFFSET(C1110,0,0,计算结果!B$18-1,1))&lt;MIN(OFFSET('000300'!C1109,0,0,-计算结果!B$18+1,1))),K1109+0.02,0.02)),K1109))</f>
        <v>0.02</v>
      </c>
      <c r="L1110" s="34">
        <f ca="1">IF(I1110&lt;&gt;I1109,IF(OFFSET(J1110,计算结果!B$18,0,1,1)&gt;0,MAX(OFFSET(C1110,0,0,计算结果!B$18-1,1)),IF(OFFSET(J1110,计算结果!B$18,0,1,1)&lt;0,MIN(OFFSET(D1110,0,0,计算结果!B$18-1,1)),L1109)),L1109)</f>
        <v>3756.78</v>
      </c>
      <c r="M1110" s="34">
        <f t="shared" ca="1" si="89"/>
        <v>2932.6381647981743</v>
      </c>
      <c r="N1110" s="33" t="str">
        <f t="shared" ca="1" si="88"/>
        <v>买</v>
      </c>
      <c r="O1110" s="4" t="str">
        <f t="shared" ca="1" si="86"/>
        <v/>
      </c>
      <c r="P1110" s="3">
        <f ca="1">IF(N1109="买",E1110/E1109-1,0)-IF(O1110=1,计算结果!B$17,0)</f>
        <v>3.2561978614340514E-3</v>
      </c>
      <c r="Q1110" s="2">
        <f t="shared" ca="1" si="87"/>
        <v>7.2905536392044779</v>
      </c>
      <c r="R1110" s="3">
        <f ca="1">1-Q1110/MAX(Q$2:Q1110)</f>
        <v>0</v>
      </c>
    </row>
    <row r="1111" spans="1:18" x14ac:dyDescent="0.15">
      <c r="A1111" s="1">
        <v>40023</v>
      </c>
      <c r="B1111">
        <v>3741.78</v>
      </c>
      <c r="C1111">
        <v>3765.59</v>
      </c>
      <c r="D1111" s="22">
        <v>3453.64</v>
      </c>
      <c r="E1111" s="22">
        <v>3558.51</v>
      </c>
      <c r="F1111" s="16">
        <v>226560262144</v>
      </c>
      <c r="G1111" s="3">
        <f t="shared" si="85"/>
        <v>-5.2534466507979549E-2</v>
      </c>
      <c r="H1111" s="3">
        <f>1-E1111/MAX(E$2:E1111)</f>
        <v>0.39452290206220642</v>
      </c>
      <c r="I1111" s="44">
        <f>INT((ROW()-2)/计算结果!B$18+1)</f>
        <v>555</v>
      </c>
      <c r="J1111" s="3">
        <f ca="1">IF(AND(I1111=1,I1111&lt;&gt;I1110),0,IF(I1111&gt;I1110,OFFSET(E1111,IF(SUM(OFFSET(I1111,0,0,计算结果!B$18-1,1))/'000300'!I1111=计算结果!B$18,计算结果!B$18-1,SUM(OFFSET(I1111,0,0,计算结果!B$18,1))/'000300'!I1111-1),0,1,1)/E1110-1,J1110))</f>
        <v>-4.9449331264040497E-2</v>
      </c>
      <c r="K1111" s="34">
        <f ca="1">IF(I1111=1,0.02,IF(I1111&gt;I1110,IF(AND(J1111&gt;0,J1110&gt;0,MAX(OFFSET(C1111,0,0,计算结果!B$18-1,1))&gt;MAX(OFFSET('000300'!C1110,0,0,-计算结果!B$18+1,1))),K1110+0.02,IF(AND(J1111&lt;0,J1110&lt;0,MIN(OFFSET(C1111,0,0,计算结果!B$18-1,1))&lt;MIN(OFFSET('000300'!C1110,0,0,-计算结果!B$18+1,1))),K1110+0.02,0.02)),K1110))</f>
        <v>0.02</v>
      </c>
      <c r="L1111" s="34">
        <f ca="1">IF(I1111&lt;&gt;I1110,IF(OFFSET(J1111,计算结果!B$18,0,1,1)&gt;0,MAX(OFFSET(C1111,0,0,计算结果!B$18-1,1)),IF(OFFSET(J1111,计算结果!B$18,0,1,1)&lt;0,MIN(OFFSET(D1111,0,0,计算结果!B$18-1,1)),L1110)),L1110)</f>
        <v>3756.78</v>
      </c>
      <c r="M1111" s="34">
        <f t="shared" ca="1" si="89"/>
        <v>2932.6381647981743</v>
      </c>
      <c r="N1111" s="33" t="str">
        <f t="shared" ca="1" si="88"/>
        <v>买</v>
      </c>
      <c r="O1111" s="4" t="str">
        <f t="shared" ca="1" si="86"/>
        <v/>
      </c>
      <c r="P1111" s="3">
        <f ca="1">IF(N1110="买",E1111/E1110-1,0)-IF(O1111=1,计算结果!B$17,0)</f>
        <v>-5.2534466507979549E-2</v>
      </c>
      <c r="Q1111" s="2">
        <f t="shared" ca="1" si="87"/>
        <v>6.9075482932210619</v>
      </c>
      <c r="R1111" s="3">
        <f ca="1">1-Q1111/MAX(Q$2:Q1111)</f>
        <v>5.2534466507979549E-2</v>
      </c>
    </row>
    <row r="1112" spans="1:18" x14ac:dyDescent="0.15">
      <c r="A1112" s="1">
        <v>40024</v>
      </c>
      <c r="B1112">
        <v>3587.05</v>
      </c>
      <c r="C1112">
        <v>3656.92</v>
      </c>
      <c r="D1112" s="22">
        <v>3511.29</v>
      </c>
      <c r="E1112" s="22">
        <v>3634.82</v>
      </c>
      <c r="F1112" s="16">
        <v>185493782528</v>
      </c>
      <c r="G1112" s="3">
        <f t="shared" si="85"/>
        <v>2.1444368569991434E-2</v>
      </c>
      <c r="H1112" s="3">
        <f>1-E1112/MAX(E$2:E1112)</f>
        <v>0.3815388280133396</v>
      </c>
      <c r="I1112" s="44">
        <f>INT((ROW()-2)/计算结果!B$18+1)</f>
        <v>556</v>
      </c>
      <c r="J1112" s="3">
        <f ca="1">IF(AND(I1112=1,I1112&lt;&gt;I1111),0,IF(I1112&gt;I1111,OFFSET(E1112,IF(SUM(OFFSET(I1112,0,0,计算结果!B$18-1,1))/'000300'!I1112=计算结果!B$18,计算结果!B$18-1,SUM(OFFSET(I1112,0,0,计算结果!B$18,1))/'000300'!I1112-1),0,1,1)/E1111-1,J1111))</f>
        <v>4.9489814557216238E-2</v>
      </c>
      <c r="K1112" s="34">
        <f ca="1">IF(I1112=1,0.02,IF(I1112&gt;I1111,IF(AND(J1112&gt;0,J1111&gt;0,MAX(OFFSET(C1112,0,0,计算结果!B$18-1,1))&gt;MAX(OFFSET('000300'!C1111,0,0,-计算结果!B$18+1,1))),K1111+0.02,IF(AND(J1112&lt;0,J1111&lt;0,MIN(OFFSET(C1112,0,0,计算结果!B$18-1,1))&lt;MIN(OFFSET('000300'!C1111,0,0,-计算结果!B$18+1,1))),K1111+0.02,0.02)),K1111))</f>
        <v>0.02</v>
      </c>
      <c r="L1112" s="34">
        <f ca="1">IF(I1112&lt;&gt;I1111,IF(OFFSET(J1112,计算结果!B$18,0,1,1)&gt;0,MAX(OFFSET(C1112,0,0,计算结果!B$18-1,1)),IF(OFFSET(J1112,计算结果!B$18,0,1,1)&lt;0,MIN(OFFSET(D1112,0,0,计算结果!B$18-1,1)),L1111)),L1111)</f>
        <v>3656.92</v>
      </c>
      <c r="M1112" s="34">
        <f t="shared" ca="1" si="89"/>
        <v>2947.1238015022109</v>
      </c>
      <c r="N1112" s="33" t="str">
        <f t="shared" ca="1" si="88"/>
        <v>买</v>
      </c>
      <c r="O1112" s="4" t="str">
        <f t="shared" ca="1" si="86"/>
        <v/>
      </c>
      <c r="P1112" s="3">
        <f ca="1">IF(N1111="买",E1112/E1111-1,0)-IF(O1112=1,计算结果!B$17,0)</f>
        <v>2.1444368569991434E-2</v>
      </c>
      <c r="Q1112" s="2">
        <f t="shared" ca="1" si="87"/>
        <v>7.0556763047359095</v>
      </c>
      <c r="R1112" s="3">
        <f ca="1">1-Q1112/MAX(Q$2:Q1112)</f>
        <v>3.2216666400413096E-2</v>
      </c>
    </row>
    <row r="1113" spans="1:18" x14ac:dyDescent="0.15">
      <c r="A1113" s="1">
        <v>40025</v>
      </c>
      <c r="B1113">
        <v>3670.19</v>
      </c>
      <c r="C1113">
        <v>3735.8</v>
      </c>
      <c r="D1113" s="22">
        <v>3635.55</v>
      </c>
      <c r="E1113" s="22">
        <v>3734.62</v>
      </c>
      <c r="F1113" s="16">
        <v>184431886336</v>
      </c>
      <c r="G1113" s="3">
        <f t="shared" si="85"/>
        <v>2.7456655350196035E-2</v>
      </c>
      <c r="H1113" s="3">
        <f>1-E1113/MAX(E$2:E1113)</f>
        <v>0.36455795276662362</v>
      </c>
      <c r="I1113" s="44">
        <f>INT((ROW()-2)/计算结果!B$18+1)</f>
        <v>556</v>
      </c>
      <c r="J1113" s="3">
        <f ca="1">IF(AND(I1113=1,I1113&lt;&gt;I1112),0,IF(I1113&gt;I1112,OFFSET(E1113,IF(SUM(OFFSET(I1113,0,0,计算结果!B$18-1,1))/'000300'!I1113=计算结果!B$18,计算结果!B$18-1,SUM(OFFSET(I1113,0,0,计算结果!B$18,1))/'000300'!I1113-1),0,1,1)/E1112-1,J1112))</f>
        <v>4.9489814557216238E-2</v>
      </c>
      <c r="K1113" s="34">
        <f ca="1">IF(I1113=1,0.02,IF(I1113&gt;I1112,IF(AND(J1113&gt;0,J1112&gt;0,MAX(OFFSET(C1113,0,0,计算结果!B$18-1,1))&gt;MAX(OFFSET('000300'!C1112,0,0,-计算结果!B$18+1,1))),K1112+0.02,IF(AND(J1113&lt;0,J1112&lt;0,MIN(OFFSET(C1113,0,0,计算结果!B$18-1,1))&lt;MIN(OFFSET('000300'!C1112,0,0,-计算结果!B$18+1,1))),K1112+0.02,0.02)),K1112))</f>
        <v>0.02</v>
      </c>
      <c r="L1113" s="34">
        <f ca="1">IF(I1113&lt;&gt;I1112,IF(OFFSET(J1113,计算结果!B$18,0,1,1)&gt;0,MAX(OFFSET(C1113,0,0,计算结果!B$18-1,1)),IF(OFFSET(J1113,计算结果!B$18,0,1,1)&lt;0,MIN(OFFSET(D1113,0,0,计算结果!B$18-1,1)),L1112)),L1112)</f>
        <v>3656.92</v>
      </c>
      <c r="M1113" s="34">
        <f t="shared" ca="1" si="89"/>
        <v>2947.1238015022109</v>
      </c>
      <c r="N1113" s="33" t="str">
        <f t="shared" ca="1" si="88"/>
        <v>买</v>
      </c>
      <c r="O1113" s="4" t="str">
        <f t="shared" ca="1" si="86"/>
        <v/>
      </c>
      <c r="P1113" s="3">
        <f ca="1">IF(N1112="买",E1113/E1112-1,0)-IF(O1113=1,计算结果!B$17,0)</f>
        <v>2.7456655350196035E-2</v>
      </c>
      <c r="Q1113" s="2">
        <f t="shared" ca="1" si="87"/>
        <v>7.2494015772975882</v>
      </c>
      <c r="R1113" s="3">
        <f ca="1">1-Q1113/MAX(Q$2:Q1113)</f>
        <v>5.6445729561054314E-3</v>
      </c>
    </row>
    <row r="1114" spans="1:18" x14ac:dyDescent="0.15">
      <c r="A1114" s="1">
        <v>40028</v>
      </c>
      <c r="B1114">
        <v>3754.22</v>
      </c>
      <c r="C1114">
        <v>3789.94</v>
      </c>
      <c r="D1114" s="22">
        <v>3716.57</v>
      </c>
      <c r="E1114" s="22">
        <v>3787.03</v>
      </c>
      <c r="F1114" s="16">
        <v>198440894464</v>
      </c>
      <c r="G1114" s="3">
        <f t="shared" si="85"/>
        <v>1.4033556292206484E-2</v>
      </c>
      <c r="H1114" s="3">
        <f>1-E1114/MAX(E$2:E1114)</f>
        <v>0.35564044102633907</v>
      </c>
      <c r="I1114" s="44">
        <f>INT((ROW()-2)/计算结果!B$18+1)</f>
        <v>557</v>
      </c>
      <c r="J1114" s="3">
        <f ca="1">IF(AND(I1114=1,I1114&lt;&gt;I1113),0,IF(I1114&gt;I1113,OFFSET(E1114,IF(SUM(OFFSET(I1114,0,0,计算结果!B$18-1,1))/'000300'!I1114=计算结果!B$18,计算结果!B$18-1,SUM(OFFSET(I1114,0,0,计算结果!B$18,1))/'000300'!I1114-1),0,1,1)/E1113-1,J1113))</f>
        <v>1.3921095051169896E-2</v>
      </c>
      <c r="K1114" s="34">
        <f ca="1">IF(I1114=1,0.02,IF(I1114&gt;I1113,IF(AND(J1114&gt;0,J1113&gt;0,MAX(OFFSET(C1114,0,0,计算结果!B$18-1,1))&gt;MAX(OFFSET('000300'!C1113,0,0,-计算结果!B$18+1,1))),K1113+0.02,IF(AND(J1114&lt;0,J1113&lt;0,MIN(OFFSET(C1114,0,0,计算结果!B$18-1,1))&lt;MIN(OFFSET('000300'!C1113,0,0,-计算结果!B$18+1,1))),K1113+0.02,0.02)),K1113))</f>
        <v>0.04</v>
      </c>
      <c r="L1114" s="34">
        <f ca="1">IF(I1114&lt;&gt;I1113,IF(OFFSET(J1114,计算结果!B$18,0,1,1)&gt;0,MAX(OFFSET(C1114,0,0,计算结果!B$18-1,1)),IF(OFFSET(J1114,计算结果!B$18,0,1,1)&lt;0,MIN(OFFSET(D1114,0,0,计算结果!B$18-1,1)),L1113)),L1113)</f>
        <v>3716.57</v>
      </c>
      <c r="M1114" s="34">
        <f t="shared" ca="1" si="89"/>
        <v>2977.9016494421226</v>
      </c>
      <c r="N1114" s="33" t="str">
        <f t="shared" ca="1" si="88"/>
        <v>买</v>
      </c>
      <c r="O1114" s="4" t="str">
        <f t="shared" ca="1" si="86"/>
        <v/>
      </c>
      <c r="P1114" s="3">
        <f ca="1">IF(N1113="买",E1114/E1113-1,0)-IF(O1114=1,计算结果!B$17,0)</f>
        <v>1.4033556292206484E-2</v>
      </c>
      <c r="Q1114" s="2">
        <f t="shared" ca="1" si="87"/>
        <v>7.3511364624174043</v>
      </c>
      <c r="R1114" s="3">
        <f ca="1">1-Q1114/MAX(Q$2:Q1114)</f>
        <v>0</v>
      </c>
    </row>
    <row r="1115" spans="1:18" x14ac:dyDescent="0.15">
      <c r="A1115" s="1">
        <v>40029</v>
      </c>
      <c r="B1115">
        <v>3803.06</v>
      </c>
      <c r="C1115">
        <v>3803.06</v>
      </c>
      <c r="D1115" s="22">
        <v>3712.43</v>
      </c>
      <c r="E1115" s="22">
        <v>3786.61</v>
      </c>
      <c r="F1115" s="16">
        <v>205134118912</v>
      </c>
      <c r="G1115" s="3">
        <f t="shared" si="85"/>
        <v>-1.1090485155917928E-4</v>
      </c>
      <c r="H1115" s="3">
        <f>1-E1115/MAX(E$2:E1115)</f>
        <v>0.35571190362757776</v>
      </c>
      <c r="I1115" s="44">
        <f>INT((ROW()-2)/计算结果!B$18+1)</f>
        <v>557</v>
      </c>
      <c r="J1115" s="3">
        <f ca="1">IF(AND(I1115=1,I1115&lt;&gt;I1114),0,IF(I1115&gt;I1114,OFFSET(E1115,IF(SUM(OFFSET(I1115,0,0,计算结果!B$18-1,1))/'000300'!I1115=计算结果!B$18,计算结果!B$18-1,SUM(OFFSET(I1115,0,0,计算结果!B$18,1))/'000300'!I1115-1),0,1,1)/E1114-1,J1114))</f>
        <v>1.3921095051169896E-2</v>
      </c>
      <c r="K1115" s="34">
        <f ca="1">IF(I1115=1,0.02,IF(I1115&gt;I1114,IF(AND(J1115&gt;0,J1114&gt;0,MAX(OFFSET(C1115,0,0,计算结果!B$18-1,1))&gt;MAX(OFFSET('000300'!C1114,0,0,-计算结果!B$18+1,1))),K1114+0.02,IF(AND(J1115&lt;0,J1114&lt;0,MIN(OFFSET(C1115,0,0,计算结果!B$18-1,1))&lt;MIN(OFFSET('000300'!C1114,0,0,-计算结果!B$18+1,1))),K1114+0.02,0.02)),K1114))</f>
        <v>0.04</v>
      </c>
      <c r="L1115" s="34">
        <f ca="1">IF(I1115&lt;&gt;I1114,IF(OFFSET(J1115,计算结果!B$18,0,1,1)&gt;0,MAX(OFFSET(C1115,0,0,计算结果!B$18-1,1)),IF(OFFSET(J1115,计算结果!B$18,0,1,1)&lt;0,MIN(OFFSET(D1115,0,0,计算结果!B$18-1,1)),L1114)),L1114)</f>
        <v>3716.57</v>
      </c>
      <c r="M1115" s="34">
        <f t="shared" ca="1" si="89"/>
        <v>2977.9016494421226</v>
      </c>
      <c r="N1115" s="33" t="str">
        <f t="shared" ca="1" si="88"/>
        <v>买</v>
      </c>
      <c r="O1115" s="4" t="str">
        <f t="shared" ca="1" si="86"/>
        <v/>
      </c>
      <c r="P1115" s="3">
        <f ca="1">IF(N1114="买",E1115/E1114-1,0)-IF(O1115=1,计算结果!B$17,0)</f>
        <v>-1.1090485155917928E-4</v>
      </c>
      <c r="Q1115" s="2">
        <f t="shared" ca="1" si="87"/>
        <v>7.350321185719249</v>
      </c>
      <c r="R1115" s="3">
        <f ca="1">1-Q1115/MAX(Q$2:Q1115)</f>
        <v>1.1090485155917928E-4</v>
      </c>
    </row>
    <row r="1116" spans="1:18" x14ac:dyDescent="0.15">
      <c r="A1116" s="1">
        <v>40030</v>
      </c>
      <c r="B1116">
        <v>3781.4</v>
      </c>
      <c r="C1116">
        <v>3789.13</v>
      </c>
      <c r="D1116" s="22">
        <v>3691.98</v>
      </c>
      <c r="E1116" s="22">
        <v>3740.94</v>
      </c>
      <c r="F1116" s="16">
        <v>194012135424</v>
      </c>
      <c r="G1116" s="3">
        <f t="shared" si="85"/>
        <v>-1.2060919925738323E-2</v>
      </c>
      <c r="H1116" s="3">
        <f>1-E1116/MAX(E$2:E1116)</f>
        <v>0.36348261076703192</v>
      </c>
      <c r="I1116" s="44">
        <f>INT((ROW()-2)/计算结果!B$18+1)</f>
        <v>558</v>
      </c>
      <c r="J1116" s="3">
        <f ca="1">IF(AND(I1116=1,I1116&lt;&gt;I1115),0,IF(I1116&gt;I1115,OFFSET(E1116,IF(SUM(OFFSET(I1116,0,0,计算结果!B$18-1,1))/'000300'!I1116=计算结果!B$18,计算结果!B$18-1,SUM(OFFSET(I1116,0,0,计算结果!B$18,1))/'000300'!I1116-1),0,1,1)/E1115-1,J1115))</f>
        <v>-3.261228381058523E-2</v>
      </c>
      <c r="K1116" s="34">
        <f ca="1">IF(I1116=1,0.02,IF(I1116&gt;I1115,IF(AND(J1116&gt;0,J1115&gt;0,MAX(OFFSET(C1116,0,0,计算结果!B$18-1,1))&gt;MAX(OFFSET('000300'!C1115,0,0,-计算结果!B$18+1,1))),K1115+0.02,IF(AND(J1116&lt;0,J1115&lt;0,MIN(OFFSET(C1116,0,0,计算结果!B$18-1,1))&lt;MIN(OFFSET('000300'!C1115,0,0,-计算结果!B$18+1,1))),K1115+0.02,0.02)),K1115))</f>
        <v>0.02</v>
      </c>
      <c r="L1116" s="34">
        <f ca="1">IF(I1116&lt;&gt;I1115,IF(OFFSET(J1116,计算结果!B$18,0,1,1)&gt;0,MAX(OFFSET(C1116,0,0,计算结果!B$18-1,1)),IF(OFFSET(J1116,计算结果!B$18,0,1,1)&lt;0,MIN(OFFSET(D1116,0,0,计算结果!B$18-1,1)),L1115)),L1115)</f>
        <v>3691.98</v>
      </c>
      <c r="M1116" s="34">
        <f t="shared" ca="1" si="89"/>
        <v>2992.1832164532802</v>
      </c>
      <c r="N1116" s="33" t="str">
        <f t="shared" ca="1" si="88"/>
        <v>买</v>
      </c>
      <c r="O1116" s="4" t="str">
        <f t="shared" ca="1" si="86"/>
        <v/>
      </c>
      <c r="P1116" s="3">
        <f ca="1">IF(N1115="买",E1116/E1115-1,0)-IF(O1116=1,计算结果!B$17,0)</f>
        <v>-1.2060919925738323E-2</v>
      </c>
      <c r="Q1116" s="2">
        <f t="shared" ca="1" si="87"/>
        <v>7.261669550469831</v>
      </c>
      <c r="R1116" s="3">
        <f ca="1">1-Q1116/MAX(Q$2:Q1116)</f>
        <v>1.2170487162763477E-2</v>
      </c>
    </row>
    <row r="1117" spans="1:18" x14ac:dyDescent="0.15">
      <c r="A1117" s="1">
        <v>40031</v>
      </c>
      <c r="B1117">
        <v>3707.91</v>
      </c>
      <c r="C1117">
        <v>3739.58</v>
      </c>
      <c r="D1117" s="22">
        <v>3602.57</v>
      </c>
      <c r="E1117" s="22">
        <v>3663.12</v>
      </c>
      <c r="F1117" s="16">
        <v>178406408192</v>
      </c>
      <c r="G1117" s="3">
        <f t="shared" si="85"/>
        <v>-2.0802258255946393E-2</v>
      </c>
      <c r="H1117" s="3">
        <f>1-E1117/MAX(E$2:E1117)</f>
        <v>0.37672360988225684</v>
      </c>
      <c r="I1117" s="44">
        <f>INT((ROW()-2)/计算结果!B$18+1)</f>
        <v>558</v>
      </c>
      <c r="J1117" s="3">
        <f ca="1">IF(AND(I1117=1,I1117&lt;&gt;I1116),0,IF(I1117&gt;I1116,OFFSET(E1117,IF(SUM(OFFSET(I1117,0,0,计算结果!B$18-1,1))/'000300'!I1117=计算结果!B$18,计算结果!B$18-1,SUM(OFFSET(I1117,0,0,计算结果!B$18,1))/'000300'!I1117-1),0,1,1)/E1116-1,J1116))</f>
        <v>-3.261228381058523E-2</v>
      </c>
      <c r="K1117" s="34">
        <f ca="1">IF(I1117=1,0.02,IF(I1117&gt;I1116,IF(AND(J1117&gt;0,J1116&gt;0,MAX(OFFSET(C1117,0,0,计算结果!B$18-1,1))&gt;MAX(OFFSET('000300'!C1116,0,0,-计算结果!B$18+1,1))),K1116+0.02,IF(AND(J1117&lt;0,J1116&lt;0,MIN(OFFSET(C1117,0,0,计算结果!B$18-1,1))&lt;MIN(OFFSET('000300'!C1116,0,0,-计算结果!B$18+1,1))),K1116+0.02,0.02)),K1116))</f>
        <v>0.02</v>
      </c>
      <c r="L1117" s="34">
        <f ca="1">IF(I1117&lt;&gt;I1116,IF(OFFSET(J1117,计算结果!B$18,0,1,1)&gt;0,MAX(OFFSET(C1117,0,0,计算结果!B$18-1,1)),IF(OFFSET(J1117,计算结果!B$18,0,1,1)&lt;0,MIN(OFFSET(D1117,0,0,计算结果!B$18-1,1)),L1116)),L1116)</f>
        <v>3691.98</v>
      </c>
      <c r="M1117" s="34">
        <f t="shared" ca="1" si="89"/>
        <v>2992.1832164532802</v>
      </c>
      <c r="N1117" s="33" t="str">
        <f t="shared" ca="1" si="88"/>
        <v>买</v>
      </c>
      <c r="O1117" s="4" t="str">
        <f t="shared" ca="1" si="86"/>
        <v/>
      </c>
      <c r="P1117" s="3">
        <f ca="1">IF(N1116="买",E1117/E1116-1,0)-IF(O1117=1,计算结果!B$17,0)</f>
        <v>-2.0802258255946393E-2</v>
      </c>
      <c r="Q1117" s="2">
        <f t="shared" ca="1" si="87"/>
        <v>7.1106104251116156</v>
      </c>
      <c r="R1117" s="3">
        <f ca="1">1-Q1117/MAX(Q$2:Q1117)</f>
        <v>3.2719571801649305E-2</v>
      </c>
    </row>
    <row r="1118" spans="1:18" x14ac:dyDescent="0.15">
      <c r="A1118" s="1">
        <v>40032</v>
      </c>
      <c r="B1118">
        <v>3655.46</v>
      </c>
      <c r="C1118">
        <v>3686.54</v>
      </c>
      <c r="D1118" s="22">
        <v>3539.7</v>
      </c>
      <c r="E1118" s="22">
        <v>3555.09</v>
      </c>
      <c r="F1118" s="16">
        <v>148656078848</v>
      </c>
      <c r="G1118" s="3">
        <f t="shared" si="85"/>
        <v>-2.9491253357793235E-2</v>
      </c>
      <c r="H1118" s="3">
        <f>1-E1118/MAX(E$2:E1118)</f>
        <v>0.39510481181515</v>
      </c>
      <c r="I1118" s="44">
        <f>INT((ROW()-2)/计算结果!B$18+1)</f>
        <v>559</v>
      </c>
      <c r="J1118" s="3">
        <f ca="1">IF(AND(I1118=1,I1118&lt;&gt;I1117),0,IF(I1118&gt;I1117,OFFSET(E1118,IF(SUM(OFFSET(I1118,0,0,计算结果!B$18-1,1))/'000300'!I1118=计算结果!B$18,计算结果!B$18-1,SUM(OFFSET(I1118,0,0,计算结果!B$18,1))/'000300'!I1118-1),0,1,1)/E1117-1,J1117))</f>
        <v>-3.2371311887134491E-2</v>
      </c>
      <c r="K1118" s="34">
        <f ca="1">IF(I1118=1,0.02,IF(I1118&gt;I1117,IF(AND(J1118&gt;0,J1117&gt;0,MAX(OFFSET(C1118,0,0,计算结果!B$18-1,1))&gt;MAX(OFFSET('000300'!C1117,0,0,-计算结果!B$18+1,1))),K1117+0.02,IF(AND(J1118&lt;0,J1117&lt;0,MIN(OFFSET(C1118,0,0,计算结果!B$18-1,1))&lt;MIN(OFFSET('000300'!C1117,0,0,-计算结果!B$18+1,1))),K1117+0.02,0.02)),K1117))</f>
        <v>0.04</v>
      </c>
      <c r="L1118" s="34">
        <f ca="1">IF(I1118&lt;&gt;I1117,IF(OFFSET(J1118,计算结果!B$18,0,1,1)&gt;0,MAX(OFFSET(C1118,0,0,计算结果!B$18-1,1)),IF(OFFSET(J1118,计算结果!B$18,0,1,1)&lt;0,MIN(OFFSET(D1118,0,0,计算结果!B$18-1,1)),L1117)),L1117)</f>
        <v>3539.7</v>
      </c>
      <c r="M1118" s="34">
        <f t="shared" ca="1" si="89"/>
        <v>3014.0838877951492</v>
      </c>
      <c r="N1118" s="33" t="str">
        <f t="shared" ca="1" si="88"/>
        <v>买</v>
      </c>
      <c r="O1118" s="4" t="str">
        <f t="shared" ca="1" si="86"/>
        <v/>
      </c>
      <c r="P1118" s="3">
        <f ca="1">IF(N1117="买",E1118/E1117-1,0)-IF(O1118=1,计算结果!B$17,0)</f>
        <v>-2.9491253357793235E-2</v>
      </c>
      <c r="Q1118" s="2">
        <f t="shared" ca="1" si="87"/>
        <v>6.9009096115360826</v>
      </c>
      <c r="R1118" s="3">
        <f ca="1">1-Q1118/MAX(Q$2:Q1118)</f>
        <v>6.1245883977681714E-2</v>
      </c>
    </row>
    <row r="1119" spans="1:18" x14ac:dyDescent="0.15">
      <c r="A1119" s="1">
        <v>40035</v>
      </c>
      <c r="B1119">
        <v>3589.72</v>
      </c>
      <c r="C1119">
        <v>3613.46</v>
      </c>
      <c r="D1119" s="22">
        <v>3485.36</v>
      </c>
      <c r="E1119" s="22">
        <v>3544.54</v>
      </c>
      <c r="F1119" s="16">
        <v>126564925440</v>
      </c>
      <c r="G1119" s="3">
        <f t="shared" si="85"/>
        <v>-2.9675760669912732E-3</v>
      </c>
      <c r="H1119" s="3">
        <f>1-E1119/MAX(E$2:E1119)</f>
        <v>0.39689988429864564</v>
      </c>
      <c r="I1119" s="44">
        <f>INT((ROW()-2)/计算结果!B$18+1)</f>
        <v>559</v>
      </c>
      <c r="J1119" s="3">
        <f ca="1">IF(AND(I1119=1,I1119&lt;&gt;I1118),0,IF(I1119&gt;I1118,OFFSET(E1119,IF(SUM(OFFSET(I1119,0,0,计算结果!B$18-1,1))/'000300'!I1119=计算结果!B$18,计算结果!B$18-1,SUM(OFFSET(I1119,0,0,计算结果!B$18,1))/'000300'!I1119-1),0,1,1)/E1118-1,J1118))</f>
        <v>-3.2371311887134491E-2</v>
      </c>
      <c r="K1119" s="34">
        <f ca="1">IF(I1119=1,0.02,IF(I1119&gt;I1118,IF(AND(J1119&gt;0,J1118&gt;0,MAX(OFFSET(C1119,0,0,计算结果!B$18-1,1))&gt;MAX(OFFSET('000300'!C1118,0,0,-计算结果!B$18+1,1))),K1118+0.02,IF(AND(J1119&lt;0,J1118&lt;0,MIN(OFFSET(C1119,0,0,计算结果!B$18-1,1))&lt;MIN(OFFSET('000300'!C1118,0,0,-计算结果!B$18+1,1))),K1118+0.02,0.02)),K1118))</f>
        <v>0.04</v>
      </c>
      <c r="L1119" s="34">
        <f ca="1">IF(I1119&lt;&gt;I1118,IF(OFFSET(J1119,计算结果!B$18,0,1,1)&gt;0,MAX(OFFSET(C1119,0,0,计算结果!B$18-1,1)),IF(OFFSET(J1119,计算结果!B$18,0,1,1)&lt;0,MIN(OFFSET(D1119,0,0,计算结果!B$18-1,1)),L1118)),L1118)</f>
        <v>3539.7</v>
      </c>
      <c r="M1119" s="34">
        <f t="shared" ca="1" si="89"/>
        <v>3014.0838877951492</v>
      </c>
      <c r="N1119" s="33" t="str">
        <f t="shared" ca="1" si="88"/>
        <v>买</v>
      </c>
      <c r="O1119" s="4" t="str">
        <f t="shared" ca="1" si="86"/>
        <v/>
      </c>
      <c r="P1119" s="3">
        <f ca="1">IF(N1118="买",E1119/E1118-1,0)-IF(O1119=1,计算结果!B$17,0)</f>
        <v>-2.9675760669912732E-3</v>
      </c>
      <c r="Q1119" s="2">
        <f t="shared" ca="1" si="87"/>
        <v>6.8804306373324184</v>
      </c>
      <c r="R1119" s="3">
        <f ca="1">1-Q1119/MAX(Q$2:Q1119)</f>
        <v>6.4031708225179007E-2</v>
      </c>
    </row>
    <row r="1120" spans="1:18" x14ac:dyDescent="0.15">
      <c r="A1120" s="1">
        <v>40036</v>
      </c>
      <c r="B1120">
        <v>3558.65</v>
      </c>
      <c r="C1120">
        <v>3569.15</v>
      </c>
      <c r="D1120" s="22">
        <v>3509.72</v>
      </c>
      <c r="E1120" s="22">
        <v>3556.38</v>
      </c>
      <c r="F1120" s="16">
        <v>95318917120</v>
      </c>
      <c r="G1120" s="3">
        <f t="shared" si="85"/>
        <v>3.3403488181824592E-3</v>
      </c>
      <c r="H1120" s="3">
        <f>1-E1120/MAX(E$2:E1120)</f>
        <v>0.3948853195399169</v>
      </c>
      <c r="I1120" s="44">
        <f>INT((ROW()-2)/计算结果!B$18+1)</f>
        <v>560</v>
      </c>
      <c r="J1120" s="3">
        <f ca="1">IF(AND(I1120=1,I1120&lt;&gt;I1119),0,IF(I1120&gt;I1119,OFFSET(E1120,IF(SUM(OFFSET(I1120,0,0,计算结果!B$18-1,1))/'000300'!I1120=计算结果!B$18,计算结果!B$18-1,SUM(OFFSET(I1120,0,0,计算结果!B$18,1))/'000300'!I1120-1),0,1,1)/E1119-1,J1119))</f>
        <v>-4.1511733539471907E-2</v>
      </c>
      <c r="K1120" s="34">
        <f ca="1">IF(I1120=1,0.02,IF(I1120&gt;I1119,IF(AND(J1120&gt;0,J1119&gt;0,MAX(OFFSET(C1120,0,0,计算结果!B$18-1,1))&gt;MAX(OFFSET('000300'!C1119,0,0,-计算结果!B$18+1,1))),K1119+0.02,IF(AND(J1120&lt;0,J1119&lt;0,MIN(OFFSET(C1120,0,0,计算结果!B$18-1,1))&lt;MIN(OFFSET('000300'!C1119,0,0,-计算结果!B$18+1,1))),K1119+0.02,0.02)),K1119))</f>
        <v>0.06</v>
      </c>
      <c r="L1120" s="34">
        <f ca="1">IF(I1120&lt;&gt;I1119,IF(OFFSET(J1120,计算结果!B$18,0,1,1)&gt;0,MAX(OFFSET(C1120,0,0,计算结果!B$18-1,1)),IF(OFFSET(J1120,计算结果!B$18,0,1,1)&lt;0,MIN(OFFSET(D1120,0,0,计算结果!B$18-1,1)),L1119)),L1119)</f>
        <v>3509.72</v>
      </c>
      <c r="M1120" s="34">
        <f t="shared" ca="1" si="89"/>
        <v>3043.8220545274403</v>
      </c>
      <c r="N1120" s="33" t="str">
        <f t="shared" ca="1" si="88"/>
        <v>买</v>
      </c>
      <c r="O1120" s="4" t="str">
        <f t="shared" ca="1" si="86"/>
        <v/>
      </c>
      <c r="P1120" s="3">
        <f ca="1">IF(N1119="买",E1120/E1119-1,0)-IF(O1120=1,计算结果!B$17,0)</f>
        <v>3.3403488181824592E-3</v>
      </c>
      <c r="Q1120" s="2">
        <f t="shared" ca="1" si="87"/>
        <v>6.9034136756804179</v>
      </c>
      <c r="R1120" s="3">
        <f ca="1">1-Q1120/MAX(Q$2:Q1120)</f>
        <v>6.0905247647892735E-2</v>
      </c>
    </row>
    <row r="1121" spans="1:18" x14ac:dyDescent="0.15">
      <c r="A1121" s="1">
        <v>40037</v>
      </c>
      <c r="B1121">
        <v>3546.5</v>
      </c>
      <c r="C1121">
        <v>3546.5</v>
      </c>
      <c r="D1121" s="22">
        <v>3390.36</v>
      </c>
      <c r="E1121" s="22">
        <v>3397.4</v>
      </c>
      <c r="F1121" s="16">
        <v>131867959296</v>
      </c>
      <c r="G1121" s="3">
        <f t="shared" si="85"/>
        <v>-4.4702759547629922E-2</v>
      </c>
      <c r="H1121" s="3">
        <f>1-E1121/MAX(E$2:E1121)</f>
        <v>0.42193561559926496</v>
      </c>
      <c r="I1121" s="44">
        <f>INT((ROW()-2)/计算结果!B$18+1)</f>
        <v>560</v>
      </c>
      <c r="J1121" s="3">
        <f ca="1">IF(AND(I1121=1,I1121&lt;&gt;I1120),0,IF(I1121&gt;I1120,OFFSET(E1121,IF(SUM(OFFSET(I1121,0,0,计算结果!B$18-1,1))/'000300'!I1121=计算结果!B$18,计算结果!B$18-1,SUM(OFFSET(I1121,0,0,计算结果!B$18,1))/'000300'!I1121-1),0,1,1)/E1120-1,J1120))</f>
        <v>-4.1511733539471907E-2</v>
      </c>
      <c r="K1121" s="34">
        <f ca="1">IF(I1121=1,0.02,IF(I1121&gt;I1120,IF(AND(J1121&gt;0,J1120&gt;0,MAX(OFFSET(C1121,0,0,计算结果!B$18-1,1))&gt;MAX(OFFSET('000300'!C1120,0,0,-计算结果!B$18+1,1))),K1120+0.02,IF(AND(J1121&lt;0,J1120&lt;0,MIN(OFFSET(C1121,0,0,计算结果!B$18-1,1))&lt;MIN(OFFSET('000300'!C1120,0,0,-计算结果!B$18+1,1))),K1120+0.02,0.02)),K1120))</f>
        <v>0.06</v>
      </c>
      <c r="L1121" s="34">
        <f ca="1">IF(I1121&lt;&gt;I1120,IF(OFFSET(J1121,计算结果!B$18,0,1,1)&gt;0,MAX(OFFSET(C1121,0,0,计算结果!B$18-1,1)),IF(OFFSET(J1121,计算结果!B$18,0,1,1)&lt;0,MIN(OFFSET(D1121,0,0,计算结果!B$18-1,1)),L1120)),L1120)</f>
        <v>3509.72</v>
      </c>
      <c r="M1121" s="34">
        <f t="shared" ca="1" si="89"/>
        <v>3043.8220545274403</v>
      </c>
      <c r="N1121" s="33" t="str">
        <f t="shared" ca="1" si="88"/>
        <v>买</v>
      </c>
      <c r="O1121" s="4" t="str">
        <f t="shared" ca="1" si="86"/>
        <v/>
      </c>
      <c r="P1121" s="3">
        <f ca="1">IF(N1120="买",E1121/E1120-1,0)-IF(O1121=1,计算结果!B$17,0)</f>
        <v>-4.4702759547629922E-2</v>
      </c>
      <c r="Q1121" s="2">
        <f t="shared" ca="1" si="87"/>
        <v>6.5948120340786565</v>
      </c>
      <c r="R1121" s="3">
        <f ca="1">1-Q1121/MAX(Q$2:Q1121)</f>
        <v>0.10288537455473001</v>
      </c>
    </row>
    <row r="1122" spans="1:18" x14ac:dyDescent="0.15">
      <c r="A1122" s="1">
        <v>40038</v>
      </c>
      <c r="B1122">
        <v>3398.89</v>
      </c>
      <c r="C1122">
        <v>3448.86</v>
      </c>
      <c r="D1122" s="22">
        <v>3338.85</v>
      </c>
      <c r="E1122" s="22">
        <v>3440.82</v>
      </c>
      <c r="F1122" s="16">
        <v>123584069632</v>
      </c>
      <c r="G1122" s="3">
        <f t="shared" si="85"/>
        <v>1.2780361452875644E-2</v>
      </c>
      <c r="H1122" s="3">
        <f>1-E1122/MAX(E$2:E1122)</f>
        <v>0.41454774382358939</v>
      </c>
      <c r="I1122" s="44">
        <f>INT((ROW()-2)/计算结果!B$18+1)</f>
        <v>561</v>
      </c>
      <c r="J1122" s="3">
        <f ca="1">IF(AND(I1122=1,I1122&lt;&gt;I1121),0,IF(I1122&gt;I1121,OFFSET(E1122,IF(SUM(OFFSET(I1122,0,0,计算结果!B$18-1,1))/'000300'!I1122=计算结果!B$18,计算结果!B$18-1,SUM(OFFSET(I1122,0,0,计算结果!B$18,1))/'000300'!I1122-1),0,1,1)/E1121-1,J1121))</f>
        <v>-1.5582504267969588E-2</v>
      </c>
      <c r="K1122" s="34">
        <f ca="1">IF(I1122=1,0.02,IF(I1122&gt;I1121,IF(AND(J1122&gt;0,J1121&gt;0,MAX(OFFSET(C1122,0,0,计算结果!B$18-1,1))&gt;MAX(OFFSET('000300'!C1121,0,0,-计算结果!B$18+1,1))),K1121+0.02,IF(AND(J1122&lt;0,J1121&lt;0,MIN(OFFSET(C1122,0,0,计算结果!B$18-1,1))&lt;MIN(OFFSET('000300'!C1121,0,0,-计算结果!B$18+1,1))),K1121+0.02,0.02)),K1121))</f>
        <v>0.08</v>
      </c>
      <c r="L1122" s="34">
        <f ca="1">IF(I1122&lt;&gt;I1121,IF(OFFSET(J1122,计算结果!B$18,0,1,1)&gt;0,MAX(OFFSET(C1122,0,0,计算结果!B$18-1,1)),IF(OFFSET(J1122,计算结果!B$18,0,1,1)&lt;0,MIN(OFFSET(D1122,0,0,计算结果!B$18-1,1)),L1121)),L1121)</f>
        <v>3338.85</v>
      </c>
      <c r="M1122" s="34">
        <f t="shared" ca="1" si="89"/>
        <v>3067.4242901652451</v>
      </c>
      <c r="N1122" s="33" t="str">
        <f t="shared" ca="1" si="88"/>
        <v>买</v>
      </c>
      <c r="O1122" s="4" t="str">
        <f t="shared" ca="1" si="86"/>
        <v/>
      </c>
      <c r="P1122" s="3">
        <f ca="1">IF(N1121="买",E1122/E1121-1,0)-IF(O1122=1,计算结果!B$17,0)</f>
        <v>1.2780361452875644E-2</v>
      </c>
      <c r="Q1122" s="2">
        <f t="shared" ca="1" si="87"/>
        <v>6.6790961155879556</v>
      </c>
      <c r="R1122" s="3">
        <f ca="1">1-Q1122/MAX(Q$2:Q1122)</f>
        <v>9.1419925376878375E-2</v>
      </c>
    </row>
    <row r="1123" spans="1:18" x14ac:dyDescent="0.15">
      <c r="A1123" s="1">
        <v>40039</v>
      </c>
      <c r="B1123">
        <v>3437.95</v>
      </c>
      <c r="C1123">
        <v>3454.95</v>
      </c>
      <c r="D1123" s="22">
        <v>3334.73</v>
      </c>
      <c r="E1123" s="22">
        <v>3344.46</v>
      </c>
      <c r="F1123" s="16">
        <v>126573248512</v>
      </c>
      <c r="G1123" s="3">
        <f t="shared" si="85"/>
        <v>-2.8004952307880138E-2</v>
      </c>
      <c r="H1123" s="3">
        <f>1-E1123/MAX(E$2:E1123)</f>
        <v>0.43094330633635058</v>
      </c>
      <c r="I1123" s="44">
        <f>INT((ROW()-2)/计算结果!B$18+1)</f>
        <v>561</v>
      </c>
      <c r="J1123" s="3">
        <f ca="1">IF(AND(I1123=1,I1123&lt;&gt;I1122),0,IF(I1123&gt;I1122,OFFSET(E1123,IF(SUM(OFFSET(I1123,0,0,计算结果!B$18-1,1))/'000300'!I1123=计算结果!B$18,计算结果!B$18-1,SUM(OFFSET(I1123,0,0,计算结果!B$18,1))/'000300'!I1123-1),0,1,1)/E1122-1,J1122))</f>
        <v>-1.5582504267969588E-2</v>
      </c>
      <c r="K1123" s="34">
        <f ca="1">IF(I1123=1,0.02,IF(I1123&gt;I1122,IF(AND(J1123&gt;0,J1122&gt;0,MAX(OFFSET(C1123,0,0,计算结果!B$18-1,1))&gt;MAX(OFFSET('000300'!C1122,0,0,-计算结果!B$18+1,1))),K1122+0.02,IF(AND(J1123&lt;0,J1122&lt;0,MIN(OFFSET(C1123,0,0,计算结果!B$18-1,1))&lt;MIN(OFFSET('000300'!C1122,0,0,-计算结果!B$18+1,1))),K1122+0.02,0.02)),K1122))</f>
        <v>0.08</v>
      </c>
      <c r="L1123" s="34">
        <f ca="1">IF(I1123&lt;&gt;I1122,IF(OFFSET(J1123,计算结果!B$18,0,1,1)&gt;0,MAX(OFFSET(C1123,0,0,计算结果!B$18-1,1)),IF(OFFSET(J1123,计算结果!B$18,0,1,1)&lt;0,MIN(OFFSET(D1123,0,0,计算结果!B$18-1,1)),L1122)),L1122)</f>
        <v>3338.85</v>
      </c>
      <c r="M1123" s="34">
        <f t="shared" ca="1" si="89"/>
        <v>3067.4242901652451</v>
      </c>
      <c r="N1123" s="33" t="str">
        <f t="shared" ca="1" si="88"/>
        <v>买</v>
      </c>
      <c r="O1123" s="4" t="str">
        <f t="shared" ca="1" si="86"/>
        <v/>
      </c>
      <c r="P1123" s="3">
        <f ca="1">IF(N1122="买",E1123/E1122-1,0)-IF(O1123=1,计算结果!B$17,0)</f>
        <v>-2.8004952307880138E-2</v>
      </c>
      <c r="Q1123" s="2">
        <f t="shared" ca="1" si="87"/>
        <v>6.492048347411167</v>
      </c>
      <c r="R1123" s="3">
        <f ca="1">1-Q1123/MAX(Q$2:Q1123)</f>
        <v>0.11686466703458909</v>
      </c>
    </row>
    <row r="1124" spans="1:18" x14ac:dyDescent="0.15">
      <c r="A1124" s="1">
        <v>40042</v>
      </c>
      <c r="B1124">
        <v>3283.44</v>
      </c>
      <c r="C1124">
        <v>3319.8</v>
      </c>
      <c r="D1124" s="22">
        <v>3137.48</v>
      </c>
      <c r="E1124" s="22">
        <v>3140.27</v>
      </c>
      <c r="F1124" s="16">
        <v>121242722304</v>
      </c>
      <c r="G1124" s="3">
        <f t="shared" si="85"/>
        <v>-6.1053204403700434E-2</v>
      </c>
      <c r="H1124" s="3">
        <f>1-E1124/MAX(E$2:E1124)</f>
        <v>0.46568604097189137</v>
      </c>
      <c r="I1124" s="44">
        <f>INT((ROW()-2)/计算结果!B$18+1)</f>
        <v>562</v>
      </c>
      <c r="J1124" s="3">
        <f ca="1">IF(AND(I1124=1,I1124&lt;&gt;I1123),0,IF(I1124&gt;I1123,OFFSET(E1124,IF(SUM(OFFSET(I1124,0,0,计算结果!B$18-1,1))/'000300'!I1124=计算结果!B$18,计算结果!B$18-1,SUM(OFFSET(I1124,0,0,计算结果!B$18,1))/'000300'!I1124-1),0,1,1)/E1123-1,J1123))</f>
        <v>-5.156886313485598E-2</v>
      </c>
      <c r="K1124" s="34">
        <f ca="1">IF(I1124=1,0.02,IF(I1124&gt;I1123,IF(AND(J1124&gt;0,J1123&gt;0,MAX(OFFSET(C1124,0,0,计算结果!B$18-1,1))&gt;MAX(OFFSET('000300'!C1123,0,0,-计算结果!B$18+1,1))),K1123+0.02,IF(AND(J1124&lt;0,J1123&lt;0,MIN(OFFSET(C1124,0,0,计算结果!B$18-1,1))&lt;MIN(OFFSET('000300'!C1123,0,0,-计算结果!B$18+1,1))),K1123+0.02,0.02)),K1123))</f>
        <v>0.1</v>
      </c>
      <c r="L1124" s="34">
        <f ca="1">IF(I1124&lt;&gt;I1123,IF(OFFSET(J1124,计算结果!B$18,0,1,1)&gt;0,MAX(OFFSET(C1124,0,0,计算结果!B$18-1,1)),IF(OFFSET(J1124,计算结果!B$18,0,1,1)&lt;0,MIN(OFFSET(D1124,0,0,计算结果!B$18-1,1)),L1123)),L1123)</f>
        <v>3137.48</v>
      </c>
      <c r="M1124" s="34">
        <f t="shared" ca="1" si="89"/>
        <v>3074.4298611487206</v>
      </c>
      <c r="N1124" s="33" t="str">
        <f t="shared" ca="1" si="88"/>
        <v>买</v>
      </c>
      <c r="O1124" s="4" t="str">
        <f t="shared" ca="1" si="86"/>
        <v/>
      </c>
      <c r="P1124" s="3">
        <f ca="1">IF(N1123="买",E1124/E1123-1,0)-IF(O1124=1,计算结果!B$17,0)</f>
        <v>-6.1053204403700434E-2</v>
      </c>
      <c r="Q1124" s="2">
        <f t="shared" ca="1" si="87"/>
        <v>6.0956879926579672</v>
      </c>
      <c r="R1124" s="3">
        <f ca="1">1-Q1124/MAX(Q$2:Q1124)</f>
        <v>0.17078290903425641</v>
      </c>
    </row>
    <row r="1125" spans="1:18" x14ac:dyDescent="0.15">
      <c r="A1125" s="1">
        <v>40043</v>
      </c>
      <c r="B1125">
        <v>3110.71</v>
      </c>
      <c r="C1125">
        <v>3186.81</v>
      </c>
      <c r="D1125" s="22">
        <v>3083.2</v>
      </c>
      <c r="E1125" s="22">
        <v>3171.99</v>
      </c>
      <c r="F1125" s="16">
        <v>100691271680</v>
      </c>
      <c r="G1125" s="3">
        <f t="shared" si="85"/>
        <v>1.0101042267066207E-2</v>
      </c>
      <c r="H1125" s="3">
        <f>1-E1125/MAX(E$2:E1125)</f>
        <v>0.46028891308786501</v>
      </c>
      <c r="I1125" s="44">
        <f>INT((ROW()-2)/计算结果!B$18+1)</f>
        <v>562</v>
      </c>
      <c r="J1125" s="3">
        <f ca="1">IF(AND(I1125=1,I1125&lt;&gt;I1124),0,IF(I1125&gt;I1124,OFFSET(E1125,IF(SUM(OFFSET(I1125,0,0,计算结果!B$18-1,1))/'000300'!I1125=计算结果!B$18,计算结果!B$18-1,SUM(OFFSET(I1125,0,0,计算结果!B$18,1))/'000300'!I1125-1),0,1,1)/E1124-1,J1124))</f>
        <v>-5.156886313485598E-2</v>
      </c>
      <c r="K1125" s="34">
        <f ca="1">IF(I1125=1,0.02,IF(I1125&gt;I1124,IF(AND(J1125&gt;0,J1124&gt;0,MAX(OFFSET(C1125,0,0,计算结果!B$18-1,1))&gt;MAX(OFFSET('000300'!C1124,0,0,-计算结果!B$18+1,1))),K1124+0.02,IF(AND(J1125&lt;0,J1124&lt;0,MIN(OFFSET(C1125,0,0,计算结果!B$18-1,1))&lt;MIN(OFFSET('000300'!C1124,0,0,-计算结果!B$18+1,1))),K1124+0.02,0.02)),K1124))</f>
        <v>0.1</v>
      </c>
      <c r="L1125" s="34">
        <f ca="1">IF(I1125&lt;&gt;I1124,IF(OFFSET(J1125,计算结果!B$18,0,1,1)&gt;0,MAX(OFFSET(C1125,0,0,计算结果!B$18-1,1)),IF(OFFSET(J1125,计算结果!B$18,0,1,1)&lt;0,MIN(OFFSET(D1125,0,0,计算结果!B$18-1,1)),L1124)),L1124)</f>
        <v>3137.48</v>
      </c>
      <c r="M1125" s="34">
        <f t="shared" ca="1" si="89"/>
        <v>3074.4298611487206</v>
      </c>
      <c r="N1125" s="33" t="str">
        <f t="shared" ca="1" si="88"/>
        <v>买</v>
      </c>
      <c r="O1125" s="4" t="str">
        <f t="shared" ca="1" si="86"/>
        <v/>
      </c>
      <c r="P1125" s="3">
        <f ca="1">IF(N1124="买",E1125/E1124-1,0)-IF(O1125=1,计算结果!B$17,0)</f>
        <v>1.0101042267066207E-2</v>
      </c>
      <c r="Q1125" s="2">
        <f t="shared" ca="1" si="87"/>
        <v>6.1572607947186535</v>
      </c>
      <c r="R1125" s="3">
        <f ca="1">1-Q1125/MAX(Q$2:Q1125)</f>
        <v>0.16240695214983769</v>
      </c>
    </row>
    <row r="1126" spans="1:18" x14ac:dyDescent="0.15">
      <c r="A1126" s="1">
        <v>40044</v>
      </c>
      <c r="B1126">
        <v>3178.28</v>
      </c>
      <c r="C1126">
        <v>3183.01</v>
      </c>
      <c r="D1126" s="22">
        <v>2982.22</v>
      </c>
      <c r="E1126" s="22">
        <v>3014.57</v>
      </c>
      <c r="F1126" s="16">
        <v>104778743808</v>
      </c>
      <c r="G1126" s="3">
        <f t="shared" si="85"/>
        <v>-4.9628151412835386E-2</v>
      </c>
      <c r="H1126" s="3">
        <f>1-E1126/MAX(E$2:E1126)</f>
        <v>0.4870737766283264</v>
      </c>
      <c r="I1126" s="44">
        <f>INT((ROW()-2)/计算结果!B$18+1)</f>
        <v>563</v>
      </c>
      <c r="J1126" s="3">
        <f ca="1">IF(AND(I1126=1,I1126&lt;&gt;I1125),0,IF(I1126&gt;I1125,OFFSET(E1126,IF(SUM(OFFSET(I1126,0,0,计算结果!B$18-1,1))/'000300'!I1126=计算结果!B$18,计算结果!B$18-1,SUM(OFFSET(I1126,0,0,计算结果!B$18,1))/'000300'!I1126-1),0,1,1)/E1125-1,J1125))</f>
        <v>-8.701162361798076E-3</v>
      </c>
      <c r="K1126" s="34">
        <f ca="1">IF(I1126=1,0.02,IF(I1126&gt;I1125,IF(AND(J1126&gt;0,J1125&gt;0,MAX(OFFSET(C1126,0,0,计算结果!B$18-1,1))&gt;MAX(OFFSET('000300'!C1125,0,0,-计算结果!B$18+1,1))),K1125+0.02,IF(AND(J1126&lt;0,J1125&lt;0,MIN(OFFSET(C1126,0,0,计算结果!B$18-1,1))&lt;MIN(OFFSET('000300'!C1125,0,0,-计算结果!B$18+1,1))),K1125+0.02,0.02)),K1125))</f>
        <v>0.12000000000000001</v>
      </c>
      <c r="L1126" s="34">
        <f ca="1">IF(I1126&lt;&gt;I1125,IF(OFFSET(J1126,计算结果!B$18,0,1,1)&gt;0,MAX(OFFSET(C1126,0,0,计算结果!B$18-1,1)),IF(OFFSET(J1126,计算结果!B$18,0,1,1)&lt;0,MIN(OFFSET(D1126,0,0,计算结果!B$18-1,1)),L1125)),L1125)</f>
        <v>3183.01</v>
      </c>
      <c r="M1126" s="34">
        <f t="shared" ca="1" si="89"/>
        <v>3087.459477810874</v>
      </c>
      <c r="N1126" s="33" t="str">
        <f t="shared" ca="1" si="88"/>
        <v>卖</v>
      </c>
      <c r="O1126" s="4">
        <f t="shared" ca="1" si="86"/>
        <v>1</v>
      </c>
      <c r="P1126" s="3">
        <f ca="1">IF(N1125="买",E1126/E1125-1,0)-IF(O1126=1,计算结果!B$17,0)</f>
        <v>-4.9628151412835386E-2</v>
      </c>
      <c r="Q1126" s="2">
        <f t="shared" ca="1" si="87"/>
        <v>5.8516873237100411</v>
      </c>
      <c r="R1126" s="3">
        <f ca="1">1-Q1126/MAX(Q$2:Q1126)</f>
        <v>0.2039751467508838</v>
      </c>
    </row>
    <row r="1127" spans="1:18" x14ac:dyDescent="0.15">
      <c r="A1127" s="1">
        <v>40045</v>
      </c>
      <c r="B1127">
        <v>3021.25</v>
      </c>
      <c r="C1127">
        <v>3146.57</v>
      </c>
      <c r="D1127" s="22">
        <v>3021.25</v>
      </c>
      <c r="E1127" s="22">
        <v>3144.39</v>
      </c>
      <c r="F1127" s="16">
        <v>107656323072</v>
      </c>
      <c r="G1127" s="3">
        <f t="shared" si="85"/>
        <v>4.30641849417992E-2</v>
      </c>
      <c r="H1127" s="3">
        <f>1-E1127/MAX(E$2:E1127)</f>
        <v>0.46498502688355003</v>
      </c>
      <c r="I1127" s="44">
        <f>INT((ROW()-2)/计算结果!B$18+1)</f>
        <v>563</v>
      </c>
      <c r="J1127" s="3">
        <f ca="1">IF(AND(I1127=1,I1127&lt;&gt;I1126),0,IF(I1127&gt;I1126,OFFSET(E1127,IF(SUM(OFFSET(I1127,0,0,计算结果!B$18-1,1))/'000300'!I1127=计算结果!B$18,计算结果!B$18-1,SUM(OFFSET(I1127,0,0,计算结果!B$18,1))/'000300'!I1127-1),0,1,1)/E1126-1,J1126))</f>
        <v>-8.701162361798076E-3</v>
      </c>
      <c r="K1127" s="34">
        <f ca="1">IF(I1127=1,0.02,IF(I1127&gt;I1126,IF(AND(J1127&gt;0,J1126&gt;0,MAX(OFFSET(C1127,0,0,计算结果!B$18-1,1))&gt;MAX(OFFSET('000300'!C1126,0,0,-计算结果!B$18+1,1))),K1126+0.02,IF(AND(J1127&lt;0,J1126&lt;0,MIN(OFFSET(C1127,0,0,计算结果!B$18-1,1))&lt;MIN(OFFSET('000300'!C1126,0,0,-计算结果!B$18+1,1))),K1126+0.02,0.02)),K1126))</f>
        <v>0.12000000000000001</v>
      </c>
      <c r="L1127" s="34">
        <f ca="1">IF(I1127&lt;&gt;I1126,IF(OFFSET(J1127,计算结果!B$18,0,1,1)&gt;0,MAX(OFFSET(C1127,0,0,计算结果!B$18-1,1)),IF(OFFSET(J1127,计算结果!B$18,0,1,1)&lt;0,MIN(OFFSET(D1127,0,0,计算结果!B$18-1,1)),L1126)),L1126)</f>
        <v>3183.01</v>
      </c>
      <c r="M1127" s="34">
        <f t="shared" ca="1" si="89"/>
        <v>3087.459477810874</v>
      </c>
      <c r="N1127" s="33" t="str">
        <f t="shared" ca="1" si="88"/>
        <v>买</v>
      </c>
      <c r="O1127" s="4">
        <f t="shared" ca="1" si="86"/>
        <v>1</v>
      </c>
      <c r="P1127" s="3">
        <f ca="1">IF(N1126="买",E1127/E1126-1,0)-IF(O1127=1,计算结果!B$17,0)</f>
        <v>0</v>
      </c>
      <c r="Q1127" s="2">
        <f t="shared" ca="1" si="87"/>
        <v>5.8516873237100411</v>
      </c>
      <c r="R1127" s="3">
        <f ca="1">1-Q1127/MAX(Q$2:Q1127)</f>
        <v>0.2039751467508838</v>
      </c>
    </row>
    <row r="1128" spans="1:18" x14ac:dyDescent="0.15">
      <c r="A1128" s="1">
        <v>40046</v>
      </c>
      <c r="B1128">
        <v>3135.37</v>
      </c>
      <c r="C1128">
        <v>3221.17</v>
      </c>
      <c r="D1128" s="22">
        <v>3113.7</v>
      </c>
      <c r="E1128" s="22">
        <v>3203.62</v>
      </c>
      <c r="F1128" s="16">
        <v>113910784000</v>
      </c>
      <c r="G1128" s="3">
        <f t="shared" si="85"/>
        <v>1.8836721907905751E-2</v>
      </c>
      <c r="H1128" s="3">
        <f>1-E1128/MAX(E$2:E1128)</f>
        <v>0.45490709861838974</v>
      </c>
      <c r="I1128" s="44">
        <f>INT((ROW()-2)/计算结果!B$18+1)</f>
        <v>564</v>
      </c>
      <c r="J1128" s="3">
        <f ca="1">IF(AND(I1128=1,I1128&lt;&gt;I1127),0,IF(I1128&gt;I1127,OFFSET(E1128,IF(SUM(OFFSET(I1128,0,0,计算结果!B$18-1,1))/'000300'!I1128=计算结果!B$18,计算结果!B$18-1,SUM(OFFSET(I1128,0,0,计算结果!B$18,1))/'000300'!I1128-1),0,1,1)/E1127-1,J1127))</f>
        <v>2.7099055778704306E-2</v>
      </c>
      <c r="K1128" s="34">
        <f ca="1">IF(I1128=1,0.02,IF(I1128&gt;I1127,IF(AND(J1128&gt;0,J1127&gt;0,MAX(OFFSET(C1128,0,0,计算结果!B$18-1,1))&gt;MAX(OFFSET('000300'!C1127,0,0,-计算结果!B$18+1,1))),K1127+0.02,IF(AND(J1128&lt;0,J1127&lt;0,MIN(OFFSET(C1128,0,0,计算结果!B$18-1,1))&lt;MIN(OFFSET('000300'!C1127,0,0,-计算结果!B$18+1,1))),K1127+0.02,0.02)),K1127))</f>
        <v>0.02</v>
      </c>
      <c r="L1128" s="34">
        <f ca="1">IF(I1128&lt;&gt;I1127,IF(OFFSET(J1128,计算结果!B$18,0,1,1)&gt;0,MAX(OFFSET(C1128,0,0,计算结果!B$18-1,1)),IF(OFFSET(J1128,计算结果!B$18,0,1,1)&lt;0,MIN(OFFSET(D1128,0,0,计算结果!B$18-1,1)),L1127)),L1127)</f>
        <v>3113.7</v>
      </c>
      <c r="M1128" s="34">
        <f t="shared" ca="1" si="89"/>
        <v>3087.9842882546563</v>
      </c>
      <c r="N1128" s="33" t="str">
        <f t="shared" ca="1" si="88"/>
        <v>买</v>
      </c>
      <c r="O1128" s="4" t="str">
        <f t="shared" ca="1" si="86"/>
        <v/>
      </c>
      <c r="P1128" s="3">
        <f ca="1">IF(N1127="买",E1128/E1127-1,0)-IF(O1128=1,计算结果!B$17,0)</f>
        <v>1.8836721907905751E-2</v>
      </c>
      <c r="Q1128" s="2">
        <f t="shared" ca="1" si="87"/>
        <v>5.9619139305187847</v>
      </c>
      <c r="R1128" s="3">
        <f ca="1">1-Q1128/MAX(Q$2:Q1128)</f>
        <v>0.18898064795844871</v>
      </c>
    </row>
    <row r="1129" spans="1:18" x14ac:dyDescent="0.15">
      <c r="A1129" s="1">
        <v>40049</v>
      </c>
      <c r="B1129">
        <v>3222.4</v>
      </c>
      <c r="C1129">
        <v>3241.52</v>
      </c>
      <c r="D1129" s="22">
        <v>3178.86</v>
      </c>
      <c r="E1129" s="22">
        <v>3229.6</v>
      </c>
      <c r="F1129" s="16">
        <v>110907924480</v>
      </c>
      <c r="G1129" s="3">
        <f t="shared" si="85"/>
        <v>8.1095760421023844E-3</v>
      </c>
      <c r="H1129" s="3">
        <f>1-E1129/MAX(E$2:E1129)</f>
        <v>0.45048662628462532</v>
      </c>
      <c r="I1129" s="44">
        <f>INT((ROW()-2)/计算结果!B$18+1)</f>
        <v>564</v>
      </c>
      <c r="J1129" s="3">
        <f ca="1">IF(AND(I1129=1,I1129&lt;&gt;I1128),0,IF(I1129&gt;I1128,OFFSET(E1129,IF(SUM(OFFSET(I1129,0,0,计算结果!B$18-1,1))/'000300'!I1129=计算结果!B$18,计算结果!B$18-1,SUM(OFFSET(I1129,0,0,计算结果!B$18,1))/'000300'!I1129-1),0,1,1)/E1128-1,J1128))</f>
        <v>2.7099055778704306E-2</v>
      </c>
      <c r="K1129" s="34">
        <f ca="1">IF(I1129=1,0.02,IF(I1129&gt;I1128,IF(AND(J1129&gt;0,J1128&gt;0,MAX(OFFSET(C1129,0,0,计算结果!B$18-1,1))&gt;MAX(OFFSET('000300'!C1128,0,0,-计算结果!B$18+1,1))),K1128+0.02,IF(AND(J1129&lt;0,J1128&lt;0,MIN(OFFSET(C1129,0,0,计算结果!B$18-1,1))&lt;MIN(OFFSET('000300'!C1128,0,0,-计算结果!B$18+1,1))),K1128+0.02,0.02)),K1128))</f>
        <v>0.02</v>
      </c>
      <c r="L1129" s="34">
        <f ca="1">IF(I1129&lt;&gt;I1128,IF(OFFSET(J1129,计算结果!B$18,0,1,1)&gt;0,MAX(OFFSET(C1129,0,0,计算结果!B$18-1,1)),IF(OFFSET(J1129,计算结果!B$18,0,1,1)&lt;0,MIN(OFFSET(D1129,0,0,计算结果!B$18-1,1)),L1128)),L1128)</f>
        <v>3113.7</v>
      </c>
      <c r="M1129" s="34">
        <f t="shared" ca="1" si="89"/>
        <v>3087.9842882546563</v>
      </c>
      <c r="N1129" s="33" t="str">
        <f t="shared" ca="1" si="88"/>
        <v>买</v>
      </c>
      <c r="O1129" s="4" t="str">
        <f t="shared" ca="1" si="86"/>
        <v/>
      </c>
      <c r="P1129" s="3">
        <f ca="1">IF(N1128="买",E1129/E1128-1,0)-IF(O1129=1,计算结果!B$17,0)</f>
        <v>8.1095760421023844E-3</v>
      </c>
      <c r="Q1129" s="2">
        <f t="shared" ca="1" si="87"/>
        <v>6.0102625248947961</v>
      </c>
      <c r="R1129" s="3">
        <f ca="1">1-Q1129/MAX(Q$2:Q1129)</f>
        <v>0.18240362485145123</v>
      </c>
    </row>
    <row r="1130" spans="1:18" x14ac:dyDescent="0.15">
      <c r="A1130" s="1">
        <v>40050</v>
      </c>
      <c r="B1130">
        <v>3210.85</v>
      </c>
      <c r="C1130">
        <v>3210.85</v>
      </c>
      <c r="D1130" s="22">
        <v>3019.12</v>
      </c>
      <c r="E1130" s="22">
        <v>3109.83</v>
      </c>
      <c r="F1130" s="16">
        <v>128446119936</v>
      </c>
      <c r="G1130" s="3">
        <f t="shared" si="85"/>
        <v>-3.7085087936586603E-2</v>
      </c>
      <c r="H1130" s="3">
        <f>1-E1130/MAX(E$2:E1130)</f>
        <v>0.47086537807119033</v>
      </c>
      <c r="I1130" s="44">
        <f>INT((ROW()-2)/计算结果!B$18+1)</f>
        <v>565</v>
      </c>
      <c r="J1130" s="3">
        <f ca="1">IF(AND(I1130=1,I1130&lt;&gt;I1129),0,IF(I1130&gt;I1129,OFFSET(E1130,IF(SUM(OFFSET(I1130,0,0,计算结果!B$18-1,1))/'000300'!I1130=计算结果!B$18,计算结果!B$18-1,SUM(OFFSET(I1130,0,0,计算结果!B$18,1))/'000300'!I1130-1),0,1,1)/E1129-1,J1129))</f>
        <v>-1.7714268020807555E-2</v>
      </c>
      <c r="K1130" s="34">
        <f ca="1">IF(I1130=1,0.02,IF(I1130&gt;I1129,IF(AND(J1130&gt;0,J1129&gt;0,MAX(OFFSET(C1130,0,0,计算结果!B$18-1,1))&gt;MAX(OFFSET('000300'!C1129,0,0,-计算结果!B$18+1,1))),K1129+0.02,IF(AND(J1130&lt;0,J1129&lt;0,MIN(OFFSET(C1130,0,0,计算结果!B$18-1,1))&lt;MIN(OFFSET('000300'!C1129,0,0,-计算结果!B$18+1,1))),K1129+0.02,0.02)),K1129))</f>
        <v>0.02</v>
      </c>
      <c r="L1130" s="34">
        <f ca="1">IF(I1130&lt;&gt;I1129,IF(OFFSET(J1130,计算结果!B$18,0,1,1)&gt;0,MAX(OFFSET(C1130,0,0,计算结果!B$18-1,1)),IF(OFFSET(J1130,计算结果!B$18,0,1,1)&lt;0,MIN(OFFSET(D1130,0,0,计算结果!B$18-1,1)),L1129)),L1129)</f>
        <v>3019.12</v>
      </c>
      <c r="M1130" s="34">
        <f t="shared" ca="1" si="89"/>
        <v>3086.607002489563</v>
      </c>
      <c r="N1130" s="33" t="str">
        <f t="shared" ca="1" si="88"/>
        <v>买</v>
      </c>
      <c r="O1130" s="4" t="str">
        <f t="shared" ca="1" si="86"/>
        <v/>
      </c>
      <c r="P1130" s="3">
        <f ca="1">IF(N1129="买",E1130/E1129-1,0)-IF(O1130=1,计算结果!B$17,0)</f>
        <v>-3.7085087936586603E-2</v>
      </c>
      <c r="Q1130" s="2">
        <f t="shared" ca="1" si="87"/>
        <v>5.7873714106371015</v>
      </c>
      <c r="R1130" s="3">
        <f ca="1">1-Q1130/MAX(Q$2:Q1130)</f>
        <v>0.21272425832046959</v>
      </c>
    </row>
    <row r="1131" spans="1:18" x14ac:dyDescent="0.15">
      <c r="A1131" s="1">
        <v>40051</v>
      </c>
      <c r="B1131">
        <v>3082.68</v>
      </c>
      <c r="C1131">
        <v>3203.79</v>
      </c>
      <c r="D1131" s="22">
        <v>3065.46</v>
      </c>
      <c r="E1131" s="22">
        <v>3172.39</v>
      </c>
      <c r="F1131" s="16">
        <v>109792468992</v>
      </c>
      <c r="G1131" s="3">
        <f t="shared" si="85"/>
        <v>2.0116855262184652E-2</v>
      </c>
      <c r="H1131" s="3">
        <f>1-E1131/MAX(E$2:E1131)</f>
        <v>0.46022085346763764</v>
      </c>
      <c r="I1131" s="44">
        <f>INT((ROW()-2)/计算结果!B$18+1)</f>
        <v>565</v>
      </c>
      <c r="J1131" s="3">
        <f ca="1">IF(AND(I1131=1,I1131&lt;&gt;I1130),0,IF(I1131&gt;I1130,OFFSET(E1131,IF(SUM(OFFSET(I1131,0,0,计算结果!B$18-1,1))/'000300'!I1131=计算结果!B$18,计算结果!B$18-1,SUM(OFFSET(I1131,0,0,计算结果!B$18,1))/'000300'!I1131-1),0,1,1)/E1130-1,J1130))</f>
        <v>-1.7714268020807555E-2</v>
      </c>
      <c r="K1131" s="34">
        <f ca="1">IF(I1131=1,0.02,IF(I1131&gt;I1130,IF(AND(J1131&gt;0,J1130&gt;0,MAX(OFFSET(C1131,0,0,计算结果!B$18-1,1))&gt;MAX(OFFSET('000300'!C1130,0,0,-计算结果!B$18+1,1))),K1130+0.02,IF(AND(J1131&lt;0,J1130&lt;0,MIN(OFFSET(C1131,0,0,计算结果!B$18-1,1))&lt;MIN(OFFSET('000300'!C1130,0,0,-计算结果!B$18+1,1))),K1130+0.02,0.02)),K1130))</f>
        <v>0.02</v>
      </c>
      <c r="L1131" s="34">
        <f ca="1">IF(I1131&lt;&gt;I1130,IF(OFFSET(J1131,计算结果!B$18,0,1,1)&gt;0,MAX(OFFSET(C1131,0,0,计算结果!B$18-1,1)),IF(OFFSET(J1131,计算结果!B$18,0,1,1)&lt;0,MIN(OFFSET(D1131,0,0,计算结果!B$18-1,1)),L1130)),L1130)</f>
        <v>3019.12</v>
      </c>
      <c r="M1131" s="34">
        <f t="shared" ca="1" si="89"/>
        <v>3086.607002489563</v>
      </c>
      <c r="N1131" s="33" t="str">
        <f t="shared" ca="1" si="88"/>
        <v>买</v>
      </c>
      <c r="O1131" s="4" t="str">
        <f t="shared" ca="1" si="86"/>
        <v/>
      </c>
      <c r="P1131" s="3">
        <f ca="1">IF(N1130="买",E1131/E1130-1,0)-IF(O1131=1,计算结果!B$17,0)</f>
        <v>2.0116855262184652E-2</v>
      </c>
      <c r="Q1131" s="2">
        <f t="shared" ca="1" si="87"/>
        <v>5.9037951236533939</v>
      </c>
      <c r="R1131" s="3">
        <f ca="1">1-Q1131/MAX(Q$2:Q1131)</f>
        <v>0.1968867461736733</v>
      </c>
    </row>
    <row r="1132" spans="1:18" x14ac:dyDescent="0.15">
      <c r="A1132" s="1">
        <v>40052</v>
      </c>
      <c r="B1132">
        <v>3149.57</v>
      </c>
      <c r="C1132">
        <v>3212.27</v>
      </c>
      <c r="D1132" s="22">
        <v>3116.89</v>
      </c>
      <c r="E1132" s="22">
        <v>3156.3</v>
      </c>
      <c r="F1132" s="16">
        <v>103604609024</v>
      </c>
      <c r="G1132" s="3">
        <f t="shared" si="85"/>
        <v>-5.0718858652308851E-3</v>
      </c>
      <c r="H1132" s="3">
        <f>1-E1132/MAX(E$2:E1132)</f>
        <v>0.46295855169128153</v>
      </c>
      <c r="I1132" s="44">
        <f>INT((ROW()-2)/计算结果!B$18+1)</f>
        <v>566</v>
      </c>
      <c r="J1132" s="3">
        <f ca="1">IF(AND(I1132=1,I1132&lt;&gt;I1131),0,IF(I1132&gt;I1131,OFFSET(E1132,IF(SUM(OFFSET(I1132,0,0,计算结果!B$18-1,1))/'000300'!I1132=计算结果!B$18,计算结果!B$18-1,SUM(OFFSET(I1132,0,0,计算结果!B$18,1))/'000300'!I1132-1),0,1,1)/E1131-1,J1131))</f>
        <v>-3.9594753482390166E-2</v>
      </c>
      <c r="K1132" s="34">
        <f ca="1">IF(I1132=1,0.02,IF(I1132&gt;I1131,IF(AND(J1132&gt;0,J1131&gt;0,MAX(OFFSET(C1132,0,0,计算结果!B$18-1,1))&gt;MAX(OFFSET('000300'!C1131,0,0,-计算结果!B$18+1,1))),K1131+0.02,IF(AND(J1132&lt;0,J1131&lt;0,MIN(OFFSET(C1132,0,0,计算结果!B$18-1,1))&lt;MIN(OFFSET('000300'!C1131,0,0,-计算结果!B$18+1,1))),K1131+0.02,0.02)),K1131))</f>
        <v>0.02</v>
      </c>
      <c r="L1132" s="34">
        <f ca="1">IF(I1132&lt;&gt;I1131,IF(OFFSET(J1132,计算结果!B$18,0,1,1)&gt;0,MAX(OFFSET(C1132,0,0,计算结果!B$18-1,1)),IF(OFFSET(J1132,计算结果!B$18,0,1,1)&lt;0,MIN(OFFSET(D1132,0,0,计算结果!B$18-1,1)),L1131)),L1131)</f>
        <v>3116.89</v>
      </c>
      <c r="M1132" s="34">
        <f t="shared" ca="1" si="89"/>
        <v>3087.2126624397715</v>
      </c>
      <c r="N1132" s="33" t="str">
        <f t="shared" ca="1" si="88"/>
        <v>买</v>
      </c>
      <c r="O1132" s="4" t="str">
        <f t="shared" ca="1" si="86"/>
        <v/>
      </c>
      <c r="P1132" s="3">
        <f ca="1">IF(N1131="买",E1132/E1131-1,0)-IF(O1132=1,计算结果!B$17,0)</f>
        <v>-5.0718858652308851E-3</v>
      </c>
      <c r="Q1132" s="2">
        <f t="shared" ca="1" si="87"/>
        <v>5.8738517486145172</v>
      </c>
      <c r="R1132" s="3">
        <f ca="1">1-Q1132/MAX(Q$2:Q1132)</f>
        <v>0.20096004493393471</v>
      </c>
    </row>
    <row r="1133" spans="1:18" x14ac:dyDescent="0.15">
      <c r="A1133" s="1">
        <v>40053</v>
      </c>
      <c r="B1133">
        <v>3152.04</v>
      </c>
      <c r="C1133">
        <v>3168.19</v>
      </c>
      <c r="D1133" s="22">
        <v>3030.73</v>
      </c>
      <c r="E1133" s="22">
        <v>3046.78</v>
      </c>
      <c r="F1133" s="16">
        <v>108787277824</v>
      </c>
      <c r="G1133" s="3">
        <f t="shared" si="85"/>
        <v>-3.4698856255742427E-2</v>
      </c>
      <c r="H1133" s="3">
        <f>1-E1133/MAX(E$2:E1133)</f>
        <v>0.48159327570952148</v>
      </c>
      <c r="I1133" s="44">
        <f>INT((ROW()-2)/计算结果!B$18+1)</f>
        <v>566</v>
      </c>
      <c r="J1133" s="3">
        <f ca="1">IF(AND(I1133=1,I1133&lt;&gt;I1132),0,IF(I1133&gt;I1132,OFFSET(E1133,IF(SUM(OFFSET(I1133,0,0,计算结果!B$18-1,1))/'000300'!I1133=计算结果!B$18,计算结果!B$18-1,SUM(OFFSET(I1133,0,0,计算结果!B$18,1))/'000300'!I1133-1),0,1,1)/E1132-1,J1132))</f>
        <v>-3.9594753482390166E-2</v>
      </c>
      <c r="K1133" s="34">
        <f ca="1">IF(I1133=1,0.02,IF(I1133&gt;I1132,IF(AND(J1133&gt;0,J1132&gt;0,MAX(OFFSET(C1133,0,0,计算结果!B$18-1,1))&gt;MAX(OFFSET('000300'!C1132,0,0,-计算结果!B$18+1,1))),K1132+0.02,IF(AND(J1133&lt;0,J1132&lt;0,MIN(OFFSET(C1133,0,0,计算结果!B$18-1,1))&lt;MIN(OFFSET('000300'!C1132,0,0,-计算结果!B$18+1,1))),K1132+0.02,0.02)),K1132))</f>
        <v>0.02</v>
      </c>
      <c r="L1133" s="34">
        <f ca="1">IF(I1133&lt;&gt;I1132,IF(OFFSET(J1133,计算结果!B$18,0,1,1)&gt;0,MAX(OFFSET(C1133,0,0,计算结果!B$18-1,1)),IF(OFFSET(J1133,计算结果!B$18,0,1,1)&lt;0,MIN(OFFSET(D1133,0,0,计算结果!B$18-1,1)),L1132)),L1132)</f>
        <v>3116.89</v>
      </c>
      <c r="M1133" s="34">
        <f t="shared" ca="1" si="89"/>
        <v>3087.2126624397715</v>
      </c>
      <c r="N1133" s="33" t="str">
        <f t="shared" ca="1" si="88"/>
        <v>卖</v>
      </c>
      <c r="O1133" s="4">
        <f t="shared" ca="1" si="86"/>
        <v>1</v>
      </c>
      <c r="P1133" s="3">
        <f ca="1">IF(N1132="买",E1133/E1132-1,0)-IF(O1133=1,计算结果!B$17,0)</f>
        <v>-3.4698856255742427E-2</v>
      </c>
      <c r="Q1133" s="2">
        <f t="shared" ca="1" si="87"/>
        <v>5.6700358111218003</v>
      </c>
      <c r="R1133" s="3">
        <f ca="1">1-Q1133/MAX(Q$2:Q1133)</f>
        <v>0.22868581747736705</v>
      </c>
    </row>
    <row r="1134" spans="1:18" x14ac:dyDescent="0.15">
      <c r="A1134" s="1">
        <v>40056</v>
      </c>
      <c r="B1134">
        <v>3003.54</v>
      </c>
      <c r="C1134">
        <v>3003.54</v>
      </c>
      <c r="D1134" s="22">
        <v>2825.77</v>
      </c>
      <c r="E1134" s="22">
        <v>2830.27</v>
      </c>
      <c r="F1134" s="16">
        <v>105568313344</v>
      </c>
      <c r="G1134" s="3">
        <f t="shared" si="85"/>
        <v>-7.1061907981541217E-2</v>
      </c>
      <c r="H1134" s="3">
        <f>1-E1134/MAX(E$2:E1134)</f>
        <v>0.51843224664806375</v>
      </c>
      <c r="I1134" s="44">
        <f>INT((ROW()-2)/计算结果!B$18+1)</f>
        <v>567</v>
      </c>
      <c r="J1134" s="3">
        <f ca="1">IF(AND(I1134=1,I1134&lt;&gt;I1133),0,IF(I1134&gt;I1133,OFFSET(E1134,IF(SUM(OFFSET(I1134,0,0,计算结果!B$18-1,1))/'000300'!I1134=计算结果!B$18,计算结果!B$18-1,SUM(OFFSET(I1134,0,0,计算结果!B$18,1))/'000300'!I1134-1),0,1,1)/E1133-1,J1133))</f>
        <v>-6.6653975672677501E-2</v>
      </c>
      <c r="K1134" s="34">
        <f ca="1">IF(I1134=1,0.02,IF(I1134&gt;I1133,IF(AND(J1134&gt;0,J1133&gt;0,MAX(OFFSET(C1134,0,0,计算结果!B$18-1,1))&gt;MAX(OFFSET('000300'!C1133,0,0,-计算结果!B$18+1,1))),K1133+0.02,IF(AND(J1134&lt;0,J1133&lt;0,MIN(OFFSET(C1134,0,0,计算结果!B$18-1,1))&lt;MIN(OFFSET('000300'!C1133,0,0,-计算结果!B$18+1,1))),K1133+0.02,0.02)),K1133))</f>
        <v>0.04</v>
      </c>
      <c r="L1134" s="34">
        <f ca="1">IF(I1134&lt;&gt;I1133,IF(OFFSET(J1134,计算结果!B$18,0,1,1)&gt;0,MAX(OFFSET(C1134,0,0,计算结果!B$18-1,1)),IF(OFFSET(J1134,计算结果!B$18,0,1,1)&lt;0,MIN(OFFSET(D1134,0,0,计算结果!B$18-1,1)),L1133)),L1133)</f>
        <v>3003.54</v>
      </c>
      <c r="M1134" s="34">
        <f t="shared" ca="1" si="89"/>
        <v>3083.8657559421808</v>
      </c>
      <c r="N1134" s="33" t="str">
        <f t="shared" ca="1" si="88"/>
        <v>卖</v>
      </c>
      <c r="O1134" s="4" t="str">
        <f t="shared" ca="1" si="86"/>
        <v/>
      </c>
      <c r="P1134" s="3">
        <f ca="1">IF(N1133="买",E1134/E1133-1,0)-IF(O1134=1,计算结果!B$17,0)</f>
        <v>0</v>
      </c>
      <c r="Q1134" s="2">
        <f t="shared" ca="1" si="87"/>
        <v>5.6700358111218003</v>
      </c>
      <c r="R1134" s="3">
        <f ca="1">1-Q1134/MAX(Q$2:Q1134)</f>
        <v>0.22868581747736705</v>
      </c>
    </row>
    <row r="1135" spans="1:18" x14ac:dyDescent="0.15">
      <c r="A1135" s="1">
        <v>40057</v>
      </c>
      <c r="B1135">
        <v>2804.58</v>
      </c>
      <c r="C1135">
        <v>2901.28</v>
      </c>
      <c r="D1135" s="22">
        <v>2795.49</v>
      </c>
      <c r="E1135" s="22">
        <v>2843.7</v>
      </c>
      <c r="F1135" s="16">
        <v>87743217664</v>
      </c>
      <c r="G1135" s="3">
        <f t="shared" si="85"/>
        <v>4.7451303232552977E-3</v>
      </c>
      <c r="H1135" s="3">
        <f>1-E1135/MAX(E$2:E1135)</f>
        <v>0.51614714489893143</v>
      </c>
      <c r="I1135" s="44">
        <f>INT((ROW()-2)/计算结果!B$18+1)</f>
        <v>567</v>
      </c>
      <c r="J1135" s="3">
        <f ca="1">IF(AND(I1135=1,I1135&lt;&gt;I1134),0,IF(I1135&gt;I1134,OFFSET(E1135,IF(SUM(OFFSET(I1135,0,0,计算结果!B$18-1,1))/'000300'!I1135=计算结果!B$18,计算结果!B$18-1,SUM(OFFSET(I1135,0,0,计算结果!B$18,1))/'000300'!I1135-1),0,1,1)/E1134-1,J1134))</f>
        <v>-6.6653975672677501E-2</v>
      </c>
      <c r="K1135" s="34">
        <f ca="1">IF(I1135=1,0.02,IF(I1135&gt;I1134,IF(AND(J1135&gt;0,J1134&gt;0,MAX(OFFSET(C1135,0,0,计算结果!B$18-1,1))&gt;MAX(OFFSET('000300'!C1134,0,0,-计算结果!B$18+1,1))),K1134+0.02,IF(AND(J1135&lt;0,J1134&lt;0,MIN(OFFSET(C1135,0,0,计算结果!B$18-1,1))&lt;MIN(OFFSET('000300'!C1134,0,0,-计算结果!B$18+1,1))),K1134+0.02,0.02)),K1134))</f>
        <v>0.04</v>
      </c>
      <c r="L1135" s="34">
        <f ca="1">IF(I1135&lt;&gt;I1134,IF(OFFSET(J1135,计算结果!B$18,0,1,1)&gt;0,MAX(OFFSET(C1135,0,0,计算结果!B$18-1,1)),IF(OFFSET(J1135,计算结果!B$18,0,1,1)&lt;0,MIN(OFFSET(D1135,0,0,计算结果!B$18-1,1)),L1134)),L1134)</f>
        <v>3003.54</v>
      </c>
      <c r="M1135" s="34">
        <f t="shared" ca="1" si="89"/>
        <v>3083.8657559421808</v>
      </c>
      <c r="N1135" s="33" t="str">
        <f t="shared" ca="1" si="88"/>
        <v>卖</v>
      </c>
      <c r="O1135" s="4" t="str">
        <f t="shared" ca="1" si="86"/>
        <v/>
      </c>
      <c r="P1135" s="3">
        <f ca="1">IF(N1134="买",E1135/E1134-1,0)-IF(O1135=1,计算结果!B$17,0)</f>
        <v>0</v>
      </c>
      <c r="Q1135" s="2">
        <f t="shared" ca="1" si="87"/>
        <v>5.6700358111218003</v>
      </c>
      <c r="R1135" s="3">
        <f ca="1">1-Q1135/MAX(Q$2:Q1135)</f>
        <v>0.22868581747736705</v>
      </c>
    </row>
    <row r="1136" spans="1:18" x14ac:dyDescent="0.15">
      <c r="A1136" s="1">
        <v>40058</v>
      </c>
      <c r="B1136">
        <v>2824.64</v>
      </c>
      <c r="C1136">
        <v>2904.79</v>
      </c>
      <c r="D1136" s="22">
        <v>2813.62</v>
      </c>
      <c r="E1136" s="22">
        <v>2890.93</v>
      </c>
      <c r="F1136" s="16">
        <v>76293193728</v>
      </c>
      <c r="G1136" s="3">
        <f t="shared" si="85"/>
        <v>1.6608643668460044E-2</v>
      </c>
      <c r="H1136" s="3">
        <f>1-E1136/MAX(E$2:E1136)</f>
        <v>0.50811100524059083</v>
      </c>
      <c r="I1136" s="44">
        <f>INT((ROW()-2)/计算结果!B$18+1)</f>
        <v>568</v>
      </c>
      <c r="J1136" s="3">
        <f ca="1">IF(AND(I1136=1,I1136&lt;&gt;I1135),0,IF(I1136&gt;I1135,OFFSET(E1136,IF(SUM(OFFSET(I1136,0,0,计算结果!B$18-1,1))/'000300'!I1136=计算结果!B$18,计算结果!B$18-1,SUM(OFFSET(I1136,0,0,计算结果!B$18,1))/'000300'!I1136-1),0,1,1)/E1135-1,J1135))</f>
        <v>7.3235573372718799E-2</v>
      </c>
      <c r="K1136" s="34">
        <f ca="1">IF(I1136=1,0.02,IF(I1136&gt;I1135,IF(AND(J1136&gt;0,J1135&gt;0,MAX(OFFSET(C1136,0,0,计算结果!B$18-1,1))&gt;MAX(OFFSET('000300'!C1135,0,0,-计算结果!B$18+1,1))),K1135+0.02,IF(AND(J1136&lt;0,J1135&lt;0,MIN(OFFSET(C1136,0,0,计算结果!B$18-1,1))&lt;MIN(OFFSET('000300'!C1135,0,0,-计算结果!B$18+1,1))),K1135+0.02,0.02)),K1135))</f>
        <v>0.02</v>
      </c>
      <c r="L1136" s="34">
        <f ca="1">IF(I1136&lt;&gt;I1135,IF(OFFSET(J1136,计算结果!B$18,0,1,1)&gt;0,MAX(OFFSET(C1136,0,0,计算结果!B$18-1,1)),IF(OFFSET(J1136,计算结果!B$18,0,1,1)&lt;0,MIN(OFFSET(D1136,0,0,计算结果!B$18-1,1)),L1135)),L1135)</f>
        <v>2904.79</v>
      </c>
      <c r="M1136" s="34">
        <f t="shared" ca="1" si="89"/>
        <v>3080.2842408233373</v>
      </c>
      <c r="N1136" s="33" t="str">
        <f t="shared" ca="1" si="88"/>
        <v>卖</v>
      </c>
      <c r="O1136" s="4" t="str">
        <f t="shared" ca="1" si="86"/>
        <v/>
      </c>
      <c r="P1136" s="3">
        <f ca="1">IF(N1135="买",E1136/E1135-1,0)-IF(O1136=1,计算结果!B$17,0)</f>
        <v>0</v>
      </c>
      <c r="Q1136" s="2">
        <f t="shared" ca="1" si="87"/>
        <v>5.6700358111218003</v>
      </c>
      <c r="R1136" s="3">
        <f ca="1">1-Q1136/MAX(Q$2:Q1136)</f>
        <v>0.22868581747736705</v>
      </c>
    </row>
    <row r="1137" spans="1:18" x14ac:dyDescent="0.15">
      <c r="A1137" s="1">
        <v>40059</v>
      </c>
      <c r="B1137">
        <v>2898.45</v>
      </c>
      <c r="C1137">
        <v>3059.99</v>
      </c>
      <c r="D1137" s="22">
        <v>2892.65</v>
      </c>
      <c r="E1137" s="22">
        <v>3051.96</v>
      </c>
      <c r="F1137" s="16">
        <v>118821388288</v>
      </c>
      <c r="G1137" s="3">
        <f t="shared" si="85"/>
        <v>5.5701798383219314E-2</v>
      </c>
      <c r="H1137" s="3">
        <f>1-E1137/MAX(E$2:E1137)</f>
        <v>0.48071190362757776</v>
      </c>
      <c r="I1137" s="44">
        <f>INT((ROW()-2)/计算结果!B$18+1)</f>
        <v>568</v>
      </c>
      <c r="J1137" s="3">
        <f ca="1">IF(AND(I1137=1,I1137&lt;&gt;I1136),0,IF(I1137&gt;I1136,OFFSET(E1137,IF(SUM(OFFSET(I1137,0,0,计算结果!B$18-1,1))/'000300'!I1137=计算结果!B$18,计算结果!B$18-1,SUM(OFFSET(I1137,0,0,计算结果!B$18,1))/'000300'!I1137-1),0,1,1)/E1136-1,J1136))</f>
        <v>7.3235573372718799E-2</v>
      </c>
      <c r="K1137" s="34">
        <f ca="1">IF(I1137=1,0.02,IF(I1137&gt;I1136,IF(AND(J1137&gt;0,J1136&gt;0,MAX(OFFSET(C1137,0,0,计算结果!B$18-1,1))&gt;MAX(OFFSET('000300'!C1136,0,0,-计算结果!B$18+1,1))),K1136+0.02,IF(AND(J1137&lt;0,J1136&lt;0,MIN(OFFSET(C1137,0,0,计算结果!B$18-1,1))&lt;MIN(OFFSET('000300'!C1136,0,0,-计算结果!B$18+1,1))),K1136+0.02,0.02)),K1136))</f>
        <v>0.02</v>
      </c>
      <c r="L1137" s="34">
        <f ca="1">IF(I1137&lt;&gt;I1136,IF(OFFSET(J1137,计算结果!B$18,0,1,1)&gt;0,MAX(OFFSET(C1137,0,0,计算结果!B$18-1,1)),IF(OFFSET(J1137,计算结果!B$18,0,1,1)&lt;0,MIN(OFFSET(D1137,0,0,计算结果!B$18-1,1)),L1136)),L1136)</f>
        <v>2904.79</v>
      </c>
      <c r="M1137" s="34">
        <f t="shared" ca="1" si="89"/>
        <v>3080.2842408233373</v>
      </c>
      <c r="N1137" s="33" t="str">
        <f t="shared" ca="1" si="88"/>
        <v>卖</v>
      </c>
      <c r="O1137" s="4" t="str">
        <f t="shared" ca="1" si="86"/>
        <v/>
      </c>
      <c r="P1137" s="3">
        <f ca="1">IF(N1136="买",E1137/E1136-1,0)-IF(O1137=1,计算结果!B$17,0)</f>
        <v>0</v>
      </c>
      <c r="Q1137" s="2">
        <f t="shared" ca="1" si="87"/>
        <v>5.6700358111218003</v>
      </c>
      <c r="R1137" s="3">
        <f ca="1">1-Q1137/MAX(Q$2:Q1137)</f>
        <v>0.22868581747736705</v>
      </c>
    </row>
    <row r="1138" spans="1:18" x14ac:dyDescent="0.15">
      <c r="A1138" s="1">
        <v>40060</v>
      </c>
      <c r="B1138">
        <v>3055.35</v>
      </c>
      <c r="C1138">
        <v>3099.39</v>
      </c>
      <c r="D1138" s="22">
        <v>3038.99</v>
      </c>
      <c r="E1138" s="22">
        <v>3077.14</v>
      </c>
      <c r="F1138" s="16">
        <v>116181663744</v>
      </c>
      <c r="G1138" s="3">
        <f t="shared" si="85"/>
        <v>8.2504357855279764E-3</v>
      </c>
      <c r="H1138" s="3">
        <f>1-E1138/MAX(E$2:E1138)</f>
        <v>0.476427550534268</v>
      </c>
      <c r="I1138" s="44">
        <f>INT((ROW()-2)/计算结果!B$18+1)</f>
        <v>569</v>
      </c>
      <c r="J1138" s="3">
        <f ca="1">IF(AND(I1138=1,I1138&lt;&gt;I1137),0,IF(I1138&gt;I1137,OFFSET(E1138,IF(SUM(OFFSET(I1138,0,0,计算结果!B$18-1,1))/'000300'!I1138=计算结果!B$18,计算结果!B$18-1,SUM(OFFSET(I1138,0,0,计算结果!B$18,1))/'000300'!I1138-1),0,1,1)/E1137-1,J1137))</f>
        <v>1.7120145742408166E-2</v>
      </c>
      <c r="K1138" s="34">
        <f ca="1">IF(I1138=1,0.02,IF(I1138&gt;I1137,IF(AND(J1138&gt;0,J1137&gt;0,MAX(OFFSET(C1138,0,0,计算结果!B$18-1,1))&gt;MAX(OFFSET('000300'!C1137,0,0,-计算结果!B$18+1,1))),K1137+0.02,IF(AND(J1138&lt;0,J1137&lt;0,MIN(OFFSET(C1138,0,0,计算结果!B$18-1,1))&lt;MIN(OFFSET('000300'!C1137,0,0,-计算结果!B$18+1,1))),K1137+0.02,0.02)),K1137))</f>
        <v>0.04</v>
      </c>
      <c r="L1138" s="34">
        <f ca="1">IF(I1138&lt;&gt;I1137,IF(OFFSET(J1138,计算结果!B$18,0,1,1)&gt;0,MAX(OFFSET(C1138,0,0,计算结果!B$18-1,1)),IF(OFFSET(J1138,计算结果!B$18,0,1,1)&lt;0,MIN(OFFSET(D1138,0,0,计算结果!B$18-1,1)),L1137)),L1137)</f>
        <v>3099.39</v>
      </c>
      <c r="M1138" s="34">
        <f t="shared" ca="1" si="89"/>
        <v>3081.0484711904037</v>
      </c>
      <c r="N1138" s="33" t="str">
        <f t="shared" ca="1" si="88"/>
        <v>卖</v>
      </c>
      <c r="O1138" s="4" t="str">
        <f t="shared" ca="1" si="86"/>
        <v/>
      </c>
      <c r="P1138" s="3">
        <f ca="1">IF(N1137="买",E1138/E1137-1,0)-IF(O1138=1,计算结果!B$17,0)</f>
        <v>0</v>
      </c>
      <c r="Q1138" s="2">
        <f t="shared" ca="1" si="87"/>
        <v>5.6700358111218003</v>
      </c>
      <c r="R1138" s="3">
        <f ca="1">1-Q1138/MAX(Q$2:Q1138)</f>
        <v>0.22868581747736705</v>
      </c>
    </row>
    <row r="1139" spans="1:18" x14ac:dyDescent="0.15">
      <c r="A1139" s="1">
        <v>40063</v>
      </c>
      <c r="B1139">
        <v>3097.79</v>
      </c>
      <c r="C1139">
        <v>3153.23</v>
      </c>
      <c r="D1139" s="22">
        <v>3078.13</v>
      </c>
      <c r="E1139" s="22">
        <v>3104.21</v>
      </c>
      <c r="F1139" s="16">
        <v>113813192704</v>
      </c>
      <c r="G1139" s="3">
        <f t="shared" si="85"/>
        <v>8.7971298023490352E-3</v>
      </c>
      <c r="H1139" s="3">
        <f>1-E1139/MAX(E$2:E1139)</f>
        <v>0.47182161573538417</v>
      </c>
      <c r="I1139" s="44">
        <f>INT((ROW()-2)/计算结果!B$18+1)</f>
        <v>569</v>
      </c>
      <c r="J1139" s="3">
        <f ca="1">IF(AND(I1139=1,I1139&lt;&gt;I1138),0,IF(I1139&gt;I1138,OFFSET(E1139,IF(SUM(OFFSET(I1139,0,0,计算结果!B$18-1,1))/'000300'!I1139=计算结果!B$18,计算结果!B$18-1,SUM(OFFSET(I1139,0,0,计算结果!B$18,1))/'000300'!I1139-1),0,1,1)/E1138-1,J1138))</f>
        <v>1.7120145742408166E-2</v>
      </c>
      <c r="K1139" s="34">
        <f ca="1">IF(I1139=1,0.02,IF(I1139&gt;I1138,IF(AND(J1139&gt;0,J1138&gt;0,MAX(OFFSET(C1139,0,0,计算结果!B$18-1,1))&gt;MAX(OFFSET('000300'!C1138,0,0,-计算结果!B$18+1,1))),K1138+0.02,IF(AND(J1139&lt;0,J1138&lt;0,MIN(OFFSET(C1139,0,0,计算结果!B$18-1,1))&lt;MIN(OFFSET('000300'!C1138,0,0,-计算结果!B$18+1,1))),K1138+0.02,0.02)),K1138))</f>
        <v>0.04</v>
      </c>
      <c r="L1139" s="34">
        <f ca="1">IF(I1139&lt;&gt;I1138,IF(OFFSET(J1139,计算结果!B$18,0,1,1)&gt;0,MAX(OFFSET(C1139,0,0,计算结果!B$18-1,1)),IF(OFFSET(J1139,计算结果!B$18,0,1,1)&lt;0,MIN(OFFSET(D1139,0,0,计算结果!B$18-1,1)),L1138)),L1138)</f>
        <v>3099.39</v>
      </c>
      <c r="M1139" s="34">
        <f t="shared" ca="1" si="89"/>
        <v>3081.0484711904037</v>
      </c>
      <c r="N1139" s="33" t="str">
        <f t="shared" ca="1" si="88"/>
        <v>买</v>
      </c>
      <c r="O1139" s="4">
        <f t="shared" ca="1" si="86"/>
        <v>1</v>
      </c>
      <c r="P1139" s="3">
        <f ca="1">IF(N1138="买",E1139/E1138-1,0)-IF(O1139=1,计算结果!B$17,0)</f>
        <v>0</v>
      </c>
      <c r="Q1139" s="2">
        <f t="shared" ca="1" si="87"/>
        <v>5.6700358111218003</v>
      </c>
      <c r="R1139" s="3">
        <f ca="1">1-Q1139/MAX(Q$2:Q1139)</f>
        <v>0.22868581747736705</v>
      </c>
    </row>
    <row r="1140" spans="1:18" x14ac:dyDescent="0.15">
      <c r="A1140" s="1">
        <v>40064</v>
      </c>
      <c r="B1140">
        <v>3084.2</v>
      </c>
      <c r="C1140">
        <v>3170.97</v>
      </c>
      <c r="D1140" s="22">
        <v>3047.3</v>
      </c>
      <c r="E1140" s="22">
        <v>3170.97</v>
      </c>
      <c r="F1140" s="16">
        <v>117969330176</v>
      </c>
      <c r="G1140" s="3">
        <f t="shared" si="85"/>
        <v>2.1506276959355031E-2</v>
      </c>
      <c r="H1140" s="3">
        <f>1-E1140/MAX(E$2:E1140)</f>
        <v>0.46046246511944466</v>
      </c>
      <c r="I1140" s="44">
        <f>INT((ROW()-2)/计算结果!B$18+1)</f>
        <v>570</v>
      </c>
      <c r="J1140" s="3">
        <f ca="1">IF(AND(I1140=1,I1140&lt;&gt;I1139),0,IF(I1140&gt;I1139,OFFSET(E1140,IF(SUM(OFFSET(I1140,0,0,计算结果!B$18-1,1))/'000300'!I1140=计算结果!B$18,计算结果!B$18-1,SUM(OFFSET(I1140,0,0,计算结果!B$18,1))/'000300'!I1140-1),0,1,1)/E1139-1,J1139))</f>
        <v>2.9218384065510916E-2</v>
      </c>
      <c r="K1140" s="34">
        <f ca="1">IF(I1140=1,0.02,IF(I1140&gt;I1139,IF(AND(J1140&gt;0,J1139&gt;0,MAX(OFFSET(C1140,0,0,计算结果!B$18-1,1))&gt;MAX(OFFSET('000300'!C1139,0,0,-计算结果!B$18+1,1))),K1139+0.02,IF(AND(J1140&lt;0,J1139&lt;0,MIN(OFFSET(C1140,0,0,计算结果!B$18-1,1))&lt;MIN(OFFSET('000300'!C1139,0,0,-计算结果!B$18+1,1))),K1139+0.02,0.02)),K1139))</f>
        <v>0.06</v>
      </c>
      <c r="L1140" s="34">
        <f ca="1">IF(I1140&lt;&gt;I1139,IF(OFFSET(J1140,计算结果!B$18,0,1,1)&gt;0,MAX(OFFSET(C1140,0,0,计算结果!B$18-1,1)),IF(OFFSET(J1140,计算结果!B$18,0,1,1)&lt;0,MIN(OFFSET(D1140,0,0,计算结果!B$18-1,1)),L1139)),L1139)</f>
        <v>3170.97</v>
      </c>
      <c r="M1140" s="34">
        <f t="shared" ca="1" si="89"/>
        <v>3086.4437629189792</v>
      </c>
      <c r="N1140" s="33" t="str">
        <f t="shared" ca="1" si="88"/>
        <v>买</v>
      </c>
      <c r="O1140" s="4" t="str">
        <f t="shared" ca="1" si="86"/>
        <v/>
      </c>
      <c r="P1140" s="3">
        <f ca="1">IF(N1139="买",E1140/E1139-1,0)-IF(O1140=1,计算结果!B$17,0)</f>
        <v>2.1506276959355031E-2</v>
      </c>
      <c r="Q1140" s="2">
        <f t="shared" ca="1" si="87"/>
        <v>5.7919771716452466</v>
      </c>
      <c r="R1140" s="3">
        <f ca="1">1-Q1140/MAX(Q$2:Q1140)</f>
        <v>0.21209772104535685</v>
      </c>
    </row>
    <row r="1141" spans="1:18" x14ac:dyDescent="0.15">
      <c r="A1141" s="1">
        <v>40065</v>
      </c>
      <c r="B1141">
        <v>3188.31</v>
      </c>
      <c r="C1141">
        <v>3207.39</v>
      </c>
      <c r="D1141" s="22">
        <v>3143.74</v>
      </c>
      <c r="E1141" s="22">
        <v>3194.91</v>
      </c>
      <c r="F1141" s="16">
        <v>131813703680</v>
      </c>
      <c r="G1141" s="3">
        <f t="shared" si="85"/>
        <v>7.5497403002866559E-3</v>
      </c>
      <c r="H1141" s="3">
        <f>1-E1141/MAX(E$2:E1141)</f>
        <v>0.45638909684883955</v>
      </c>
      <c r="I1141" s="44">
        <f>INT((ROW()-2)/计算结果!B$18+1)</f>
        <v>570</v>
      </c>
      <c r="J1141" s="3">
        <f ca="1">IF(AND(I1141=1,I1141&lt;&gt;I1140),0,IF(I1141&gt;I1140,OFFSET(E1141,IF(SUM(OFFSET(I1141,0,0,计算结果!B$18-1,1))/'000300'!I1141=计算结果!B$18,计算结果!B$18-1,SUM(OFFSET(I1141,0,0,计算结果!B$18,1))/'000300'!I1141-1),0,1,1)/E1140-1,J1140))</f>
        <v>2.9218384065510916E-2</v>
      </c>
      <c r="K1141" s="34">
        <f ca="1">IF(I1141=1,0.02,IF(I1141&gt;I1140,IF(AND(J1141&gt;0,J1140&gt;0,MAX(OFFSET(C1141,0,0,计算结果!B$18-1,1))&gt;MAX(OFFSET('000300'!C1140,0,0,-计算结果!B$18+1,1))),K1140+0.02,IF(AND(J1141&lt;0,J1140&lt;0,MIN(OFFSET(C1141,0,0,计算结果!B$18-1,1))&lt;MIN(OFFSET('000300'!C1140,0,0,-计算结果!B$18+1,1))),K1140+0.02,0.02)),K1140))</f>
        <v>0.06</v>
      </c>
      <c r="L1141" s="34">
        <f ca="1">IF(I1141&lt;&gt;I1140,IF(OFFSET(J1141,计算结果!B$18,0,1,1)&gt;0,MAX(OFFSET(C1141,0,0,计算结果!B$18-1,1)),IF(OFFSET(J1141,计算结果!B$18,0,1,1)&lt;0,MIN(OFFSET(D1141,0,0,计算结果!B$18-1,1)),L1140)),L1140)</f>
        <v>3170.97</v>
      </c>
      <c r="M1141" s="34">
        <f t="shared" ca="1" si="89"/>
        <v>3086.4437629189792</v>
      </c>
      <c r="N1141" s="33" t="str">
        <f t="shared" ca="1" si="88"/>
        <v>买</v>
      </c>
      <c r="O1141" s="4" t="str">
        <f t="shared" ca="1" si="86"/>
        <v/>
      </c>
      <c r="P1141" s="3">
        <f ca="1">IF(N1140="买",E1141/E1140-1,0)-IF(O1141=1,计算结果!B$17,0)</f>
        <v>7.5497403002866559E-3</v>
      </c>
      <c r="Q1141" s="2">
        <f t="shared" ca="1" si="87"/>
        <v>5.8357050951163574</v>
      </c>
      <c r="R1141" s="3">
        <f ca="1">1-Q1141/MAX(Q$2:Q1141)</f>
        <v>0.20614926345724516</v>
      </c>
    </row>
    <row r="1142" spans="1:18" x14ac:dyDescent="0.15">
      <c r="A1142" s="1">
        <v>40066</v>
      </c>
      <c r="B1142">
        <v>3179.19</v>
      </c>
      <c r="C1142">
        <v>3204.12</v>
      </c>
      <c r="D1142" s="22">
        <v>3150.17</v>
      </c>
      <c r="E1142" s="22">
        <v>3162.91</v>
      </c>
      <c r="F1142" s="16">
        <v>91467423744</v>
      </c>
      <c r="G1142" s="3">
        <f t="shared" si="85"/>
        <v>-1.0015931591187188E-2</v>
      </c>
      <c r="H1142" s="3">
        <f>1-E1142/MAX(E$2:E1142)</f>
        <v>0.46183386646702507</v>
      </c>
      <c r="I1142" s="44">
        <f>INT((ROW()-2)/计算结果!B$18+1)</f>
        <v>571</v>
      </c>
      <c r="J1142" s="3">
        <f ca="1">IF(AND(I1142=1,I1142&lt;&gt;I1141),0,IF(I1142&gt;I1141,OFFSET(E1142,IF(SUM(OFFSET(I1142,0,0,计算结果!B$18-1,1))/'000300'!I1142=计算结果!B$18,计算结果!B$18-1,SUM(OFFSET(I1142,0,0,计算结果!B$18,1))/'000300'!I1142-1),0,1,1)/E1141-1,J1141))</f>
        <v>1.3527767605347352E-2</v>
      </c>
      <c r="K1142" s="34">
        <f ca="1">IF(I1142=1,0.02,IF(I1142&gt;I1141,IF(AND(J1142&gt;0,J1141&gt;0,MAX(OFFSET(C1142,0,0,计算结果!B$18-1,1))&gt;MAX(OFFSET('000300'!C1141,0,0,-计算结果!B$18+1,1))),K1141+0.02,IF(AND(J1142&lt;0,J1141&lt;0,MIN(OFFSET(C1142,0,0,计算结果!B$18-1,1))&lt;MIN(OFFSET('000300'!C1141,0,0,-计算结果!B$18+1,1))),K1141+0.02,0.02)),K1141))</f>
        <v>0.02</v>
      </c>
      <c r="L1142" s="34">
        <f ca="1">IF(I1142&lt;&gt;I1141,IF(OFFSET(J1142,计算结果!B$18,0,1,1)&gt;0,MAX(OFFSET(C1142,0,0,计算结果!B$18-1,1)),IF(OFFSET(J1142,计算结果!B$18,0,1,1)&lt;0,MIN(OFFSET(D1142,0,0,计算结果!B$18-1,1)),L1141)),L1141)</f>
        <v>3204.12</v>
      </c>
      <c r="M1142" s="34">
        <f t="shared" ca="1" si="89"/>
        <v>3088.7972876605995</v>
      </c>
      <c r="N1142" s="33" t="str">
        <f t="shared" ca="1" si="88"/>
        <v>买</v>
      </c>
      <c r="O1142" s="4" t="str">
        <f t="shared" ca="1" si="86"/>
        <v/>
      </c>
      <c r="P1142" s="3">
        <f ca="1">IF(N1141="买",E1142/E1141-1,0)-IF(O1142=1,计算结果!B$17,0)</f>
        <v>-1.0015931591187188E-2</v>
      </c>
      <c r="Q1142" s="2">
        <f t="shared" ca="1" si="87"/>
        <v>5.7772550720973292</v>
      </c>
      <c r="R1142" s="3">
        <f ca="1">1-Q1142/MAX(Q$2:Q1142)</f>
        <v>0.21410041812807101</v>
      </c>
    </row>
    <row r="1143" spans="1:18" x14ac:dyDescent="0.15">
      <c r="A1143" s="1">
        <v>40067</v>
      </c>
      <c r="B1143">
        <v>3152.81</v>
      </c>
      <c r="C1143">
        <v>3253.45</v>
      </c>
      <c r="D1143" s="22">
        <v>3152.69</v>
      </c>
      <c r="E1143" s="22">
        <v>3238.13</v>
      </c>
      <c r="F1143" s="16">
        <v>108989358080</v>
      </c>
      <c r="G1143" s="3">
        <f t="shared" si="85"/>
        <v>2.3781897050501044E-2</v>
      </c>
      <c r="H1143" s="3">
        <f>1-E1143/MAX(E$2:E1143)</f>
        <v>0.44903525488327767</v>
      </c>
      <c r="I1143" s="44">
        <f>INT((ROW()-2)/计算结果!B$18+1)</f>
        <v>571</v>
      </c>
      <c r="J1143" s="3">
        <f ca="1">IF(AND(I1143=1,I1143&lt;&gt;I1142),0,IF(I1143&gt;I1142,OFFSET(E1143,IF(SUM(OFFSET(I1143,0,0,计算结果!B$18-1,1))/'000300'!I1143=计算结果!B$18,计算结果!B$18-1,SUM(OFFSET(I1143,0,0,计算结果!B$18,1))/'000300'!I1143-1),0,1,1)/E1142-1,J1142))</f>
        <v>1.3527767605347352E-2</v>
      </c>
      <c r="K1143" s="34">
        <f ca="1">IF(I1143=1,0.02,IF(I1143&gt;I1142,IF(AND(J1143&gt;0,J1142&gt;0,MAX(OFFSET(C1143,0,0,计算结果!B$18-1,1))&gt;MAX(OFFSET('000300'!C1142,0,0,-计算结果!B$18+1,1))),K1142+0.02,IF(AND(J1143&lt;0,J1142&lt;0,MIN(OFFSET(C1143,0,0,计算结果!B$18-1,1))&lt;MIN(OFFSET('000300'!C1142,0,0,-计算结果!B$18+1,1))),K1142+0.02,0.02)),K1142))</f>
        <v>0.02</v>
      </c>
      <c r="L1143" s="34">
        <f ca="1">IF(I1143&lt;&gt;I1142,IF(OFFSET(J1143,计算结果!B$18,0,1,1)&gt;0,MAX(OFFSET(C1143,0,0,计算结果!B$18-1,1)),IF(OFFSET(J1143,计算结果!B$18,0,1,1)&lt;0,MIN(OFFSET(D1143,0,0,计算结果!B$18-1,1)),L1142)),L1142)</f>
        <v>3204.12</v>
      </c>
      <c r="M1143" s="34">
        <f t="shared" ca="1" si="89"/>
        <v>3088.7972876605995</v>
      </c>
      <c r="N1143" s="33" t="str">
        <f t="shared" ca="1" si="88"/>
        <v>买</v>
      </c>
      <c r="O1143" s="4" t="str">
        <f t="shared" ca="1" si="86"/>
        <v/>
      </c>
      <c r="P1143" s="3">
        <f ca="1">IF(N1142="买",E1143/E1142-1,0)-IF(O1143=1,计算结果!B$17,0)</f>
        <v>2.3781897050501044E-2</v>
      </c>
      <c r="Q1143" s="2">
        <f t="shared" ca="1" si="87"/>
        <v>5.9146491574564326</v>
      </c>
      <c r="R1143" s="3">
        <f ca="1">1-Q1143/MAX(Q$2:Q1143)</f>
        <v>0.19541023517996103</v>
      </c>
    </row>
    <row r="1144" spans="1:18" x14ac:dyDescent="0.15">
      <c r="A1144" s="1">
        <v>40070</v>
      </c>
      <c r="B1144">
        <v>3248.35</v>
      </c>
      <c r="C1144">
        <v>3298.91</v>
      </c>
      <c r="D1144" s="22">
        <v>3240.53</v>
      </c>
      <c r="E1144" s="22">
        <v>3293.39</v>
      </c>
      <c r="F1144" s="16">
        <v>117064810496</v>
      </c>
      <c r="G1144" s="3">
        <f t="shared" si="85"/>
        <v>1.7065405033151793E-2</v>
      </c>
      <c r="H1144" s="3">
        <f>1-E1144/MAX(E$2:E1144)</f>
        <v>0.43963281834887358</v>
      </c>
      <c r="I1144" s="44">
        <f>INT((ROW()-2)/计算结果!B$18+1)</f>
        <v>572</v>
      </c>
      <c r="J1144" s="3">
        <f ca="1">IF(AND(I1144=1,I1144&lt;&gt;I1143),0,IF(I1144&gt;I1143,OFFSET(E1144,IF(SUM(OFFSET(I1144,0,0,计算结果!B$18-1,1))/'000300'!I1144=计算结果!B$18,计算结果!B$18-1,SUM(OFFSET(I1144,0,0,计算结果!B$18,1))/'000300'!I1144-1),0,1,1)/E1143-1,J1143))</f>
        <v>1.9921992013909096E-2</v>
      </c>
      <c r="K1144" s="34">
        <f ca="1">IF(I1144=1,0.02,IF(I1144&gt;I1143,IF(AND(J1144&gt;0,J1143&gt;0,MAX(OFFSET(C1144,0,0,计算结果!B$18-1,1))&gt;MAX(OFFSET('000300'!C1143,0,0,-计算结果!B$18+1,1))),K1143+0.02,IF(AND(J1144&lt;0,J1143&lt;0,MIN(OFFSET(C1144,0,0,计算结果!B$18-1,1))&lt;MIN(OFFSET('000300'!C1143,0,0,-计算结果!B$18+1,1))),K1143+0.02,0.02)),K1143))</f>
        <v>0.04</v>
      </c>
      <c r="L1144" s="34">
        <f ca="1">IF(I1144&lt;&gt;I1143,IF(OFFSET(J1144,计算结果!B$18,0,1,1)&gt;0,MAX(OFFSET(C1144,0,0,计算结果!B$18-1,1)),IF(OFFSET(J1144,计算结果!B$18,0,1,1)&lt;0,MIN(OFFSET(D1144,0,0,计算结果!B$18-1,1)),L1143)),L1143)</f>
        <v>3298.91</v>
      </c>
      <c r="M1144" s="34">
        <f t="shared" ca="1" si="89"/>
        <v>3097.2017961541756</v>
      </c>
      <c r="N1144" s="33" t="str">
        <f t="shared" ca="1" si="88"/>
        <v>买</v>
      </c>
      <c r="O1144" s="4" t="str">
        <f t="shared" ca="1" si="86"/>
        <v/>
      </c>
      <c r="P1144" s="3">
        <f ca="1">IF(N1143="买",E1144/E1143-1,0)-IF(O1144=1,计算结果!B$17,0)</f>
        <v>1.7065405033151793E-2</v>
      </c>
      <c r="Q1144" s="2">
        <f t="shared" ca="1" si="87"/>
        <v>6.0155850409574168</v>
      </c>
      <c r="R1144" s="3">
        <f ca="1">1-Q1144/MAX(Q$2:Q1144)</f>
        <v>0.18167958495777869</v>
      </c>
    </row>
    <row r="1145" spans="1:18" x14ac:dyDescent="0.15">
      <c r="A1145" s="1">
        <v>40071</v>
      </c>
      <c r="B1145">
        <v>3298.81</v>
      </c>
      <c r="C1145">
        <v>3325.74</v>
      </c>
      <c r="D1145" s="22">
        <v>3264.95</v>
      </c>
      <c r="E1145" s="22">
        <v>3302.64</v>
      </c>
      <c r="F1145" s="16">
        <v>116411498496</v>
      </c>
      <c r="G1145" s="3">
        <f t="shared" si="85"/>
        <v>2.8086561263622745E-3</v>
      </c>
      <c r="H1145" s="3">
        <f>1-E1145/MAX(E$2:E1145)</f>
        <v>0.43805893963111686</v>
      </c>
      <c r="I1145" s="44">
        <f>INT((ROW()-2)/计算结果!B$18+1)</f>
        <v>572</v>
      </c>
      <c r="J1145" s="3">
        <f ca="1">IF(AND(I1145=1,I1145&lt;&gt;I1144),0,IF(I1145&gt;I1144,OFFSET(E1145,IF(SUM(OFFSET(I1145,0,0,计算结果!B$18-1,1))/'000300'!I1145=计算结果!B$18,计算结果!B$18-1,SUM(OFFSET(I1145,0,0,计算结果!B$18,1))/'000300'!I1145-1),0,1,1)/E1144-1,J1144))</f>
        <v>1.9921992013909096E-2</v>
      </c>
      <c r="K1145" s="34">
        <f ca="1">IF(I1145=1,0.02,IF(I1145&gt;I1144,IF(AND(J1145&gt;0,J1144&gt;0,MAX(OFFSET(C1145,0,0,计算结果!B$18-1,1))&gt;MAX(OFFSET('000300'!C1144,0,0,-计算结果!B$18+1,1))),K1144+0.02,IF(AND(J1145&lt;0,J1144&lt;0,MIN(OFFSET(C1145,0,0,计算结果!B$18-1,1))&lt;MIN(OFFSET('000300'!C1144,0,0,-计算结果!B$18+1,1))),K1144+0.02,0.02)),K1144))</f>
        <v>0.04</v>
      </c>
      <c r="L1145" s="34">
        <f ca="1">IF(I1145&lt;&gt;I1144,IF(OFFSET(J1145,计算结果!B$18,0,1,1)&gt;0,MAX(OFFSET(C1145,0,0,计算结果!B$18-1,1)),IF(OFFSET(J1145,计算结果!B$18,0,1,1)&lt;0,MIN(OFFSET(D1145,0,0,计算结果!B$18-1,1)),L1144)),L1144)</f>
        <v>3298.91</v>
      </c>
      <c r="M1145" s="34">
        <f t="shared" ca="1" si="89"/>
        <v>3097.2017961541756</v>
      </c>
      <c r="N1145" s="33" t="str">
        <f t="shared" ca="1" si="88"/>
        <v>买</v>
      </c>
      <c r="O1145" s="4" t="str">
        <f t="shared" ca="1" si="86"/>
        <v/>
      </c>
      <c r="P1145" s="3">
        <f ca="1">IF(N1144="买",E1145/E1144-1,0)-IF(O1145=1,计算结果!B$17,0)</f>
        <v>2.8086561263622745E-3</v>
      </c>
      <c r="Q1145" s="2">
        <f t="shared" ca="1" si="87"/>
        <v>6.0324807507363554</v>
      </c>
      <c r="R1145" s="3">
        <f ca="1">1-Q1145/MAX(Q$2:Q1145)</f>
        <v>0.179381204310743</v>
      </c>
    </row>
    <row r="1146" spans="1:18" x14ac:dyDescent="0.15">
      <c r="A1146" s="1">
        <v>40072</v>
      </c>
      <c r="B1146">
        <v>3290.39</v>
      </c>
      <c r="C1146">
        <v>3296.94</v>
      </c>
      <c r="D1146" s="22">
        <v>3212.45</v>
      </c>
      <c r="E1146" s="22">
        <v>3258.24</v>
      </c>
      <c r="F1146" s="16">
        <v>123641479168</v>
      </c>
      <c r="G1146" s="3">
        <f t="shared" si="85"/>
        <v>-1.3443790422207669E-2</v>
      </c>
      <c r="H1146" s="3">
        <f>1-E1146/MAX(E$2:E1146)</f>
        <v>0.44561355747634934</v>
      </c>
      <c r="I1146" s="44">
        <f>INT((ROW()-2)/计算结果!B$18+1)</f>
        <v>573</v>
      </c>
      <c r="J1146" s="3">
        <f ca="1">IF(AND(I1146=1,I1146&lt;&gt;I1145),0,IF(I1146&gt;I1145,OFFSET(E1146,IF(SUM(OFFSET(I1146,0,0,计算结果!B$18-1,1))/'000300'!I1146=计算结果!B$18,计算结果!B$18-1,SUM(OFFSET(I1146,0,0,计算结果!B$18,1))/'000300'!I1146-1),0,1,1)/E1145-1,J1145))</f>
        <v>5.2866797471113891E-3</v>
      </c>
      <c r="K1146" s="34">
        <f ca="1">IF(I1146=1,0.02,IF(I1146&gt;I1145,IF(AND(J1146&gt;0,J1145&gt;0,MAX(OFFSET(C1146,0,0,计算结果!B$18-1,1))&gt;MAX(OFFSET('000300'!C1145,0,0,-计算结果!B$18+1,1))),K1145+0.02,IF(AND(J1146&lt;0,J1145&lt;0,MIN(OFFSET(C1146,0,0,计算结果!B$18-1,1))&lt;MIN(OFFSET('000300'!C1145,0,0,-计算结果!B$18+1,1))),K1145+0.02,0.02)),K1145))</f>
        <v>0.02</v>
      </c>
      <c r="L1146" s="34">
        <f ca="1">IF(I1146&lt;&gt;I1145,IF(OFFSET(J1146,计算结果!B$18,0,1,1)&gt;0,MAX(OFFSET(C1146,0,0,计算结果!B$18-1,1)),IF(OFFSET(J1146,计算结果!B$18,0,1,1)&lt;0,MIN(OFFSET(D1146,0,0,计算结果!B$18-1,1)),L1145)),L1145)</f>
        <v>3212.45</v>
      </c>
      <c r="M1146" s="34">
        <f t="shared" ca="1" si="89"/>
        <v>3099.5067602310919</v>
      </c>
      <c r="N1146" s="33" t="str">
        <f t="shared" ca="1" si="88"/>
        <v>买</v>
      </c>
      <c r="O1146" s="4" t="str">
        <f t="shared" ca="1" si="86"/>
        <v/>
      </c>
      <c r="P1146" s="3">
        <f ca="1">IF(N1145="买",E1146/E1145-1,0)-IF(O1146=1,计算结果!B$17,0)</f>
        <v>-1.3443790422207669E-2</v>
      </c>
      <c r="Q1146" s="2">
        <f t="shared" ca="1" si="87"/>
        <v>5.9513813437974541</v>
      </c>
      <c r="R1146" s="3">
        <f ca="1">1-Q1146/MAX(Q$2:Q1146)</f>
        <v>0.19041343141651379</v>
      </c>
    </row>
    <row r="1147" spans="1:18" x14ac:dyDescent="0.15">
      <c r="A1147" s="1">
        <v>40073</v>
      </c>
      <c r="B1147">
        <v>3274.58</v>
      </c>
      <c r="C1147">
        <v>3329.12</v>
      </c>
      <c r="D1147" s="22">
        <v>3274.58</v>
      </c>
      <c r="E1147" s="22">
        <v>3320.1</v>
      </c>
      <c r="F1147" s="16">
        <v>125326000128</v>
      </c>
      <c r="G1147" s="3">
        <f t="shared" si="85"/>
        <v>1.8985710076605766E-2</v>
      </c>
      <c r="H1147" s="3">
        <f>1-E1147/MAX(E$2:E1147)</f>
        <v>0.43508813720819439</v>
      </c>
      <c r="I1147" s="44">
        <f>INT((ROW()-2)/计算结果!B$18+1)</f>
        <v>573</v>
      </c>
      <c r="J1147" s="3">
        <f ca="1">IF(AND(I1147=1,I1147&lt;&gt;I1146),0,IF(I1147&gt;I1146,OFFSET(E1147,IF(SUM(OFFSET(I1147,0,0,计算结果!B$18-1,1))/'000300'!I1147=计算结果!B$18,计算结果!B$18-1,SUM(OFFSET(I1147,0,0,计算结果!B$18,1))/'000300'!I1147-1),0,1,1)/E1146-1,J1146))</f>
        <v>5.2866797471113891E-3</v>
      </c>
      <c r="K1147" s="34">
        <f ca="1">IF(I1147=1,0.02,IF(I1147&gt;I1146,IF(AND(J1147&gt;0,J1146&gt;0,MAX(OFFSET(C1147,0,0,计算结果!B$18-1,1))&gt;MAX(OFFSET('000300'!C1146,0,0,-计算结果!B$18+1,1))),K1146+0.02,IF(AND(J1147&lt;0,J1146&lt;0,MIN(OFFSET(C1147,0,0,计算结果!B$18-1,1))&lt;MIN(OFFSET('000300'!C1146,0,0,-计算结果!B$18+1,1))),K1146+0.02,0.02)),K1146))</f>
        <v>0.02</v>
      </c>
      <c r="L1147" s="34">
        <f ca="1">IF(I1147&lt;&gt;I1146,IF(OFFSET(J1147,计算结果!B$18,0,1,1)&gt;0,MAX(OFFSET(C1147,0,0,计算结果!B$18-1,1)),IF(OFFSET(J1147,计算结果!B$18,0,1,1)&lt;0,MIN(OFFSET(D1147,0,0,计算结果!B$18-1,1)),L1146)),L1146)</f>
        <v>3212.45</v>
      </c>
      <c r="M1147" s="34">
        <f t="shared" ca="1" si="89"/>
        <v>3099.5067602310919</v>
      </c>
      <c r="N1147" s="33" t="str">
        <f t="shared" ca="1" si="88"/>
        <v>买</v>
      </c>
      <c r="O1147" s="4" t="str">
        <f t="shared" ca="1" si="86"/>
        <v/>
      </c>
      <c r="P1147" s="3">
        <f ca="1">IF(N1146="买",E1147/E1146-1,0)-IF(O1147=1,计算结果!B$17,0)</f>
        <v>1.8985710076605766E-2</v>
      </c>
      <c r="Q1147" s="2">
        <f t="shared" ca="1" si="87"/>
        <v>6.0643725445461127</v>
      </c>
      <c r="R1147" s="3">
        <f ca="1">1-Q1147/MAX(Q$2:Q1147)</f>
        <v>0.17504285554347365</v>
      </c>
    </row>
    <row r="1148" spans="1:18" x14ac:dyDescent="0.15">
      <c r="A1148" s="1">
        <v>40074</v>
      </c>
      <c r="B1148">
        <v>3325.06</v>
      </c>
      <c r="C1148">
        <v>3330.43</v>
      </c>
      <c r="D1148" s="22">
        <v>3170.96</v>
      </c>
      <c r="E1148" s="22">
        <v>3199.69</v>
      </c>
      <c r="F1148" s="16">
        <v>131631980544</v>
      </c>
      <c r="G1148" s="3">
        <f t="shared" si="85"/>
        <v>-3.6266979910243635E-2</v>
      </c>
      <c r="H1148" s="3">
        <f>1-E1148/MAX(E$2:E1148)</f>
        <v>0.45557578438712309</v>
      </c>
      <c r="I1148" s="44">
        <f>INT((ROW()-2)/计算结果!B$18+1)</f>
        <v>574</v>
      </c>
      <c r="J1148" s="3">
        <f ca="1">IF(AND(I1148=1,I1148&lt;&gt;I1147),0,IF(I1148&gt;I1147,OFFSET(E1148,IF(SUM(OFFSET(I1148,0,0,计算结果!B$18-1,1))/'000300'!I1148=计算结果!B$18,计算结果!B$18-1,SUM(OFFSET(I1148,0,0,计算结果!B$18,1))/'000300'!I1148-1),0,1,1)/E1147-1,J1147))</f>
        <v>-3.3583325803439701E-2</v>
      </c>
      <c r="K1148" s="34">
        <f ca="1">IF(I1148=1,0.02,IF(I1148&gt;I1147,IF(AND(J1148&gt;0,J1147&gt;0,MAX(OFFSET(C1148,0,0,计算结果!B$18-1,1))&gt;MAX(OFFSET('000300'!C1147,0,0,-计算结果!B$18+1,1))),K1147+0.02,IF(AND(J1148&lt;0,J1147&lt;0,MIN(OFFSET(C1148,0,0,计算结果!B$18-1,1))&lt;MIN(OFFSET('000300'!C1147,0,0,-计算结果!B$18+1,1))),K1147+0.02,0.02)),K1147))</f>
        <v>0.02</v>
      </c>
      <c r="L1148" s="34">
        <f ca="1">IF(I1148&lt;&gt;I1147,IF(OFFSET(J1148,计算结果!B$18,0,1,1)&gt;0,MAX(OFFSET(C1148,0,0,计算结果!B$18-1,1)),IF(OFFSET(J1148,计算结果!B$18,0,1,1)&lt;0,MIN(OFFSET(D1148,0,0,计算结果!B$18-1,1)),L1147)),L1147)</f>
        <v>3170.96</v>
      </c>
      <c r="M1148" s="34">
        <f t="shared" ca="1" si="89"/>
        <v>3100.93582502647</v>
      </c>
      <c r="N1148" s="33" t="str">
        <f t="shared" ca="1" si="88"/>
        <v>买</v>
      </c>
      <c r="O1148" s="4" t="str">
        <f t="shared" ca="1" si="86"/>
        <v/>
      </c>
      <c r="P1148" s="3">
        <f ca="1">IF(N1147="买",E1148/E1147-1,0)-IF(O1148=1,计算结果!B$17,0)</f>
        <v>-3.6266979910243635E-2</v>
      </c>
      <c r="Q1148" s="2">
        <f t="shared" ca="1" si="87"/>
        <v>5.8444360673048257</v>
      </c>
      <c r="R1148" s="3">
        <f ca="1">1-Q1148/MAX(Q$2:Q1148)</f>
        <v>0.20496155972829044</v>
      </c>
    </row>
    <row r="1149" spans="1:18" x14ac:dyDescent="0.15">
      <c r="A1149" s="1">
        <v>40077</v>
      </c>
      <c r="B1149">
        <v>3163.51</v>
      </c>
      <c r="C1149">
        <v>3210.64</v>
      </c>
      <c r="D1149" s="22">
        <v>3090.61</v>
      </c>
      <c r="E1149" s="22">
        <v>3208.6</v>
      </c>
      <c r="F1149" s="16">
        <v>99685179392</v>
      </c>
      <c r="G1149" s="3">
        <f t="shared" si="85"/>
        <v>2.7846447624613191E-3</v>
      </c>
      <c r="H1149" s="3">
        <f>1-E1149/MAX(E$2:E1149)</f>
        <v>0.4540597563465596</v>
      </c>
      <c r="I1149" s="44">
        <f>INT((ROW()-2)/计算结果!B$18+1)</f>
        <v>574</v>
      </c>
      <c r="J1149" s="3">
        <f ca="1">IF(AND(I1149=1,I1149&lt;&gt;I1148),0,IF(I1149&gt;I1148,OFFSET(E1149,IF(SUM(OFFSET(I1149,0,0,计算结果!B$18-1,1))/'000300'!I1149=计算结果!B$18,计算结果!B$18-1,SUM(OFFSET(I1149,0,0,计算结果!B$18,1))/'000300'!I1149-1),0,1,1)/E1148-1,J1148))</f>
        <v>-3.3583325803439701E-2</v>
      </c>
      <c r="K1149" s="34">
        <f ca="1">IF(I1149=1,0.02,IF(I1149&gt;I1148,IF(AND(J1149&gt;0,J1148&gt;0,MAX(OFFSET(C1149,0,0,计算结果!B$18-1,1))&gt;MAX(OFFSET('000300'!C1148,0,0,-计算结果!B$18+1,1))),K1148+0.02,IF(AND(J1149&lt;0,J1148&lt;0,MIN(OFFSET(C1149,0,0,计算结果!B$18-1,1))&lt;MIN(OFFSET('000300'!C1148,0,0,-计算结果!B$18+1,1))),K1148+0.02,0.02)),K1148))</f>
        <v>0.02</v>
      </c>
      <c r="L1149" s="34">
        <f ca="1">IF(I1149&lt;&gt;I1148,IF(OFFSET(J1149,计算结果!B$18,0,1,1)&gt;0,MAX(OFFSET(C1149,0,0,计算结果!B$18-1,1)),IF(OFFSET(J1149,计算结果!B$18,0,1,1)&lt;0,MIN(OFFSET(D1149,0,0,计算结果!B$18-1,1)),L1148)),L1148)</f>
        <v>3170.96</v>
      </c>
      <c r="M1149" s="34">
        <f t="shared" ca="1" si="89"/>
        <v>3100.93582502647</v>
      </c>
      <c r="N1149" s="33" t="str">
        <f t="shared" ca="1" si="88"/>
        <v>买</v>
      </c>
      <c r="O1149" s="4" t="str">
        <f t="shared" ca="1" si="86"/>
        <v/>
      </c>
      <c r="P1149" s="3">
        <f ca="1">IF(N1148="买",E1149/E1148-1,0)-IF(O1149=1,计算结果!B$17,0)</f>
        <v>2.7846447624613191E-3</v>
      </c>
      <c r="Q1149" s="2">
        <f t="shared" ca="1" si="87"/>
        <v>5.860710745589186</v>
      </c>
      <c r="R1149" s="3">
        <f ca="1">1-Q1149/MAX(Q$2:Q1149)</f>
        <v>0.20274766009963241</v>
      </c>
    </row>
    <row r="1150" spans="1:18" x14ac:dyDescent="0.15">
      <c r="A1150" s="1">
        <v>40078</v>
      </c>
      <c r="B1150">
        <v>3196.01</v>
      </c>
      <c r="C1150">
        <v>3237.22</v>
      </c>
      <c r="D1150" s="22">
        <v>3131.02</v>
      </c>
      <c r="E1150" s="22">
        <v>3131.03</v>
      </c>
      <c r="F1150" s="16">
        <v>101633736704</v>
      </c>
      <c r="G1150" s="3">
        <f t="shared" si="85"/>
        <v>-2.4175652932743152E-2</v>
      </c>
      <c r="H1150" s="3">
        <f>1-E1150/MAX(E$2:E1150)</f>
        <v>0.46725821819914237</v>
      </c>
      <c r="I1150" s="44">
        <f>INT((ROW()-2)/计算结果!B$18+1)</f>
        <v>575</v>
      </c>
      <c r="J1150" s="3">
        <f ca="1">IF(AND(I1150=1,I1150&lt;&gt;I1149),0,IF(I1150&gt;I1149,OFFSET(E1150,IF(SUM(OFFSET(I1150,0,0,计算结果!B$18-1,1))/'000300'!I1150=计算结果!B$18,计算结果!B$18-1,SUM(OFFSET(I1150,0,0,计算结果!B$18,1))/'000300'!I1150-1),0,1,1)/E1149-1,J1149))</f>
        <v>-4.6291217353362724E-2</v>
      </c>
      <c r="K1150" s="34">
        <f ca="1">IF(I1150=1,0.02,IF(I1150&gt;I1149,IF(AND(J1150&gt;0,J1149&gt;0,MAX(OFFSET(C1150,0,0,计算结果!B$18-1,1))&gt;MAX(OFFSET('000300'!C1149,0,0,-计算结果!B$18+1,1))),K1149+0.02,IF(AND(J1150&lt;0,J1149&lt;0,MIN(OFFSET(C1150,0,0,计算结果!B$18-1,1))&lt;MIN(OFFSET('000300'!C1149,0,0,-计算结果!B$18+1,1))),K1149+0.02,0.02)),K1149))</f>
        <v>0.02</v>
      </c>
      <c r="L1150" s="34">
        <f ca="1">IF(I1150&lt;&gt;I1149,IF(OFFSET(J1150,计算结果!B$18,0,1,1)&gt;0,MAX(OFFSET(C1150,0,0,计算结果!B$18-1,1)),IF(OFFSET(J1150,计算结果!B$18,0,1,1)&lt;0,MIN(OFFSET(D1150,0,0,计算结果!B$18-1,1)),L1149)),L1149)</f>
        <v>3131.02</v>
      </c>
      <c r="M1150" s="34">
        <f t="shared" ca="1" si="89"/>
        <v>3101.5375085259407</v>
      </c>
      <c r="N1150" s="33" t="str">
        <f t="shared" ca="1" si="88"/>
        <v>买</v>
      </c>
      <c r="O1150" s="4" t="str">
        <f t="shared" ca="1" si="86"/>
        <v/>
      </c>
      <c r="P1150" s="3">
        <f ca="1">IF(N1149="买",E1150/E1149-1,0)-IF(O1150=1,计算结果!B$17,0)</f>
        <v>-2.4175652932743152E-2</v>
      </c>
      <c r="Q1150" s="2">
        <f t="shared" ca="1" si="87"/>
        <v>5.7190242366646231</v>
      </c>
      <c r="R1150" s="3">
        <f ca="1">1-Q1150/MAX(Q$2:Q1150)</f>
        <v>0.22202175596888118</v>
      </c>
    </row>
    <row r="1151" spans="1:18" x14ac:dyDescent="0.15">
      <c r="A1151" s="1">
        <v>40079</v>
      </c>
      <c r="B1151">
        <v>3130.14</v>
      </c>
      <c r="C1151">
        <v>3159.17</v>
      </c>
      <c r="D1151" s="22">
        <v>3041.42</v>
      </c>
      <c r="E1151" s="22">
        <v>3060.07</v>
      </c>
      <c r="F1151" s="16">
        <v>89049563136</v>
      </c>
      <c r="G1151" s="3">
        <f t="shared" si="85"/>
        <v>-2.2663468571045287E-2</v>
      </c>
      <c r="H1151" s="3">
        <f>1-E1151/MAX(E$2:E1151)</f>
        <v>0.4793319948274688</v>
      </c>
      <c r="I1151" s="44">
        <f>INT((ROW()-2)/计算结果!B$18+1)</f>
        <v>575</v>
      </c>
      <c r="J1151" s="3">
        <f ca="1">IF(AND(I1151=1,I1151&lt;&gt;I1150),0,IF(I1151&gt;I1150,OFFSET(E1151,IF(SUM(OFFSET(I1151,0,0,计算结果!B$18-1,1))/'000300'!I1151=计算结果!B$18,计算结果!B$18-1,SUM(OFFSET(I1151,0,0,计算结果!B$18,1))/'000300'!I1151-1),0,1,1)/E1150-1,J1150))</f>
        <v>-4.6291217353362724E-2</v>
      </c>
      <c r="K1151" s="34">
        <f ca="1">IF(I1151=1,0.02,IF(I1151&gt;I1150,IF(AND(J1151&gt;0,J1150&gt;0,MAX(OFFSET(C1151,0,0,计算结果!B$18-1,1))&gt;MAX(OFFSET('000300'!C1150,0,0,-计算结果!B$18+1,1))),K1150+0.02,IF(AND(J1151&lt;0,J1150&lt;0,MIN(OFFSET(C1151,0,0,计算结果!B$18-1,1))&lt;MIN(OFFSET('000300'!C1150,0,0,-计算结果!B$18+1,1))),K1150+0.02,0.02)),K1150))</f>
        <v>0.02</v>
      </c>
      <c r="L1151" s="34">
        <f ca="1">IF(I1151&lt;&gt;I1150,IF(OFFSET(J1151,计算结果!B$18,0,1,1)&gt;0,MAX(OFFSET(C1151,0,0,计算结果!B$18-1,1)),IF(OFFSET(J1151,计算结果!B$18,0,1,1)&lt;0,MIN(OFFSET(D1151,0,0,计算结果!B$18-1,1)),L1150)),L1150)</f>
        <v>3131.02</v>
      </c>
      <c r="M1151" s="34">
        <f t="shared" ca="1" si="89"/>
        <v>3101.5375085259407</v>
      </c>
      <c r="N1151" s="33" t="str">
        <f t="shared" ca="1" si="88"/>
        <v>卖</v>
      </c>
      <c r="O1151" s="4">
        <f t="shared" ca="1" si="86"/>
        <v>1</v>
      </c>
      <c r="P1151" s="3">
        <f ca="1">IF(N1150="买",E1151/E1150-1,0)-IF(O1151=1,计算结果!B$17,0)</f>
        <v>-2.2663468571045287E-2</v>
      </c>
      <c r="Q1151" s="2">
        <f t="shared" ca="1" si="87"/>
        <v>5.5894113106199281</v>
      </c>
      <c r="R1151" s="3">
        <f ca="1">1-Q1151/MAX(Q$2:Q1151)</f>
        <v>0.23965344145143741</v>
      </c>
    </row>
    <row r="1152" spans="1:18" x14ac:dyDescent="0.15">
      <c r="A1152" s="1">
        <v>40080</v>
      </c>
      <c r="B1152">
        <v>3041.82</v>
      </c>
      <c r="C1152">
        <v>3122.05</v>
      </c>
      <c r="D1152" s="22">
        <v>2989.24</v>
      </c>
      <c r="E1152" s="22">
        <v>3080.93</v>
      </c>
      <c r="F1152" s="16">
        <v>86891307008</v>
      </c>
      <c r="G1152" s="3">
        <f t="shared" si="85"/>
        <v>6.8168375233246259E-3</v>
      </c>
      <c r="H1152" s="3">
        <f>1-E1152/MAX(E$2:E1152)</f>
        <v>0.47578268563261417</v>
      </c>
      <c r="I1152" s="44">
        <f>INT((ROW()-2)/计算结果!B$18+1)</f>
        <v>576</v>
      </c>
      <c r="J1152" s="3">
        <f ca="1">IF(AND(I1152=1,I1152&lt;&gt;I1151),0,IF(I1152&gt;I1151,OFFSET(E1152,IF(SUM(OFFSET(I1152,0,0,计算结果!B$18-1,1))/'000300'!I1152=计算结果!B$18,计算结果!B$18-1,SUM(OFFSET(I1152,0,0,计算结果!B$18,1))/'000300'!I1152-1),0,1,1)/E1151-1,J1151))</f>
        <v>-5.032564614534385E-4</v>
      </c>
      <c r="K1152" s="34">
        <f ca="1">IF(I1152=1,0.02,IF(I1152&gt;I1151,IF(AND(J1152&gt;0,J1151&gt;0,MAX(OFFSET(C1152,0,0,计算结果!B$18-1,1))&gt;MAX(OFFSET('000300'!C1151,0,0,-计算结果!B$18+1,1))),K1151+0.02,IF(AND(J1152&lt;0,J1151&lt;0,MIN(OFFSET(C1152,0,0,计算结果!B$18-1,1))&lt;MIN(OFFSET('000300'!C1151,0,0,-计算结果!B$18+1,1))),K1151+0.02,0.02)),K1151))</f>
        <v>0.04</v>
      </c>
      <c r="L1152" s="34">
        <f ca="1">IF(I1152&lt;&gt;I1151,IF(OFFSET(J1152,计算结果!B$18,0,1,1)&gt;0,MAX(OFFSET(C1152,0,0,计算结果!B$18-1,1)),IF(OFFSET(J1152,计算结果!B$18,0,1,1)&lt;0,MIN(OFFSET(D1152,0,0,计算结果!B$18-1,1)),L1151)),L1151)</f>
        <v>2989.24</v>
      </c>
      <c r="M1152" s="34">
        <f t="shared" ca="1" si="89"/>
        <v>3097.0456081849029</v>
      </c>
      <c r="N1152" s="33" t="str">
        <f t="shared" ca="1" si="88"/>
        <v>卖</v>
      </c>
      <c r="O1152" s="4" t="str">
        <f t="shared" ca="1" si="86"/>
        <v/>
      </c>
      <c r="P1152" s="3">
        <f ca="1">IF(N1151="买",E1152/E1151-1,0)-IF(O1152=1,计算结果!B$17,0)</f>
        <v>0</v>
      </c>
      <c r="Q1152" s="2">
        <f t="shared" ca="1" si="87"/>
        <v>5.5894113106199281</v>
      </c>
      <c r="R1152" s="3">
        <f ca="1">1-Q1152/MAX(Q$2:Q1152)</f>
        <v>0.23965344145143741</v>
      </c>
    </row>
    <row r="1153" spans="1:18" x14ac:dyDescent="0.15">
      <c r="A1153" s="1">
        <v>40081</v>
      </c>
      <c r="B1153">
        <v>3057.11</v>
      </c>
      <c r="C1153">
        <v>3090.07</v>
      </c>
      <c r="D1153" s="22">
        <v>3028.41</v>
      </c>
      <c r="E1153" s="22">
        <v>3058.53</v>
      </c>
      <c r="F1153" s="16">
        <v>60733022208</v>
      </c>
      <c r="G1153" s="3">
        <f t="shared" si="85"/>
        <v>-7.270531949768344E-3</v>
      </c>
      <c r="H1153" s="3">
        <f>1-E1153/MAX(E$2:E1153)</f>
        <v>0.47959402436534404</v>
      </c>
      <c r="I1153" s="44">
        <f>INT((ROW()-2)/计算结果!B$18+1)</f>
        <v>576</v>
      </c>
      <c r="J1153" s="3">
        <f ca="1">IF(AND(I1153=1,I1153&lt;&gt;I1152),0,IF(I1153&gt;I1152,OFFSET(E1153,IF(SUM(OFFSET(I1153,0,0,计算结果!B$18-1,1))/'000300'!I1153=计算结果!B$18,计算结果!B$18-1,SUM(OFFSET(I1153,0,0,计算结果!B$18,1))/'000300'!I1153-1),0,1,1)/E1152-1,J1152))</f>
        <v>-5.032564614534385E-4</v>
      </c>
      <c r="K1153" s="34">
        <f ca="1">IF(I1153=1,0.02,IF(I1153&gt;I1152,IF(AND(J1153&gt;0,J1152&gt;0,MAX(OFFSET(C1153,0,0,计算结果!B$18-1,1))&gt;MAX(OFFSET('000300'!C1152,0,0,-计算结果!B$18+1,1))),K1152+0.02,IF(AND(J1153&lt;0,J1152&lt;0,MIN(OFFSET(C1153,0,0,计算结果!B$18-1,1))&lt;MIN(OFFSET('000300'!C1152,0,0,-计算结果!B$18+1,1))),K1152+0.02,0.02)),K1152))</f>
        <v>0.04</v>
      </c>
      <c r="L1153" s="34">
        <f ca="1">IF(I1153&lt;&gt;I1152,IF(OFFSET(J1153,计算结果!B$18,0,1,1)&gt;0,MAX(OFFSET(C1153,0,0,计算结果!B$18-1,1)),IF(OFFSET(J1153,计算结果!B$18,0,1,1)&lt;0,MIN(OFFSET(D1153,0,0,计算结果!B$18-1,1)),L1152)),L1152)</f>
        <v>2989.24</v>
      </c>
      <c r="M1153" s="34">
        <f t="shared" ca="1" si="89"/>
        <v>3097.0456081849029</v>
      </c>
      <c r="N1153" s="33" t="str">
        <f t="shared" ca="1" si="88"/>
        <v>卖</v>
      </c>
      <c r="O1153" s="4" t="str">
        <f t="shared" ca="1" si="86"/>
        <v/>
      </c>
      <c r="P1153" s="3">
        <f ca="1">IF(N1152="买",E1153/E1152-1,0)-IF(O1153=1,计算结果!B$17,0)</f>
        <v>0</v>
      </c>
      <c r="Q1153" s="2">
        <f t="shared" ca="1" si="87"/>
        <v>5.5894113106199281</v>
      </c>
      <c r="R1153" s="3">
        <f ca="1">1-Q1153/MAX(Q$2:Q1153)</f>
        <v>0.23965344145143741</v>
      </c>
    </row>
    <row r="1154" spans="1:18" x14ac:dyDescent="0.15">
      <c r="A1154" s="1">
        <v>40084</v>
      </c>
      <c r="B1154">
        <v>3066.37</v>
      </c>
      <c r="C1154">
        <v>3088.08</v>
      </c>
      <c r="D1154" s="22">
        <v>2959.74</v>
      </c>
      <c r="E1154" s="22">
        <v>2972.64</v>
      </c>
      <c r="F1154" s="16">
        <v>54593200128</v>
      </c>
      <c r="G1154" s="3">
        <f t="shared" si="85"/>
        <v>-2.8082117880158242E-2</v>
      </c>
      <c r="H1154" s="3">
        <f>1-E1154/MAX(E$2:E1154)</f>
        <v>0.49420812631865518</v>
      </c>
      <c r="I1154" s="44">
        <f>INT((ROW()-2)/计算结果!B$18+1)</f>
        <v>577</v>
      </c>
      <c r="J1154" s="3">
        <f ca="1">IF(AND(I1154=1,I1154&lt;&gt;I1153),0,IF(I1154&gt;I1153,OFFSET(E1154,IF(SUM(OFFSET(I1154,0,0,计算结果!B$18-1,1))/'000300'!I1154=计算结果!B$18,计算结果!B$18-1,SUM(OFFSET(I1154,0,0,计算结果!B$18,1))/'000300'!I1154-1),0,1,1)/E1153-1,J1153))</f>
        <v>-2.8196551938349579E-2</v>
      </c>
      <c r="K1154" s="34">
        <f ca="1">IF(I1154=1,0.02,IF(I1154&gt;I1153,IF(AND(J1154&gt;0,J1153&gt;0,MAX(OFFSET(C1154,0,0,计算结果!B$18-1,1))&gt;MAX(OFFSET('000300'!C1153,0,0,-计算结果!B$18+1,1))),K1153+0.02,IF(AND(J1154&lt;0,J1153&lt;0,MIN(OFFSET(C1154,0,0,计算结果!B$18-1,1))&lt;MIN(OFFSET('000300'!C1153,0,0,-计算结果!B$18+1,1))),K1153+0.02,0.02)),K1153))</f>
        <v>0.06</v>
      </c>
      <c r="L1154" s="34">
        <f ca="1">IF(I1154&lt;&gt;I1153,IF(OFFSET(J1154,计算结果!B$18,0,1,1)&gt;0,MAX(OFFSET(C1154,0,0,计算结果!B$18-1,1)),IF(OFFSET(J1154,计算结果!B$18,0,1,1)&lt;0,MIN(OFFSET(D1154,0,0,计算结果!B$18-1,1)),L1153)),L1153)</f>
        <v>3088.08</v>
      </c>
      <c r="M1154" s="34">
        <f t="shared" ca="1" si="89"/>
        <v>3096.5076716938088</v>
      </c>
      <c r="N1154" s="33" t="str">
        <f t="shared" ca="1" si="88"/>
        <v>卖</v>
      </c>
      <c r="O1154" s="4" t="str">
        <f t="shared" ca="1" si="86"/>
        <v/>
      </c>
      <c r="P1154" s="3">
        <f ca="1">IF(N1153="买",E1154/E1153-1,0)-IF(O1154=1,计算结果!B$17,0)</f>
        <v>0</v>
      </c>
      <c r="Q1154" s="2">
        <f t="shared" ca="1" si="87"/>
        <v>5.5894113106199281</v>
      </c>
      <c r="R1154" s="3">
        <f ca="1">1-Q1154/MAX(Q$2:Q1154)</f>
        <v>0.23965344145143741</v>
      </c>
    </row>
    <row r="1155" spans="1:18" x14ac:dyDescent="0.15">
      <c r="A1155" s="1">
        <v>40085</v>
      </c>
      <c r="B1155">
        <v>2975.53</v>
      </c>
      <c r="C1155">
        <v>2998.55</v>
      </c>
      <c r="D1155" s="22">
        <v>2923.93</v>
      </c>
      <c r="E1155" s="22">
        <v>2972.29</v>
      </c>
      <c r="F1155" s="16">
        <v>56674418688</v>
      </c>
      <c r="G1155" s="3">
        <f t="shared" ref="G1155:G1218" si="90">E1155/E1154-1</f>
        <v>-1.1774045965873281E-4</v>
      </c>
      <c r="H1155" s="3">
        <f>1-E1155/MAX(E$2:E1155)</f>
        <v>0.494267678486354</v>
      </c>
      <c r="I1155" s="44">
        <f>INT((ROW()-2)/计算结果!B$18+1)</f>
        <v>577</v>
      </c>
      <c r="J1155" s="3">
        <f ca="1">IF(AND(I1155=1,I1155&lt;&gt;I1154),0,IF(I1155&gt;I1154,OFFSET(E1155,IF(SUM(OFFSET(I1155,0,0,计算结果!B$18-1,1))/'000300'!I1155=计算结果!B$18,计算结果!B$18-1,SUM(OFFSET(I1155,0,0,计算结果!B$18,1))/'000300'!I1155-1),0,1,1)/E1154-1,J1154))</f>
        <v>-2.8196551938349579E-2</v>
      </c>
      <c r="K1155" s="34">
        <f ca="1">IF(I1155=1,0.02,IF(I1155&gt;I1154,IF(AND(J1155&gt;0,J1154&gt;0,MAX(OFFSET(C1155,0,0,计算结果!B$18-1,1))&gt;MAX(OFFSET('000300'!C1154,0,0,-计算结果!B$18+1,1))),K1154+0.02,IF(AND(J1155&lt;0,J1154&lt;0,MIN(OFFSET(C1155,0,0,计算结果!B$18-1,1))&lt;MIN(OFFSET('000300'!C1154,0,0,-计算结果!B$18+1,1))),K1154+0.02,0.02)),K1154))</f>
        <v>0.06</v>
      </c>
      <c r="L1155" s="34">
        <f ca="1">IF(I1155&lt;&gt;I1154,IF(OFFSET(J1155,计算结果!B$18,0,1,1)&gt;0,MAX(OFFSET(C1155,0,0,计算结果!B$18-1,1)),IF(OFFSET(J1155,计算结果!B$18,0,1,1)&lt;0,MIN(OFFSET(D1155,0,0,计算结果!B$18-1,1)),L1154)),L1154)</f>
        <v>3088.08</v>
      </c>
      <c r="M1155" s="34">
        <f t="shared" ca="1" si="89"/>
        <v>3096.5076716938088</v>
      </c>
      <c r="N1155" s="33" t="str">
        <f t="shared" ca="1" si="88"/>
        <v>卖</v>
      </c>
      <c r="O1155" s="4" t="str">
        <f t="shared" ca="1" si="86"/>
        <v/>
      </c>
      <c r="P1155" s="3">
        <f ca="1">IF(N1154="买",E1155/E1154-1,0)-IF(O1155=1,计算结果!B$17,0)</f>
        <v>0</v>
      </c>
      <c r="Q1155" s="2">
        <f t="shared" ca="1" si="87"/>
        <v>5.5894113106199281</v>
      </c>
      <c r="R1155" s="3">
        <f ca="1">1-Q1155/MAX(Q$2:Q1155)</f>
        <v>0.23965344145143741</v>
      </c>
    </row>
    <row r="1156" spans="1:18" x14ac:dyDescent="0.15">
      <c r="A1156" s="1">
        <v>40086</v>
      </c>
      <c r="B1156">
        <v>2992.98</v>
      </c>
      <c r="C1156">
        <v>3033.74</v>
      </c>
      <c r="D1156" s="22">
        <v>2988.29</v>
      </c>
      <c r="E1156" s="22">
        <v>3004.8</v>
      </c>
      <c r="F1156" s="16">
        <v>54803607552</v>
      </c>
      <c r="G1156" s="3">
        <f t="shared" si="90"/>
        <v>1.0937694504910445E-2</v>
      </c>
      <c r="H1156" s="3">
        <f>1-E1156/MAX(E$2:E1156)</f>
        <v>0.4887361328523786</v>
      </c>
      <c r="I1156" s="44">
        <f>INT((ROW()-2)/计算结果!B$18+1)</f>
        <v>578</v>
      </c>
      <c r="J1156" s="3">
        <f ca="1">IF(AND(I1156=1,I1156&lt;&gt;I1155),0,IF(I1156&gt;I1155,OFFSET(E1156,IF(SUM(OFFSET(I1156,0,0,计算结果!B$18-1,1))/'000300'!I1156=计算结果!B$18,计算结果!B$18-1,SUM(OFFSET(I1156,0,0,计算结果!B$18,1))/'000300'!I1156-1),0,1,1)/E1155-1,J1155))</f>
        <v>6.4401522058749272E-2</v>
      </c>
      <c r="K1156" s="34">
        <f ca="1">IF(I1156=1,0.02,IF(I1156&gt;I1155,IF(AND(J1156&gt;0,J1155&gt;0,MAX(OFFSET(C1156,0,0,计算结果!B$18-1,1))&gt;MAX(OFFSET('000300'!C1155,0,0,-计算结果!B$18+1,1))),K1155+0.02,IF(AND(J1156&lt;0,J1155&lt;0,MIN(OFFSET(C1156,0,0,计算结果!B$18-1,1))&lt;MIN(OFFSET('000300'!C1155,0,0,-计算结果!B$18+1,1))),K1155+0.02,0.02)),K1155))</f>
        <v>0.02</v>
      </c>
      <c r="L1156" s="34">
        <f ca="1">IF(I1156&lt;&gt;I1155,IF(OFFSET(J1156,计算结果!B$18,0,1,1)&gt;0,MAX(OFFSET(C1156,0,0,计算结果!B$18-1,1)),IF(OFFSET(J1156,计算结果!B$18,0,1,1)&lt;0,MIN(OFFSET(D1156,0,0,计算结果!B$18-1,1)),L1155)),L1155)</f>
        <v>3033.74</v>
      </c>
      <c r="M1156" s="34">
        <f t="shared" ca="1" si="89"/>
        <v>3095.2523182599325</v>
      </c>
      <c r="N1156" s="33" t="str">
        <f t="shared" ca="1" si="88"/>
        <v>卖</v>
      </c>
      <c r="O1156" s="4" t="str">
        <f t="shared" ref="O1156:O1219" ca="1" si="91">IF(N1155&lt;&gt;N1156,1,"")</f>
        <v/>
      </c>
      <c r="P1156" s="3">
        <f ca="1">IF(N1155="买",E1156/E1155-1,0)-IF(O1156=1,计算结果!B$17,0)</f>
        <v>0</v>
      </c>
      <c r="Q1156" s="2">
        <f t="shared" ref="Q1156:Q1219" ca="1" si="92">IFERROR(Q1155*(1+P1156),Q1155)</f>
        <v>5.5894113106199281</v>
      </c>
      <c r="R1156" s="3">
        <f ca="1">1-Q1156/MAX(Q$2:Q1156)</f>
        <v>0.23965344145143741</v>
      </c>
    </row>
    <row r="1157" spans="1:18" x14ac:dyDescent="0.15">
      <c r="A1157" s="1">
        <v>40095</v>
      </c>
      <c r="B1157">
        <v>3078.75</v>
      </c>
      <c r="C1157">
        <v>3164.03</v>
      </c>
      <c r="D1157" s="22">
        <v>3071.27</v>
      </c>
      <c r="E1157" s="22">
        <v>3163.71</v>
      </c>
      <c r="F1157" s="16">
        <v>76061663232</v>
      </c>
      <c r="G1157" s="3">
        <f t="shared" si="90"/>
        <v>5.2885383386581442E-2</v>
      </c>
      <c r="H1157" s="3">
        <f>1-E1157/MAX(E$2:E1157)</f>
        <v>0.46169774722657042</v>
      </c>
      <c r="I1157" s="44">
        <f>INT((ROW()-2)/计算结果!B$18+1)</f>
        <v>578</v>
      </c>
      <c r="J1157" s="3">
        <f ca="1">IF(AND(I1157=1,I1157&lt;&gt;I1156),0,IF(I1157&gt;I1156,OFFSET(E1157,IF(SUM(OFFSET(I1157,0,0,计算结果!B$18-1,1))/'000300'!I1157=计算结果!B$18,计算结果!B$18-1,SUM(OFFSET(I1157,0,0,计算结果!B$18,1))/'000300'!I1157-1),0,1,1)/E1156-1,J1156))</f>
        <v>6.4401522058749272E-2</v>
      </c>
      <c r="K1157" s="34">
        <f ca="1">IF(I1157=1,0.02,IF(I1157&gt;I1156,IF(AND(J1157&gt;0,J1156&gt;0,MAX(OFFSET(C1157,0,0,计算结果!B$18-1,1))&gt;MAX(OFFSET('000300'!C1156,0,0,-计算结果!B$18+1,1))),K1156+0.02,IF(AND(J1157&lt;0,J1156&lt;0,MIN(OFFSET(C1157,0,0,计算结果!B$18-1,1))&lt;MIN(OFFSET('000300'!C1156,0,0,-计算结果!B$18+1,1))),K1156+0.02,0.02)),K1156))</f>
        <v>0.02</v>
      </c>
      <c r="L1157" s="34">
        <f ca="1">IF(I1157&lt;&gt;I1156,IF(OFFSET(J1157,计算结果!B$18,0,1,1)&gt;0,MAX(OFFSET(C1157,0,0,计算结果!B$18-1,1)),IF(OFFSET(J1157,计算结果!B$18,0,1,1)&lt;0,MIN(OFFSET(D1157,0,0,计算结果!B$18-1,1)),L1156)),L1156)</f>
        <v>3033.74</v>
      </c>
      <c r="M1157" s="34">
        <f t="shared" ca="1" si="89"/>
        <v>3095.2523182599325</v>
      </c>
      <c r="N1157" s="33" t="str">
        <f t="shared" ca="1" si="88"/>
        <v>买</v>
      </c>
      <c r="O1157" s="4">
        <f t="shared" ca="1" si="91"/>
        <v>1</v>
      </c>
      <c r="P1157" s="3">
        <f ca="1">IF(N1156="买",E1157/E1156-1,0)-IF(O1157=1,计算结果!B$17,0)</f>
        <v>0</v>
      </c>
      <c r="Q1157" s="2">
        <f t="shared" ca="1" si="92"/>
        <v>5.5894113106199281</v>
      </c>
      <c r="R1157" s="3">
        <f ca="1">1-Q1157/MAX(Q$2:Q1157)</f>
        <v>0.23965344145143741</v>
      </c>
    </row>
    <row r="1158" spans="1:18" x14ac:dyDescent="0.15">
      <c r="A1158" s="1">
        <v>40098</v>
      </c>
      <c r="B1158">
        <v>3181.58</v>
      </c>
      <c r="C1158">
        <v>3193.59</v>
      </c>
      <c r="D1158" s="22">
        <v>3151.26</v>
      </c>
      <c r="E1158" s="22">
        <v>3151.63</v>
      </c>
      <c r="F1158" s="16">
        <v>81562329088</v>
      </c>
      <c r="G1158" s="3">
        <f t="shared" si="90"/>
        <v>-3.8183019303286159E-3</v>
      </c>
      <c r="H1158" s="3">
        <f>1-E1158/MAX(E$2:E1158)</f>
        <v>0.46375314775743548</v>
      </c>
      <c r="I1158" s="44">
        <f>INT((ROW()-2)/计算结果!B$18+1)</f>
        <v>579</v>
      </c>
      <c r="J1158" s="3">
        <f ca="1">IF(AND(I1158=1,I1158&lt;&gt;I1157),0,IF(I1158&gt;I1157,OFFSET(E1158,IF(SUM(OFFSET(I1158,0,0,计算结果!B$18-1,1))/'000300'!I1158=计算结果!B$18,计算结果!B$18-1,SUM(OFFSET(I1158,0,0,计算结果!B$18,1))/'000300'!I1158-1),0,1,1)/E1157-1,J1157))</f>
        <v>1.1002904817445369E-2</v>
      </c>
      <c r="K1158" s="34">
        <f ca="1">IF(I1158=1,0.02,IF(I1158&gt;I1157,IF(AND(J1158&gt;0,J1157&gt;0,MAX(OFFSET(C1158,0,0,计算结果!B$18-1,1))&gt;MAX(OFFSET('000300'!C1157,0,0,-计算结果!B$18+1,1))),K1157+0.02,IF(AND(J1158&lt;0,J1157&lt;0,MIN(OFFSET(C1158,0,0,计算结果!B$18-1,1))&lt;MIN(OFFSET('000300'!C1157,0,0,-计算结果!B$18+1,1))),K1157+0.02,0.02)),K1157))</f>
        <v>0.04</v>
      </c>
      <c r="L1158" s="34">
        <f ca="1">IF(I1158&lt;&gt;I1157,IF(OFFSET(J1158,计算结果!B$18,0,1,1)&gt;0,MAX(OFFSET(C1158,0,0,计算结果!B$18-1,1)),IF(OFFSET(J1158,计算结果!B$18,0,1,1)&lt;0,MIN(OFFSET(D1158,0,0,计算结果!B$18-1,1)),L1157)),L1157)</f>
        <v>3193.59</v>
      </c>
      <c r="M1158" s="34">
        <f t="shared" ca="1" si="89"/>
        <v>3099.1858255295351</v>
      </c>
      <c r="N1158" s="33" t="str">
        <f t="shared" ref="N1158:N1221" ca="1" si="93">IF(E1158&gt;M1158,"买","卖")</f>
        <v>买</v>
      </c>
      <c r="O1158" s="4" t="str">
        <f t="shared" ca="1" si="91"/>
        <v/>
      </c>
      <c r="P1158" s="3">
        <f ca="1">IF(N1157="买",E1158/E1157-1,0)-IF(O1158=1,计算结果!B$17,0)</f>
        <v>-3.8183019303286159E-3</v>
      </c>
      <c r="Q1158" s="2">
        <f t="shared" ca="1" si="92"/>
        <v>5.5680692506231875</v>
      </c>
      <c r="R1158" s="3">
        <f ca="1">1-Q1158/MAX(Q$2:Q1158)</f>
        <v>0.24255667418366211</v>
      </c>
    </row>
    <row r="1159" spans="1:18" x14ac:dyDescent="0.15">
      <c r="A1159" s="1">
        <v>40099</v>
      </c>
      <c r="B1159">
        <v>3144.02</v>
      </c>
      <c r="C1159">
        <v>3199.92</v>
      </c>
      <c r="D1159" s="22">
        <v>3140.5</v>
      </c>
      <c r="E1159" s="22">
        <v>3198.52</v>
      </c>
      <c r="F1159" s="16">
        <v>68577124352</v>
      </c>
      <c r="G1159" s="3">
        <f t="shared" si="90"/>
        <v>1.487801550308876E-2</v>
      </c>
      <c r="H1159" s="3">
        <f>1-E1159/MAX(E$2:E1159)</f>
        <v>0.45577485877628798</v>
      </c>
      <c r="I1159" s="44">
        <f>INT((ROW()-2)/计算结果!B$18+1)</f>
        <v>579</v>
      </c>
      <c r="J1159" s="3">
        <f ca="1">IF(AND(I1159=1,I1159&lt;&gt;I1158),0,IF(I1159&gt;I1158,OFFSET(E1159,IF(SUM(OFFSET(I1159,0,0,计算结果!B$18-1,1))/'000300'!I1159=计算结果!B$18,计算结果!B$18-1,SUM(OFFSET(I1159,0,0,计算结果!B$18,1))/'000300'!I1159-1),0,1,1)/E1158-1,J1158))</f>
        <v>1.1002904817445369E-2</v>
      </c>
      <c r="K1159" s="34">
        <f ca="1">IF(I1159=1,0.02,IF(I1159&gt;I1158,IF(AND(J1159&gt;0,J1158&gt;0,MAX(OFFSET(C1159,0,0,计算结果!B$18-1,1))&gt;MAX(OFFSET('000300'!C1158,0,0,-计算结果!B$18+1,1))),K1158+0.02,IF(AND(J1159&lt;0,J1158&lt;0,MIN(OFFSET(C1159,0,0,计算结果!B$18-1,1))&lt;MIN(OFFSET('000300'!C1158,0,0,-计算结果!B$18+1,1))),K1158+0.02,0.02)),K1158))</f>
        <v>0.04</v>
      </c>
      <c r="L1159" s="34">
        <f ca="1">IF(I1159&lt;&gt;I1158,IF(OFFSET(J1159,计算结果!B$18,0,1,1)&gt;0,MAX(OFFSET(C1159,0,0,计算结果!B$18-1,1)),IF(OFFSET(J1159,计算结果!B$18,0,1,1)&lt;0,MIN(OFFSET(D1159,0,0,计算结果!B$18-1,1)),L1158)),L1158)</f>
        <v>3193.59</v>
      </c>
      <c r="M1159" s="34">
        <f t="shared" ref="M1159:M1222" ca="1" si="94">IF(I1159&gt;I1158,M1158+K1159*(L1159-M1158),M1158)</f>
        <v>3099.1858255295351</v>
      </c>
      <c r="N1159" s="33" t="str">
        <f t="shared" ca="1" si="93"/>
        <v>买</v>
      </c>
      <c r="O1159" s="4" t="str">
        <f t="shared" ca="1" si="91"/>
        <v/>
      </c>
      <c r="P1159" s="3">
        <f ca="1">IF(N1158="买",E1159/E1158-1,0)-IF(O1159=1,计算结果!B$17,0)</f>
        <v>1.487801550308876E-2</v>
      </c>
      <c r="Q1159" s="2">
        <f t="shared" ca="1" si="92"/>
        <v>5.6509110712562309</v>
      </c>
      <c r="R1159" s="3">
        <f ca="1">1-Q1159/MAX(Q$2:Q1159)</f>
        <v>0.23128742063945551</v>
      </c>
    </row>
    <row r="1160" spans="1:18" x14ac:dyDescent="0.15">
      <c r="A1160" s="1">
        <v>40100</v>
      </c>
      <c r="B1160">
        <v>3209.06</v>
      </c>
      <c r="C1160">
        <v>3276.55</v>
      </c>
      <c r="D1160" s="22">
        <v>3204.31</v>
      </c>
      <c r="E1160" s="22">
        <v>3227.4</v>
      </c>
      <c r="F1160" s="16">
        <v>111183224832</v>
      </c>
      <c r="G1160" s="3">
        <f t="shared" si="90"/>
        <v>9.0291759938971872E-3</v>
      </c>
      <c r="H1160" s="3">
        <f>1-E1160/MAX(E$2:E1160)</f>
        <v>0.45086095419587557</v>
      </c>
      <c r="I1160" s="44">
        <f>INT((ROW()-2)/计算结果!B$18+1)</f>
        <v>580</v>
      </c>
      <c r="J1160" s="3">
        <f ca="1">IF(AND(I1160=1,I1160&lt;&gt;I1159),0,IF(I1160&gt;I1159,OFFSET(E1160,IF(SUM(OFFSET(I1160,0,0,计算结果!B$18-1,1))/'000300'!I1160=计算结果!B$18,计算结果!B$18-1,SUM(OFFSET(I1160,0,0,计算结果!B$18,1))/'000300'!I1160-1),0,1,1)/E1159-1,J1159))</f>
        <v>1.2855945874967079E-2</v>
      </c>
      <c r="K1160" s="34">
        <f ca="1">IF(I1160=1,0.02,IF(I1160&gt;I1159,IF(AND(J1160&gt;0,J1159&gt;0,MAX(OFFSET(C1160,0,0,计算结果!B$18-1,1))&gt;MAX(OFFSET('000300'!C1159,0,0,-计算结果!B$18+1,1))),K1159+0.02,IF(AND(J1160&lt;0,J1159&lt;0,MIN(OFFSET(C1160,0,0,计算结果!B$18-1,1))&lt;MIN(OFFSET('000300'!C1159,0,0,-计算结果!B$18+1,1))),K1159+0.02,0.02)),K1159))</f>
        <v>0.06</v>
      </c>
      <c r="L1160" s="34">
        <f ca="1">IF(I1160&lt;&gt;I1159,IF(OFFSET(J1160,计算结果!B$18,0,1,1)&gt;0,MAX(OFFSET(C1160,0,0,计算结果!B$18-1,1)),IF(OFFSET(J1160,计算结果!B$18,0,1,1)&lt;0,MIN(OFFSET(D1160,0,0,计算结果!B$18-1,1)),L1159)),L1159)</f>
        <v>3276.55</v>
      </c>
      <c r="M1160" s="34">
        <f t="shared" ca="1" si="94"/>
        <v>3109.827675997763</v>
      </c>
      <c r="N1160" s="33" t="str">
        <f t="shared" ca="1" si="93"/>
        <v>买</v>
      </c>
      <c r="O1160" s="4" t="str">
        <f t="shared" ca="1" si="91"/>
        <v/>
      </c>
      <c r="P1160" s="3">
        <f ca="1">IF(N1159="买",E1160/E1159-1,0)-IF(O1160=1,计算结果!B$17,0)</f>
        <v>9.0291759938971872E-3</v>
      </c>
      <c r="Q1160" s="2">
        <f t="shared" ca="1" si="92"/>
        <v>5.7019341418444656</v>
      </c>
      <c r="R1160" s="3">
        <f ca="1">1-Q1160/MAX(Q$2:Q1160)</f>
        <v>0.22434657947168657</v>
      </c>
    </row>
    <row r="1161" spans="1:18" x14ac:dyDescent="0.15">
      <c r="A1161" s="1">
        <v>40101</v>
      </c>
      <c r="B1161">
        <v>3258.55</v>
      </c>
      <c r="C1161">
        <v>3287.63</v>
      </c>
      <c r="D1161" s="22">
        <v>3227.09</v>
      </c>
      <c r="E1161" s="22">
        <v>3239.64</v>
      </c>
      <c r="F1161" s="16">
        <v>85391958016</v>
      </c>
      <c r="G1161" s="3">
        <f t="shared" si="90"/>
        <v>3.7925264919129731E-3</v>
      </c>
      <c r="H1161" s="3">
        <f>1-E1161/MAX(E$2:E1161)</f>
        <v>0.44877832981691967</v>
      </c>
      <c r="I1161" s="44">
        <f>INT((ROW()-2)/计算结果!B$18+1)</f>
        <v>580</v>
      </c>
      <c r="J1161" s="3">
        <f ca="1">IF(AND(I1161=1,I1161&lt;&gt;I1160),0,IF(I1161&gt;I1160,OFFSET(E1161,IF(SUM(OFFSET(I1161,0,0,计算结果!B$18-1,1))/'000300'!I1161=计算结果!B$18,计算结果!B$18-1,SUM(OFFSET(I1161,0,0,计算结果!B$18,1))/'000300'!I1161-1),0,1,1)/E1160-1,J1160))</f>
        <v>1.2855945874967079E-2</v>
      </c>
      <c r="K1161" s="34">
        <f ca="1">IF(I1161=1,0.02,IF(I1161&gt;I1160,IF(AND(J1161&gt;0,J1160&gt;0,MAX(OFFSET(C1161,0,0,计算结果!B$18-1,1))&gt;MAX(OFFSET('000300'!C1160,0,0,-计算结果!B$18+1,1))),K1160+0.02,IF(AND(J1161&lt;0,J1160&lt;0,MIN(OFFSET(C1161,0,0,计算结果!B$18-1,1))&lt;MIN(OFFSET('000300'!C1160,0,0,-计算结果!B$18+1,1))),K1160+0.02,0.02)),K1160))</f>
        <v>0.06</v>
      </c>
      <c r="L1161" s="34">
        <f ca="1">IF(I1161&lt;&gt;I1160,IF(OFFSET(J1161,计算结果!B$18,0,1,1)&gt;0,MAX(OFFSET(C1161,0,0,计算结果!B$18-1,1)),IF(OFFSET(J1161,计算结果!B$18,0,1,1)&lt;0,MIN(OFFSET(D1161,0,0,计算结果!B$18-1,1)),L1160)),L1160)</f>
        <v>3276.55</v>
      </c>
      <c r="M1161" s="34">
        <f t="shared" ca="1" si="94"/>
        <v>3109.827675997763</v>
      </c>
      <c r="N1161" s="33" t="str">
        <f t="shared" ca="1" si="93"/>
        <v>买</v>
      </c>
      <c r="O1161" s="4" t="str">
        <f t="shared" ca="1" si="91"/>
        <v/>
      </c>
      <c r="P1161" s="3">
        <f ca="1">IF(N1160="买",E1161/E1160-1,0)-IF(O1161=1,计算结果!B$17,0)</f>
        <v>3.7925264919129731E-3</v>
      </c>
      <c r="Q1161" s="2">
        <f t="shared" ca="1" si="92"/>
        <v>5.7235588781325539</v>
      </c>
      <c r="R1161" s="3">
        <f ca="1">1-Q1161/MAX(Q$2:Q1161)</f>
        <v>0.22140489332578994</v>
      </c>
    </row>
    <row r="1162" spans="1:18" x14ac:dyDescent="0.15">
      <c r="A1162" s="1">
        <v>40102</v>
      </c>
      <c r="B1162">
        <v>3250.1</v>
      </c>
      <c r="C1162">
        <v>3268.43</v>
      </c>
      <c r="D1162" s="22">
        <v>3188.43</v>
      </c>
      <c r="E1162" s="22">
        <v>3241.71</v>
      </c>
      <c r="F1162" s="16">
        <v>78892048384</v>
      </c>
      <c r="G1162" s="3">
        <f t="shared" si="90"/>
        <v>6.3895988443163354E-4</v>
      </c>
      <c r="H1162" s="3">
        <f>1-E1162/MAX(E$2:E1162)</f>
        <v>0.44842612128224324</v>
      </c>
      <c r="I1162" s="44">
        <f>INT((ROW()-2)/计算结果!B$18+1)</f>
        <v>581</v>
      </c>
      <c r="J1162" s="3">
        <f ca="1">IF(AND(I1162=1,I1162&lt;&gt;I1161),0,IF(I1162&gt;I1161,OFFSET(E1162,IF(SUM(OFFSET(I1162,0,0,计算结果!B$18-1,1))/'000300'!I1162=计算结果!B$18,计算结果!B$18-1,SUM(OFFSET(I1162,0,0,计算结果!B$18,1))/'000300'!I1162-1),0,1,1)/E1161-1,J1161))</f>
        <v>2.7632699929621696E-2</v>
      </c>
      <c r="K1162" s="34">
        <f ca="1">IF(I1162=1,0.02,IF(I1162&gt;I1161,IF(AND(J1162&gt;0,J1161&gt;0,MAX(OFFSET(C1162,0,0,计算结果!B$18-1,1))&gt;MAX(OFFSET('000300'!C1161,0,0,-计算结果!B$18+1,1))),K1161+0.02,IF(AND(J1162&lt;0,J1161&lt;0,MIN(OFFSET(C1162,0,0,计算结果!B$18-1,1))&lt;MIN(OFFSET('000300'!C1161,0,0,-计算结果!B$18+1,1))),K1161+0.02,0.02)),K1161))</f>
        <v>0.02</v>
      </c>
      <c r="L1162" s="34">
        <f ca="1">IF(I1162&lt;&gt;I1161,IF(OFFSET(J1162,计算结果!B$18,0,1,1)&gt;0,MAX(OFFSET(C1162,0,0,计算结果!B$18-1,1)),IF(OFFSET(J1162,计算结果!B$18,0,1,1)&lt;0,MIN(OFFSET(D1162,0,0,计算结果!B$18-1,1)),L1161)),L1161)</f>
        <v>3268.43</v>
      </c>
      <c r="M1162" s="34">
        <f t="shared" ca="1" si="94"/>
        <v>3112.9997224778076</v>
      </c>
      <c r="N1162" s="33" t="str">
        <f t="shared" ca="1" si="93"/>
        <v>买</v>
      </c>
      <c r="O1162" s="4" t="str">
        <f t="shared" ca="1" si="91"/>
        <v/>
      </c>
      <c r="P1162" s="3">
        <f ca="1">IF(N1161="买",E1162/E1161-1,0)-IF(O1162=1,计算结果!B$17,0)</f>
        <v>6.3895988443163354E-4</v>
      </c>
      <c r="Q1162" s="2">
        <f t="shared" ca="1" si="92"/>
        <v>5.727216002651863</v>
      </c>
      <c r="R1162" s="3">
        <f ca="1">1-Q1162/MAX(Q$2:Q1162)</f>
        <v>0.22090740228641037</v>
      </c>
    </row>
    <row r="1163" spans="1:18" x14ac:dyDescent="0.15">
      <c r="A1163" s="1">
        <v>40105</v>
      </c>
      <c r="B1163">
        <v>3238.85</v>
      </c>
      <c r="C1163">
        <v>3330.79</v>
      </c>
      <c r="D1163" s="22">
        <v>3231.81</v>
      </c>
      <c r="E1163" s="22">
        <v>3329.16</v>
      </c>
      <c r="F1163" s="16">
        <v>113841455104</v>
      </c>
      <c r="G1163" s="3">
        <f t="shared" si="90"/>
        <v>2.6976503141860286E-2</v>
      </c>
      <c r="H1163" s="3">
        <f>1-E1163/MAX(E$2:E1163)</f>
        <v>0.43354658681004565</v>
      </c>
      <c r="I1163" s="44">
        <f>INT((ROW()-2)/计算结果!B$18+1)</f>
        <v>581</v>
      </c>
      <c r="J1163" s="3">
        <f ca="1">IF(AND(I1163=1,I1163&lt;&gt;I1162),0,IF(I1163&gt;I1162,OFFSET(E1163,IF(SUM(OFFSET(I1163,0,0,计算结果!B$18-1,1))/'000300'!I1163=计算结果!B$18,计算结果!B$18-1,SUM(OFFSET(I1163,0,0,计算结果!B$18,1))/'000300'!I1163-1),0,1,1)/E1162-1,J1162))</f>
        <v>2.7632699929621696E-2</v>
      </c>
      <c r="K1163" s="34">
        <f ca="1">IF(I1163=1,0.02,IF(I1163&gt;I1162,IF(AND(J1163&gt;0,J1162&gt;0,MAX(OFFSET(C1163,0,0,计算结果!B$18-1,1))&gt;MAX(OFFSET('000300'!C1162,0,0,-计算结果!B$18+1,1))),K1162+0.02,IF(AND(J1163&lt;0,J1162&lt;0,MIN(OFFSET(C1163,0,0,计算结果!B$18-1,1))&lt;MIN(OFFSET('000300'!C1162,0,0,-计算结果!B$18+1,1))),K1162+0.02,0.02)),K1162))</f>
        <v>0.02</v>
      </c>
      <c r="L1163" s="34">
        <f ca="1">IF(I1163&lt;&gt;I1162,IF(OFFSET(J1163,计算结果!B$18,0,1,1)&gt;0,MAX(OFFSET(C1163,0,0,计算结果!B$18-1,1)),IF(OFFSET(J1163,计算结果!B$18,0,1,1)&lt;0,MIN(OFFSET(D1163,0,0,计算结果!B$18-1,1)),L1162)),L1162)</f>
        <v>3268.43</v>
      </c>
      <c r="M1163" s="34">
        <f t="shared" ca="1" si="94"/>
        <v>3112.9997224778076</v>
      </c>
      <c r="N1163" s="33" t="str">
        <f t="shared" ca="1" si="93"/>
        <v>买</v>
      </c>
      <c r="O1163" s="4" t="str">
        <f t="shared" ca="1" si="91"/>
        <v/>
      </c>
      <c r="P1163" s="3">
        <f ca="1">IF(N1162="买",E1163/E1162-1,0)-IF(O1163=1,计算结果!B$17,0)</f>
        <v>2.6976503141860286E-2</v>
      </c>
      <c r="Q1163" s="2">
        <f t="shared" ca="1" si="92"/>
        <v>5.8817162631415139</v>
      </c>
      <c r="R1163" s="3">
        <f ca="1">1-Q1163/MAX(Q$2:Q1163)</f>
        <v>0.1998902083763896</v>
      </c>
    </row>
    <row r="1164" spans="1:18" x14ac:dyDescent="0.15">
      <c r="A1164" s="1">
        <v>40106</v>
      </c>
      <c r="B1164">
        <v>3355.36</v>
      </c>
      <c r="C1164">
        <v>3379.63</v>
      </c>
      <c r="D1164" s="22">
        <v>3343.02</v>
      </c>
      <c r="E1164" s="22">
        <v>3377.57</v>
      </c>
      <c r="F1164" s="16">
        <v>128508370944</v>
      </c>
      <c r="G1164" s="3">
        <f t="shared" si="90"/>
        <v>1.4541205589398087E-2</v>
      </c>
      <c r="H1164" s="3">
        <f>1-E1164/MAX(E$2:E1164)</f>
        <v>0.42530967127203423</v>
      </c>
      <c r="I1164" s="44">
        <f>INT((ROW()-2)/计算结果!B$18+1)</f>
        <v>582</v>
      </c>
      <c r="J1164" s="3">
        <f ca="1">IF(AND(I1164=1,I1164&lt;&gt;I1163),0,IF(I1164&gt;I1163,OFFSET(E1164,IF(SUM(OFFSET(I1164,0,0,计算结果!B$18-1,1))/'000300'!I1164=计算结果!B$18,计算结果!B$18-1,SUM(OFFSET(I1164,0,0,计算结果!B$18,1))/'000300'!I1164-1),0,1,1)/E1163-1,J1163))</f>
        <v>1.2051087962128726E-2</v>
      </c>
      <c r="K1164" s="34">
        <f ca="1">IF(I1164=1,0.02,IF(I1164&gt;I1163,IF(AND(J1164&gt;0,J1163&gt;0,MAX(OFFSET(C1164,0,0,计算结果!B$18-1,1))&gt;MAX(OFFSET('000300'!C1163,0,0,-计算结果!B$18+1,1))),K1163+0.02,IF(AND(J1164&lt;0,J1163&lt;0,MIN(OFFSET(C1164,0,0,计算结果!B$18-1,1))&lt;MIN(OFFSET('000300'!C1163,0,0,-计算结果!B$18+1,1))),K1163+0.02,0.02)),K1163))</f>
        <v>0.04</v>
      </c>
      <c r="L1164" s="34">
        <f ca="1">IF(I1164&lt;&gt;I1163,IF(OFFSET(J1164,计算结果!B$18,0,1,1)&gt;0,MAX(OFFSET(C1164,0,0,计算结果!B$18-1,1)),IF(OFFSET(J1164,计算结果!B$18,0,1,1)&lt;0,MIN(OFFSET(D1164,0,0,计算结果!B$18-1,1)),L1163)),L1163)</f>
        <v>3379.63</v>
      </c>
      <c r="M1164" s="34">
        <f t="shared" ca="1" si="94"/>
        <v>3123.6649335786951</v>
      </c>
      <c r="N1164" s="33" t="str">
        <f t="shared" ca="1" si="93"/>
        <v>买</v>
      </c>
      <c r="O1164" s="4" t="str">
        <f t="shared" ca="1" si="91"/>
        <v/>
      </c>
      <c r="P1164" s="3">
        <f ca="1">IF(N1163="买",E1164/E1163-1,0)-IF(O1164=1,计算结果!B$17,0)</f>
        <v>1.4541205589398087E-2</v>
      </c>
      <c r="Q1164" s="2">
        <f t="shared" ca="1" si="92"/>
        <v>5.967243508542361</v>
      </c>
      <c r="R1164" s="3">
        <f ca="1">1-Q1164/MAX(Q$2:Q1164)</f>
        <v>0.18825564740230016</v>
      </c>
    </row>
    <row r="1165" spans="1:18" x14ac:dyDescent="0.15">
      <c r="A1165" s="1">
        <v>40107</v>
      </c>
      <c r="B1165">
        <v>3375.03</v>
      </c>
      <c r="C1165">
        <v>3414.66</v>
      </c>
      <c r="D1165" s="22">
        <v>3358.55</v>
      </c>
      <c r="E1165" s="22">
        <v>3369.28</v>
      </c>
      <c r="F1165" s="16">
        <v>117445156864</v>
      </c>
      <c r="G1165" s="3">
        <f t="shared" si="90"/>
        <v>-2.4544272953632706E-3</v>
      </c>
      <c r="H1165" s="3">
        <f>1-E1165/MAX(E$2:E1165)</f>
        <v>0.42672020690124546</v>
      </c>
      <c r="I1165" s="44">
        <f>INT((ROW()-2)/计算结果!B$18+1)</f>
        <v>582</v>
      </c>
      <c r="J1165" s="3">
        <f ca="1">IF(AND(I1165=1,I1165&lt;&gt;I1164),0,IF(I1165&gt;I1164,OFFSET(E1165,IF(SUM(OFFSET(I1165,0,0,计算结果!B$18-1,1))/'000300'!I1165=计算结果!B$18,计算结果!B$18-1,SUM(OFFSET(I1165,0,0,计算结果!B$18,1))/'000300'!I1165-1),0,1,1)/E1164-1,J1164))</f>
        <v>1.2051087962128726E-2</v>
      </c>
      <c r="K1165" s="34">
        <f ca="1">IF(I1165=1,0.02,IF(I1165&gt;I1164,IF(AND(J1165&gt;0,J1164&gt;0,MAX(OFFSET(C1165,0,0,计算结果!B$18-1,1))&gt;MAX(OFFSET('000300'!C1164,0,0,-计算结果!B$18+1,1))),K1164+0.02,IF(AND(J1165&lt;0,J1164&lt;0,MIN(OFFSET(C1165,0,0,计算结果!B$18-1,1))&lt;MIN(OFFSET('000300'!C1164,0,0,-计算结果!B$18+1,1))),K1164+0.02,0.02)),K1164))</f>
        <v>0.04</v>
      </c>
      <c r="L1165" s="34">
        <f ca="1">IF(I1165&lt;&gt;I1164,IF(OFFSET(J1165,计算结果!B$18,0,1,1)&gt;0,MAX(OFFSET(C1165,0,0,计算结果!B$18-1,1)),IF(OFFSET(J1165,计算结果!B$18,0,1,1)&lt;0,MIN(OFFSET(D1165,0,0,计算结果!B$18-1,1)),L1164)),L1164)</f>
        <v>3379.63</v>
      </c>
      <c r="M1165" s="34">
        <f t="shared" ca="1" si="94"/>
        <v>3123.6649335786951</v>
      </c>
      <c r="N1165" s="33" t="str">
        <f t="shared" ca="1" si="93"/>
        <v>买</v>
      </c>
      <c r="O1165" s="4" t="str">
        <f t="shared" ca="1" si="91"/>
        <v/>
      </c>
      <c r="P1165" s="3">
        <f ca="1">IF(N1164="买",E1165/E1164-1,0)-IF(O1165=1,计算结果!B$17,0)</f>
        <v>-2.4544272953632706E-3</v>
      </c>
      <c r="Q1165" s="2">
        <f t="shared" ca="1" si="92"/>
        <v>5.9525973431969152</v>
      </c>
      <c r="R1165" s="3">
        <f ca="1">1-Q1165/MAX(Q$2:Q1165)</f>
        <v>0.190248014898173</v>
      </c>
    </row>
    <row r="1166" spans="1:18" x14ac:dyDescent="0.15">
      <c r="A1166" s="1">
        <v>40108</v>
      </c>
      <c r="B1166">
        <v>3364.15</v>
      </c>
      <c r="C1166">
        <v>3381.15</v>
      </c>
      <c r="D1166" s="22">
        <v>3341.42</v>
      </c>
      <c r="E1166" s="22">
        <v>3347.32</v>
      </c>
      <c r="F1166" s="16">
        <v>87978516480</v>
      </c>
      <c r="G1166" s="3">
        <f t="shared" si="90"/>
        <v>-6.5177129831892611E-3</v>
      </c>
      <c r="H1166" s="3">
        <f>1-E1166/MAX(E$2:E1166)</f>
        <v>0.43045668005172522</v>
      </c>
      <c r="I1166" s="44">
        <f>INT((ROW()-2)/计算结果!B$18+1)</f>
        <v>583</v>
      </c>
      <c r="J1166" s="3">
        <f ca="1">IF(AND(I1166=1,I1166&lt;&gt;I1165),0,IF(I1166&gt;I1165,OFFSET(E1166,IF(SUM(OFFSET(I1166,0,0,计算结果!B$18-1,1))/'000300'!I1166=计算结果!B$18,计算结果!B$18-1,SUM(OFFSET(I1166,0,0,计算结果!B$18,1))/'000300'!I1166-1),0,1,1)/E1165-1,J1165))</f>
        <v>1.3050265932187166E-2</v>
      </c>
      <c r="K1166" s="34">
        <f ca="1">IF(I1166=1,0.02,IF(I1166&gt;I1165,IF(AND(J1166&gt;0,J1165&gt;0,MAX(OFFSET(C1166,0,0,计算结果!B$18-1,1))&gt;MAX(OFFSET('000300'!C1165,0,0,-计算结果!B$18+1,1))),K1165+0.02,IF(AND(J1166&lt;0,J1165&lt;0,MIN(OFFSET(C1166,0,0,计算结果!B$18-1,1))&lt;MIN(OFFSET('000300'!C1165,0,0,-计算结果!B$18+1,1))),K1165+0.02,0.02)),K1165))</f>
        <v>0.02</v>
      </c>
      <c r="L1166" s="34">
        <f ca="1">IF(I1166&lt;&gt;I1165,IF(OFFSET(J1166,计算结果!B$18,0,1,1)&gt;0,MAX(OFFSET(C1166,0,0,计算结果!B$18-1,1)),IF(OFFSET(J1166,计算结果!B$18,0,1,1)&lt;0,MIN(OFFSET(D1166,0,0,计算结果!B$18-1,1)),L1165)),L1165)</f>
        <v>3341.42</v>
      </c>
      <c r="M1166" s="34">
        <f t="shared" ca="1" si="94"/>
        <v>3128.020034907121</v>
      </c>
      <c r="N1166" s="33" t="str">
        <f t="shared" ca="1" si="93"/>
        <v>买</v>
      </c>
      <c r="O1166" s="4" t="str">
        <f t="shared" ca="1" si="91"/>
        <v/>
      </c>
      <c r="P1166" s="3">
        <f ca="1">IF(N1165="买",E1166/E1165-1,0)-IF(O1166=1,计算结果!B$17,0)</f>
        <v>-6.5177129831892611E-3</v>
      </c>
      <c r="Q1166" s="2">
        <f t="shared" ca="1" si="92"/>
        <v>5.9138000222094629</v>
      </c>
      <c r="R1166" s="3">
        <f ca="1">1-Q1166/MAX(Q$2:Q1166)</f>
        <v>0.19552574592463445</v>
      </c>
    </row>
    <row r="1167" spans="1:18" x14ac:dyDescent="0.15">
      <c r="A1167" s="1">
        <v>40109</v>
      </c>
      <c r="B1167">
        <v>3354.98</v>
      </c>
      <c r="C1167">
        <v>3436.39</v>
      </c>
      <c r="D1167" s="22">
        <v>3354.98</v>
      </c>
      <c r="E1167" s="22">
        <v>3413.25</v>
      </c>
      <c r="F1167" s="16">
        <v>120908996608</v>
      </c>
      <c r="G1167" s="3">
        <f t="shared" si="90"/>
        <v>1.9696354098203805E-2</v>
      </c>
      <c r="H1167" s="3">
        <f>1-E1167/MAX(E$2:E1167)</f>
        <v>0.41923875314775738</v>
      </c>
      <c r="I1167" s="44">
        <f>INT((ROW()-2)/计算结果!B$18+1)</f>
        <v>583</v>
      </c>
      <c r="J1167" s="3">
        <f ca="1">IF(AND(I1167=1,I1167&lt;&gt;I1166),0,IF(I1167&gt;I1166,OFFSET(E1167,IF(SUM(OFFSET(I1167,0,0,计算结果!B$18-1,1))/'000300'!I1167=计算结果!B$18,计算结果!B$18-1,SUM(OFFSET(I1167,0,0,计算结果!B$18,1))/'000300'!I1167-1),0,1,1)/E1166-1,J1166))</f>
        <v>1.3050265932187166E-2</v>
      </c>
      <c r="K1167" s="34">
        <f ca="1">IF(I1167=1,0.02,IF(I1167&gt;I1166,IF(AND(J1167&gt;0,J1166&gt;0,MAX(OFFSET(C1167,0,0,计算结果!B$18-1,1))&gt;MAX(OFFSET('000300'!C1166,0,0,-计算结果!B$18+1,1))),K1166+0.02,IF(AND(J1167&lt;0,J1166&lt;0,MIN(OFFSET(C1167,0,0,计算结果!B$18-1,1))&lt;MIN(OFFSET('000300'!C1166,0,0,-计算结果!B$18+1,1))),K1166+0.02,0.02)),K1166))</f>
        <v>0.02</v>
      </c>
      <c r="L1167" s="34">
        <f ca="1">IF(I1167&lt;&gt;I1166,IF(OFFSET(J1167,计算结果!B$18,0,1,1)&gt;0,MAX(OFFSET(C1167,0,0,计算结果!B$18-1,1)),IF(OFFSET(J1167,计算结果!B$18,0,1,1)&lt;0,MIN(OFFSET(D1167,0,0,计算结果!B$18-1,1)),L1166)),L1166)</f>
        <v>3341.42</v>
      </c>
      <c r="M1167" s="34">
        <f t="shared" ca="1" si="94"/>
        <v>3128.020034907121</v>
      </c>
      <c r="N1167" s="33" t="str">
        <f t="shared" ca="1" si="93"/>
        <v>买</v>
      </c>
      <c r="O1167" s="4" t="str">
        <f t="shared" ca="1" si="91"/>
        <v/>
      </c>
      <c r="P1167" s="3">
        <f ca="1">IF(N1166="买",E1167/E1166-1,0)-IF(O1167=1,计算结果!B$17,0)</f>
        <v>1.9696354098203805E-2</v>
      </c>
      <c r="Q1167" s="2">
        <f t="shared" ca="1" si="92"/>
        <v>6.0302803215128664</v>
      </c>
      <c r="R1167" s="3">
        <f ca="1">1-Q1167/MAX(Q$2:Q1167)</f>
        <v>0.17968053615347757</v>
      </c>
    </row>
    <row r="1168" spans="1:18" x14ac:dyDescent="0.15">
      <c r="A1168" s="1">
        <v>40112</v>
      </c>
      <c r="B1168">
        <v>3421.7</v>
      </c>
      <c r="C1168">
        <v>3432.9</v>
      </c>
      <c r="D1168" s="22">
        <v>3385.44</v>
      </c>
      <c r="E1168" s="22">
        <v>3414.24</v>
      </c>
      <c r="F1168" s="16">
        <v>97800978432</v>
      </c>
      <c r="G1168" s="3">
        <f t="shared" si="90"/>
        <v>2.9004614370453652E-4</v>
      </c>
      <c r="H1168" s="3">
        <f>1-E1168/MAX(E$2:E1168)</f>
        <v>0.41907030558769487</v>
      </c>
      <c r="I1168" s="44">
        <f>INT((ROW()-2)/计算结果!B$18+1)</f>
        <v>584</v>
      </c>
      <c r="J1168" s="3">
        <f ca="1">IF(AND(I1168=1,I1168&lt;&gt;I1167),0,IF(I1168&gt;I1167,OFFSET(E1168,IF(SUM(OFFSET(I1168,0,0,计算结果!B$18-1,1))/'000300'!I1168=计算结果!B$18,计算结果!B$18-1,SUM(OFFSET(I1168,0,0,计算结果!B$18,1))/'000300'!I1168-1),0,1,1)/E1167-1,J1167))</f>
        <v>-2.8866915696184048E-2</v>
      </c>
      <c r="K1168" s="34">
        <f ca="1">IF(I1168=1,0.02,IF(I1168&gt;I1167,IF(AND(J1168&gt;0,J1167&gt;0,MAX(OFFSET(C1168,0,0,计算结果!B$18-1,1))&gt;MAX(OFFSET('000300'!C1167,0,0,-计算结果!B$18+1,1))),K1167+0.02,IF(AND(J1168&lt;0,J1167&lt;0,MIN(OFFSET(C1168,0,0,计算结果!B$18-1,1))&lt;MIN(OFFSET('000300'!C1167,0,0,-计算结果!B$18+1,1))),K1167+0.02,0.02)),K1167))</f>
        <v>0.02</v>
      </c>
      <c r="L1168" s="34">
        <f ca="1">IF(I1168&lt;&gt;I1167,IF(OFFSET(J1168,计算结果!B$18,0,1,1)&gt;0,MAX(OFFSET(C1168,0,0,计算结果!B$18-1,1)),IF(OFFSET(J1168,计算结果!B$18,0,1,1)&lt;0,MIN(OFFSET(D1168,0,0,计算结果!B$18-1,1)),L1167)),L1167)</f>
        <v>3385.44</v>
      </c>
      <c r="M1168" s="34">
        <f t="shared" ca="1" si="94"/>
        <v>3133.1684342089784</v>
      </c>
      <c r="N1168" s="33" t="str">
        <f t="shared" ca="1" si="93"/>
        <v>买</v>
      </c>
      <c r="O1168" s="4" t="str">
        <f t="shared" ca="1" si="91"/>
        <v/>
      </c>
      <c r="P1168" s="3">
        <f ca="1">IF(N1167="买",E1168/E1167-1,0)-IF(O1168=1,计算结果!B$17,0)</f>
        <v>2.9004614370453652E-4</v>
      </c>
      <c r="Q1168" s="2">
        <f t="shared" ca="1" si="92"/>
        <v>6.0320293810655787</v>
      </c>
      <c r="R1168" s="3">
        <f ca="1">1-Q1168/MAX(Q$2:Q1168)</f>
        <v>0.17944260565638315</v>
      </c>
    </row>
    <row r="1169" spans="1:18" x14ac:dyDescent="0.15">
      <c r="A1169" s="1">
        <v>40113</v>
      </c>
      <c r="B1169">
        <v>3384.29</v>
      </c>
      <c r="C1169">
        <v>3392.1</v>
      </c>
      <c r="D1169" s="22">
        <v>3314.32</v>
      </c>
      <c r="E1169" s="22">
        <v>3314.72</v>
      </c>
      <c r="F1169" s="16">
        <v>105228804096</v>
      </c>
      <c r="G1169" s="3">
        <f t="shared" si="90"/>
        <v>-2.9148507427714465E-2</v>
      </c>
      <c r="H1169" s="3">
        <f>1-E1169/MAX(E$2:E1169)</f>
        <v>0.4360035391002518</v>
      </c>
      <c r="I1169" s="44">
        <f>INT((ROW()-2)/计算结果!B$18+1)</f>
        <v>584</v>
      </c>
      <c r="J1169" s="3">
        <f ca="1">IF(AND(I1169=1,I1169&lt;&gt;I1168),0,IF(I1169&gt;I1168,OFFSET(E1169,IF(SUM(OFFSET(I1169,0,0,计算结果!B$18-1,1))/'000300'!I1169=计算结果!B$18,计算结果!B$18-1,SUM(OFFSET(I1169,0,0,计算结果!B$18,1))/'000300'!I1169-1),0,1,1)/E1168-1,J1168))</f>
        <v>-2.8866915696184048E-2</v>
      </c>
      <c r="K1169" s="34">
        <f ca="1">IF(I1169=1,0.02,IF(I1169&gt;I1168,IF(AND(J1169&gt;0,J1168&gt;0,MAX(OFFSET(C1169,0,0,计算结果!B$18-1,1))&gt;MAX(OFFSET('000300'!C1168,0,0,-计算结果!B$18+1,1))),K1168+0.02,IF(AND(J1169&lt;0,J1168&lt;0,MIN(OFFSET(C1169,0,0,计算结果!B$18-1,1))&lt;MIN(OFFSET('000300'!C1168,0,0,-计算结果!B$18+1,1))),K1168+0.02,0.02)),K1168))</f>
        <v>0.02</v>
      </c>
      <c r="L1169" s="34">
        <f ca="1">IF(I1169&lt;&gt;I1168,IF(OFFSET(J1169,计算结果!B$18,0,1,1)&gt;0,MAX(OFFSET(C1169,0,0,计算结果!B$18-1,1)),IF(OFFSET(J1169,计算结果!B$18,0,1,1)&lt;0,MIN(OFFSET(D1169,0,0,计算结果!B$18-1,1)),L1168)),L1168)</f>
        <v>3385.44</v>
      </c>
      <c r="M1169" s="34">
        <f t="shared" ca="1" si="94"/>
        <v>3133.1684342089784</v>
      </c>
      <c r="N1169" s="33" t="str">
        <f t="shared" ca="1" si="93"/>
        <v>买</v>
      </c>
      <c r="O1169" s="4" t="str">
        <f t="shared" ca="1" si="91"/>
        <v/>
      </c>
      <c r="P1169" s="3">
        <f ca="1">IF(N1168="买",E1169/E1168-1,0)-IF(O1169=1,计算结果!B$17,0)</f>
        <v>-2.9148507427714465E-2</v>
      </c>
      <c r="Q1169" s="2">
        <f t="shared" ca="1" si="92"/>
        <v>5.8562047278473965</v>
      </c>
      <c r="R1169" s="3">
        <f ca="1">1-Q1169/MAX(Q$2:Q1169)</f>
        <v>0.20336062896027407</v>
      </c>
    </row>
    <row r="1170" spans="1:18" x14ac:dyDescent="0.15">
      <c r="A1170" s="1">
        <v>40114</v>
      </c>
      <c r="B1170">
        <v>3303.77</v>
      </c>
      <c r="C1170">
        <v>3337.17</v>
      </c>
      <c r="D1170" s="22">
        <v>3258.27</v>
      </c>
      <c r="E1170" s="22">
        <v>3329.33</v>
      </c>
      <c r="F1170" s="16">
        <v>86228533248</v>
      </c>
      <c r="G1170" s="3">
        <f t="shared" si="90"/>
        <v>4.4076121059999362E-3</v>
      </c>
      <c r="H1170" s="3">
        <f>1-E1170/MAX(E$2:E1170)</f>
        <v>0.43351766147144899</v>
      </c>
      <c r="I1170" s="44">
        <f>INT((ROW()-2)/计算结果!B$18+1)</f>
        <v>585</v>
      </c>
      <c r="J1170" s="3">
        <f ca="1">IF(AND(I1170=1,I1170&lt;&gt;I1169),0,IF(I1170&gt;I1169,OFFSET(E1170,IF(SUM(OFFSET(I1170,0,0,计算结果!B$18-1,1))/'000300'!I1170=计算结果!B$18,计算结果!B$18-1,SUM(OFFSET(I1170,0,0,计算结果!B$18,1))/'000300'!I1170-1),0,1,1)/E1169-1,J1169))</f>
        <v>-2.0414997345175379E-2</v>
      </c>
      <c r="K1170" s="34">
        <f ca="1">IF(I1170=1,0.02,IF(I1170&gt;I1169,IF(AND(J1170&gt;0,J1169&gt;0,MAX(OFFSET(C1170,0,0,计算结果!B$18-1,1))&gt;MAX(OFFSET('000300'!C1169,0,0,-计算结果!B$18+1,1))),K1169+0.02,IF(AND(J1170&lt;0,J1169&lt;0,MIN(OFFSET(C1170,0,0,计算结果!B$18-1,1))&lt;MIN(OFFSET('000300'!C1169,0,0,-计算结果!B$18+1,1))),K1169+0.02,0.02)),K1169))</f>
        <v>0.04</v>
      </c>
      <c r="L1170" s="34">
        <f ca="1">IF(I1170&lt;&gt;I1169,IF(OFFSET(J1170,计算结果!B$18,0,1,1)&gt;0,MAX(OFFSET(C1170,0,0,计算结果!B$18-1,1)),IF(OFFSET(J1170,计算结果!B$18,0,1,1)&lt;0,MIN(OFFSET(D1170,0,0,计算结果!B$18-1,1)),L1169)),L1169)</f>
        <v>3337.17</v>
      </c>
      <c r="M1170" s="34">
        <f t="shared" ca="1" si="94"/>
        <v>3141.3284968406192</v>
      </c>
      <c r="N1170" s="33" t="str">
        <f t="shared" ca="1" si="93"/>
        <v>买</v>
      </c>
      <c r="O1170" s="4" t="str">
        <f t="shared" ca="1" si="91"/>
        <v/>
      </c>
      <c r="P1170" s="3">
        <f ca="1">IF(N1169="买",E1170/E1169-1,0)-IF(O1170=1,计算结果!B$17,0)</f>
        <v>4.4076121059999362E-3</v>
      </c>
      <c r="Q1170" s="2">
        <f t="shared" ca="1" si="92"/>
        <v>5.8820166067010708</v>
      </c>
      <c r="R1170" s="3">
        <f ca="1">1-Q1170/MAX(Q$2:Q1170)</f>
        <v>0.19984935162436324</v>
      </c>
    </row>
    <row r="1171" spans="1:18" x14ac:dyDescent="0.15">
      <c r="A1171" s="1">
        <v>40115</v>
      </c>
      <c r="B1171">
        <v>3265.19</v>
      </c>
      <c r="C1171">
        <v>3291.18</v>
      </c>
      <c r="D1171" s="22">
        <v>3239</v>
      </c>
      <c r="E1171" s="22">
        <v>3247.05</v>
      </c>
      <c r="F1171" s="16">
        <v>84414939136</v>
      </c>
      <c r="G1171" s="3">
        <f t="shared" si="90"/>
        <v>-2.4713681131038334E-2</v>
      </c>
      <c r="H1171" s="3">
        <f>1-E1171/MAX(E$2:E1171)</f>
        <v>0.44751752535220846</v>
      </c>
      <c r="I1171" s="44">
        <f>INT((ROW()-2)/计算结果!B$18+1)</f>
        <v>585</v>
      </c>
      <c r="J1171" s="3">
        <f ca="1">IF(AND(I1171=1,I1171&lt;&gt;I1170),0,IF(I1171&gt;I1170,OFFSET(E1171,IF(SUM(OFFSET(I1171,0,0,计算结果!B$18-1,1))/'000300'!I1171=计算结果!B$18,计算结果!B$18-1,SUM(OFFSET(I1171,0,0,计算结果!B$18,1))/'000300'!I1171-1),0,1,1)/E1170-1,J1170))</f>
        <v>-2.0414997345175379E-2</v>
      </c>
      <c r="K1171" s="34">
        <f ca="1">IF(I1171=1,0.02,IF(I1171&gt;I1170,IF(AND(J1171&gt;0,J1170&gt;0,MAX(OFFSET(C1171,0,0,计算结果!B$18-1,1))&gt;MAX(OFFSET('000300'!C1170,0,0,-计算结果!B$18+1,1))),K1170+0.02,IF(AND(J1171&lt;0,J1170&lt;0,MIN(OFFSET(C1171,0,0,计算结果!B$18-1,1))&lt;MIN(OFFSET('000300'!C1170,0,0,-计算结果!B$18+1,1))),K1170+0.02,0.02)),K1170))</f>
        <v>0.04</v>
      </c>
      <c r="L1171" s="34">
        <f ca="1">IF(I1171&lt;&gt;I1170,IF(OFFSET(J1171,计算结果!B$18,0,1,1)&gt;0,MAX(OFFSET(C1171,0,0,计算结果!B$18-1,1)),IF(OFFSET(J1171,计算结果!B$18,0,1,1)&lt;0,MIN(OFFSET(D1171,0,0,计算结果!B$18-1,1)),L1170)),L1170)</f>
        <v>3337.17</v>
      </c>
      <c r="M1171" s="34">
        <f t="shared" ca="1" si="94"/>
        <v>3141.3284968406192</v>
      </c>
      <c r="N1171" s="33" t="str">
        <f t="shared" ca="1" si="93"/>
        <v>买</v>
      </c>
      <c r="O1171" s="4" t="str">
        <f t="shared" ca="1" si="91"/>
        <v/>
      </c>
      <c r="P1171" s="3">
        <f ca="1">IF(N1170="买",E1171/E1170-1,0)-IF(O1171=1,计算结果!B$17,0)</f>
        <v>-2.4713681131038334E-2</v>
      </c>
      <c r="Q1171" s="2">
        <f t="shared" ca="1" si="92"/>
        <v>5.7366503238755886</v>
      </c>
      <c r="R1171" s="3">
        <f ca="1">1-Q1171/MAX(Q$2:Q1171)</f>
        <v>0.21962401960511224</v>
      </c>
    </row>
    <row r="1172" spans="1:18" x14ac:dyDescent="0.15">
      <c r="A1172" s="1">
        <v>40116</v>
      </c>
      <c r="B1172">
        <v>3305.38</v>
      </c>
      <c r="C1172">
        <v>3329.54</v>
      </c>
      <c r="D1172" s="22">
        <v>3276.32</v>
      </c>
      <c r="E1172" s="22">
        <v>3280.37</v>
      </c>
      <c r="F1172" s="16">
        <v>84226416640</v>
      </c>
      <c r="G1172" s="3">
        <f t="shared" si="90"/>
        <v>1.0261622087741173E-2</v>
      </c>
      <c r="H1172" s="3">
        <f>1-E1172/MAX(E$2:E1172)</f>
        <v>0.44184815898727281</v>
      </c>
      <c r="I1172" s="44">
        <f>INT((ROW()-2)/计算结果!B$18+1)</f>
        <v>586</v>
      </c>
      <c r="J1172" s="3">
        <f ca="1">IF(AND(I1172=1,I1172&lt;&gt;I1171),0,IF(I1172&gt;I1171,OFFSET(E1172,IF(SUM(OFFSET(I1172,0,0,计算结果!B$18-1,1))/'000300'!I1172=计算结果!B$18,计算结果!B$18-1,SUM(OFFSET(I1172,0,0,计算结果!B$18,1))/'000300'!I1172-1),0,1,1)/E1171-1,J1171))</f>
        <v>4.4886897337583331E-2</v>
      </c>
      <c r="K1172" s="34">
        <f ca="1">IF(I1172=1,0.02,IF(I1172&gt;I1171,IF(AND(J1172&gt;0,J1171&gt;0,MAX(OFFSET(C1172,0,0,计算结果!B$18-1,1))&gt;MAX(OFFSET('000300'!C1171,0,0,-计算结果!B$18+1,1))),K1171+0.02,IF(AND(J1172&lt;0,J1171&lt;0,MIN(OFFSET(C1172,0,0,计算结果!B$18-1,1))&lt;MIN(OFFSET('000300'!C1171,0,0,-计算结果!B$18+1,1))),K1171+0.02,0.02)),K1171))</f>
        <v>0.02</v>
      </c>
      <c r="L1172" s="34">
        <f ca="1">IF(I1172&lt;&gt;I1171,IF(OFFSET(J1172,计算结果!B$18,0,1,1)&gt;0,MAX(OFFSET(C1172,0,0,计算结果!B$18-1,1)),IF(OFFSET(J1172,计算结果!B$18,0,1,1)&lt;0,MIN(OFFSET(D1172,0,0,计算结果!B$18-1,1)),L1171)),L1171)</f>
        <v>3329.54</v>
      </c>
      <c r="M1172" s="34">
        <f t="shared" ca="1" si="94"/>
        <v>3145.092726903807</v>
      </c>
      <c r="N1172" s="33" t="str">
        <f t="shared" ca="1" si="93"/>
        <v>买</v>
      </c>
      <c r="O1172" s="4" t="str">
        <f t="shared" ca="1" si="91"/>
        <v/>
      </c>
      <c r="P1172" s="3">
        <f ca="1">IF(N1171="买",E1172/E1171-1,0)-IF(O1172=1,计算结果!B$17,0)</f>
        <v>1.0261622087741173E-2</v>
      </c>
      <c r="Q1172" s="2">
        <f t="shared" ca="1" si="92"/>
        <v>5.7955176615487183</v>
      </c>
      <c r="R1172" s="3">
        <f ca="1">1-Q1172/MAX(Q$2:Q1172)</f>
        <v>0.21161609620794941</v>
      </c>
    </row>
    <row r="1173" spans="1:18" x14ac:dyDescent="0.15">
      <c r="A1173" s="1">
        <v>40119</v>
      </c>
      <c r="B1173">
        <v>3205.83</v>
      </c>
      <c r="C1173">
        <v>3394.72</v>
      </c>
      <c r="D1173" s="22">
        <v>3198.31</v>
      </c>
      <c r="E1173" s="22">
        <v>3392.8</v>
      </c>
      <c r="F1173" s="16">
        <v>110679457792</v>
      </c>
      <c r="G1173" s="3">
        <f t="shared" si="90"/>
        <v>3.4273572798190433E-2</v>
      </c>
      <c r="H1173" s="3">
        <f>1-E1173/MAX(E$2:E1173)</f>
        <v>0.42271830123187903</v>
      </c>
      <c r="I1173" s="44">
        <f>INT((ROW()-2)/计算结果!B$18+1)</f>
        <v>586</v>
      </c>
      <c r="J1173" s="3">
        <f ca="1">IF(AND(I1173=1,I1173&lt;&gt;I1172),0,IF(I1173&gt;I1172,OFFSET(E1173,IF(SUM(OFFSET(I1173,0,0,计算结果!B$18-1,1))/'000300'!I1173=计算结果!B$18,计算结果!B$18-1,SUM(OFFSET(I1173,0,0,计算结果!B$18,1))/'000300'!I1173-1),0,1,1)/E1172-1,J1172))</f>
        <v>4.4886897337583331E-2</v>
      </c>
      <c r="K1173" s="34">
        <f ca="1">IF(I1173=1,0.02,IF(I1173&gt;I1172,IF(AND(J1173&gt;0,J1172&gt;0,MAX(OFFSET(C1173,0,0,计算结果!B$18-1,1))&gt;MAX(OFFSET('000300'!C1172,0,0,-计算结果!B$18+1,1))),K1172+0.02,IF(AND(J1173&lt;0,J1172&lt;0,MIN(OFFSET(C1173,0,0,计算结果!B$18-1,1))&lt;MIN(OFFSET('000300'!C1172,0,0,-计算结果!B$18+1,1))),K1172+0.02,0.02)),K1172))</f>
        <v>0.02</v>
      </c>
      <c r="L1173" s="34">
        <f ca="1">IF(I1173&lt;&gt;I1172,IF(OFFSET(J1173,计算结果!B$18,0,1,1)&gt;0,MAX(OFFSET(C1173,0,0,计算结果!B$18-1,1)),IF(OFFSET(J1173,计算结果!B$18,0,1,1)&lt;0,MIN(OFFSET(D1173,0,0,计算结果!B$18-1,1)),L1172)),L1172)</f>
        <v>3329.54</v>
      </c>
      <c r="M1173" s="34">
        <f t="shared" ca="1" si="94"/>
        <v>3145.092726903807</v>
      </c>
      <c r="N1173" s="33" t="str">
        <f t="shared" ca="1" si="93"/>
        <v>买</v>
      </c>
      <c r="O1173" s="4" t="str">
        <f t="shared" ca="1" si="91"/>
        <v/>
      </c>
      <c r="P1173" s="3">
        <f ca="1">IF(N1172="买",E1173/E1172-1,0)-IF(O1173=1,计算结果!B$17,0)</f>
        <v>3.4273572798190433E-2</v>
      </c>
      <c r="Q1173" s="2">
        <f t="shared" ca="1" si="92"/>
        <v>5.9941507580250066</v>
      </c>
      <c r="R1173" s="3">
        <f ca="1">1-Q1173/MAX(Q$2:Q1173)</f>
        <v>0.18459536308841096</v>
      </c>
    </row>
    <row r="1174" spans="1:18" x14ac:dyDescent="0.15">
      <c r="A1174" s="1">
        <v>40120</v>
      </c>
      <c r="B1174">
        <v>3402.53</v>
      </c>
      <c r="C1174">
        <v>3447.48</v>
      </c>
      <c r="D1174" s="22">
        <v>3397.25</v>
      </c>
      <c r="E1174" s="22">
        <v>3435.43</v>
      </c>
      <c r="F1174" s="16">
        <v>115935436800</v>
      </c>
      <c r="G1174" s="3">
        <f t="shared" si="90"/>
        <v>1.2564843197359066E-2</v>
      </c>
      <c r="H1174" s="3">
        <f>1-E1174/MAX(E$2:E1174)</f>
        <v>0.41546484720615262</v>
      </c>
      <c r="I1174" s="44">
        <f>INT((ROW()-2)/计算结果!B$18+1)</f>
        <v>587</v>
      </c>
      <c r="J1174" s="3">
        <f ca="1">IF(AND(I1174=1,I1174&lt;&gt;I1173),0,IF(I1174&gt;I1173,OFFSET(E1174,IF(SUM(OFFSET(I1174,0,0,计算结果!B$18-1,1))/'000300'!I1174=计算结果!B$18,计算结果!B$18-1,SUM(OFFSET(I1174,0,0,计算结果!B$18,1))/'000300'!I1174-1),0,1,1)/E1173-1,J1173))</f>
        <v>1.8005776939401086E-2</v>
      </c>
      <c r="K1174" s="34">
        <f ca="1">IF(I1174=1,0.02,IF(I1174&gt;I1173,IF(AND(J1174&gt;0,J1173&gt;0,MAX(OFFSET(C1174,0,0,计算结果!B$18-1,1))&gt;MAX(OFFSET('000300'!C1173,0,0,-计算结果!B$18+1,1))),K1173+0.02,IF(AND(J1174&lt;0,J1173&lt;0,MIN(OFFSET(C1174,0,0,计算结果!B$18-1,1))&lt;MIN(OFFSET('000300'!C1173,0,0,-计算结果!B$18+1,1))),K1173+0.02,0.02)),K1173))</f>
        <v>0.04</v>
      </c>
      <c r="L1174" s="34">
        <f ca="1">IF(I1174&lt;&gt;I1173,IF(OFFSET(J1174,计算结果!B$18,0,1,1)&gt;0,MAX(OFFSET(C1174,0,0,计算结果!B$18-1,1)),IF(OFFSET(J1174,计算结果!B$18,0,1,1)&lt;0,MIN(OFFSET(D1174,0,0,计算结果!B$18-1,1)),L1173)),L1173)</f>
        <v>3447.48</v>
      </c>
      <c r="M1174" s="34">
        <f t="shared" ca="1" si="94"/>
        <v>3157.1882178276546</v>
      </c>
      <c r="N1174" s="33" t="str">
        <f t="shared" ca="1" si="93"/>
        <v>买</v>
      </c>
      <c r="O1174" s="4" t="str">
        <f t="shared" ca="1" si="91"/>
        <v/>
      </c>
      <c r="P1174" s="3">
        <f ca="1">IF(N1173="买",E1174/E1173-1,0)-IF(O1174=1,计算结果!B$17,0)</f>
        <v>1.2564843197359066E-2</v>
      </c>
      <c r="Q1174" s="2">
        <f t="shared" ca="1" si="92"/>
        <v>6.0694663224009222</v>
      </c>
      <c r="R1174" s="3">
        <f ca="1">1-Q1174/MAX(Q$2:Q1174)</f>
        <v>0.17434993168321733</v>
      </c>
    </row>
    <row r="1175" spans="1:18" x14ac:dyDescent="0.15">
      <c r="A1175" s="1">
        <v>40121</v>
      </c>
      <c r="B1175">
        <v>3443.52</v>
      </c>
      <c r="C1175">
        <v>3476.34</v>
      </c>
      <c r="D1175" s="22">
        <v>3415.22</v>
      </c>
      <c r="E1175" s="22">
        <v>3453.89</v>
      </c>
      <c r="F1175" s="16">
        <v>117780701184</v>
      </c>
      <c r="G1175" s="3">
        <f t="shared" si="90"/>
        <v>5.3734175925574945E-3</v>
      </c>
      <c r="H1175" s="3">
        <f>1-E1175/MAX(E$2:E1175)</f>
        <v>0.41232389573266182</v>
      </c>
      <c r="I1175" s="44">
        <f>INT((ROW()-2)/计算结果!B$18+1)</f>
        <v>587</v>
      </c>
      <c r="J1175" s="3">
        <f ca="1">IF(AND(I1175=1,I1175&lt;&gt;I1174),0,IF(I1175&gt;I1174,OFFSET(E1175,IF(SUM(OFFSET(I1175,0,0,计算结果!B$18-1,1))/'000300'!I1175=计算结果!B$18,计算结果!B$18-1,SUM(OFFSET(I1175,0,0,计算结果!B$18,1))/'000300'!I1175-1),0,1,1)/E1174-1,J1174))</f>
        <v>1.8005776939401086E-2</v>
      </c>
      <c r="K1175" s="34">
        <f ca="1">IF(I1175=1,0.02,IF(I1175&gt;I1174,IF(AND(J1175&gt;0,J1174&gt;0,MAX(OFFSET(C1175,0,0,计算结果!B$18-1,1))&gt;MAX(OFFSET('000300'!C1174,0,0,-计算结果!B$18+1,1))),K1174+0.02,IF(AND(J1175&lt;0,J1174&lt;0,MIN(OFFSET(C1175,0,0,计算结果!B$18-1,1))&lt;MIN(OFFSET('000300'!C1174,0,0,-计算结果!B$18+1,1))),K1174+0.02,0.02)),K1174))</f>
        <v>0.04</v>
      </c>
      <c r="L1175" s="34">
        <f ca="1">IF(I1175&lt;&gt;I1174,IF(OFFSET(J1175,计算结果!B$18,0,1,1)&gt;0,MAX(OFFSET(C1175,0,0,计算结果!B$18-1,1)),IF(OFFSET(J1175,计算结果!B$18,0,1,1)&lt;0,MIN(OFFSET(D1175,0,0,计算结果!B$18-1,1)),L1174)),L1174)</f>
        <v>3447.48</v>
      </c>
      <c r="M1175" s="34">
        <f t="shared" ca="1" si="94"/>
        <v>3157.1882178276546</v>
      </c>
      <c r="N1175" s="33" t="str">
        <f t="shared" ca="1" si="93"/>
        <v>买</v>
      </c>
      <c r="O1175" s="4" t="str">
        <f t="shared" ca="1" si="91"/>
        <v/>
      </c>
      <c r="P1175" s="3">
        <f ca="1">IF(N1174="买",E1175/E1174-1,0)-IF(O1175=1,计算结果!B$17,0)</f>
        <v>5.3734175925574945E-3</v>
      </c>
      <c r="Q1175" s="2">
        <f t="shared" ca="1" si="92"/>
        <v>6.1020800995151463</v>
      </c>
      <c r="R1175" s="3">
        <f ca="1">1-Q1175/MAX(Q$2:Q1175)</f>
        <v>0.16991336908082766</v>
      </c>
    </row>
    <row r="1176" spans="1:18" x14ac:dyDescent="0.15">
      <c r="A1176" s="1">
        <v>40122</v>
      </c>
      <c r="B1176">
        <v>3458.86</v>
      </c>
      <c r="C1176">
        <v>3471.83</v>
      </c>
      <c r="D1176" s="22">
        <v>3432.26</v>
      </c>
      <c r="E1176" s="22">
        <v>3464.32</v>
      </c>
      <c r="F1176" s="16">
        <v>103539081216</v>
      </c>
      <c r="G1176" s="3">
        <f t="shared" si="90"/>
        <v>3.0197834904992504E-3</v>
      </c>
      <c r="H1176" s="3">
        <f>1-E1176/MAX(E$2:E1176)</f>
        <v>0.41054924113523439</v>
      </c>
      <c r="I1176" s="44">
        <f>INT((ROW()-2)/计算结果!B$18+1)</f>
        <v>588</v>
      </c>
      <c r="J1176" s="3">
        <f ca="1">IF(AND(I1176=1,I1176&lt;&gt;I1175),0,IF(I1176&gt;I1175,OFFSET(E1176,IF(SUM(OFFSET(I1176,0,0,计算结果!B$18-1,1))/'000300'!I1176=计算结果!B$18,计算结果!B$18-1,SUM(OFFSET(I1176,0,0,计算结果!B$18,1))/'000300'!I1176-1),0,1,1)/E1175-1,J1175))</f>
        <v>8.4339686556318405E-3</v>
      </c>
      <c r="K1176" s="34">
        <f ca="1">IF(I1176=1,0.02,IF(I1176&gt;I1175,IF(AND(J1176&gt;0,J1175&gt;0,MAX(OFFSET(C1176,0,0,计算结果!B$18-1,1))&gt;MAX(OFFSET('000300'!C1175,0,0,-计算结果!B$18+1,1))),K1175+0.02,IF(AND(J1176&lt;0,J1175&lt;0,MIN(OFFSET(C1176,0,0,计算结果!B$18-1,1))&lt;MIN(OFFSET('000300'!C1175,0,0,-计算结果!B$18+1,1))),K1175+0.02,0.02)),K1175))</f>
        <v>0.02</v>
      </c>
      <c r="L1176" s="34">
        <f ca="1">IF(I1176&lt;&gt;I1175,IF(OFFSET(J1176,计算结果!B$18,0,1,1)&gt;0,MAX(OFFSET(C1176,0,0,计算结果!B$18-1,1)),IF(OFFSET(J1176,计算结果!B$18,0,1,1)&lt;0,MIN(OFFSET(D1176,0,0,计算结果!B$18-1,1)),L1175)),L1175)</f>
        <v>3471.83</v>
      </c>
      <c r="M1176" s="34">
        <f t="shared" ca="1" si="94"/>
        <v>3163.4810534711014</v>
      </c>
      <c r="N1176" s="33" t="str">
        <f t="shared" ca="1" si="93"/>
        <v>买</v>
      </c>
      <c r="O1176" s="4" t="str">
        <f t="shared" ca="1" si="91"/>
        <v/>
      </c>
      <c r="P1176" s="3">
        <f ca="1">IF(N1175="买",E1176/E1175-1,0)-IF(O1176=1,计算结果!B$17,0)</f>
        <v>3.0197834904992504E-3</v>
      </c>
      <c r="Q1176" s="2">
        <f t="shared" ca="1" si="92"/>
        <v>6.1205070602573661</v>
      </c>
      <c r="R1176" s="3">
        <f ca="1">1-Q1176/MAX(Q$2:Q1176)</f>
        <v>0.16740668717709373</v>
      </c>
    </row>
    <row r="1177" spans="1:18" x14ac:dyDescent="0.15">
      <c r="A1177" s="1">
        <v>40123</v>
      </c>
      <c r="B1177">
        <v>3491.07</v>
      </c>
      <c r="C1177">
        <v>3506.03</v>
      </c>
      <c r="D1177" s="22">
        <v>3474.36</v>
      </c>
      <c r="E1177" s="22">
        <v>3483.02</v>
      </c>
      <c r="F1177" s="16">
        <v>124138422272</v>
      </c>
      <c r="G1177" s="3">
        <f t="shared" si="90"/>
        <v>5.3978847219655623E-3</v>
      </c>
      <c r="H1177" s="3">
        <f>1-E1177/MAX(E$2:E1177)</f>
        <v>0.40736745388960727</v>
      </c>
      <c r="I1177" s="44">
        <f>INT((ROW()-2)/计算结果!B$18+1)</f>
        <v>588</v>
      </c>
      <c r="J1177" s="3">
        <f ca="1">IF(AND(I1177=1,I1177&lt;&gt;I1176),0,IF(I1177&gt;I1176,OFFSET(E1177,IF(SUM(OFFSET(I1177,0,0,计算结果!B$18-1,1))/'000300'!I1177=计算结果!B$18,计算结果!B$18-1,SUM(OFFSET(I1177,0,0,计算结果!B$18,1))/'000300'!I1177-1),0,1,1)/E1176-1,J1176))</f>
        <v>8.4339686556318405E-3</v>
      </c>
      <c r="K1177" s="34">
        <f ca="1">IF(I1177=1,0.02,IF(I1177&gt;I1176,IF(AND(J1177&gt;0,J1176&gt;0,MAX(OFFSET(C1177,0,0,计算结果!B$18-1,1))&gt;MAX(OFFSET('000300'!C1176,0,0,-计算结果!B$18+1,1))),K1176+0.02,IF(AND(J1177&lt;0,J1176&lt;0,MIN(OFFSET(C1177,0,0,计算结果!B$18-1,1))&lt;MIN(OFFSET('000300'!C1176,0,0,-计算结果!B$18+1,1))),K1176+0.02,0.02)),K1176))</f>
        <v>0.02</v>
      </c>
      <c r="L1177" s="34">
        <f ca="1">IF(I1177&lt;&gt;I1176,IF(OFFSET(J1177,计算结果!B$18,0,1,1)&gt;0,MAX(OFFSET(C1177,0,0,计算结果!B$18-1,1)),IF(OFFSET(J1177,计算结果!B$18,0,1,1)&lt;0,MIN(OFFSET(D1177,0,0,计算结果!B$18-1,1)),L1176)),L1176)</f>
        <v>3471.83</v>
      </c>
      <c r="M1177" s="34">
        <f t="shared" ca="1" si="94"/>
        <v>3163.4810534711014</v>
      </c>
      <c r="N1177" s="33" t="str">
        <f t="shared" ca="1" si="93"/>
        <v>买</v>
      </c>
      <c r="O1177" s="4" t="str">
        <f t="shared" ca="1" si="91"/>
        <v/>
      </c>
      <c r="P1177" s="3">
        <f ca="1">IF(N1176="买",E1177/E1176-1,0)-IF(O1177=1,计算结果!B$17,0)</f>
        <v>5.3978847219655623E-3</v>
      </c>
      <c r="Q1177" s="2">
        <f t="shared" ca="1" si="92"/>
        <v>6.1535448518086113</v>
      </c>
      <c r="R1177" s="3">
        <f ca="1">1-Q1177/MAX(Q$2:Q1177)</f>
        <v>0.16291244445419639</v>
      </c>
    </row>
    <row r="1178" spans="1:18" x14ac:dyDescent="0.15">
      <c r="A1178" s="1">
        <v>40126</v>
      </c>
      <c r="B1178">
        <v>3487.11</v>
      </c>
      <c r="C1178">
        <v>3495.89</v>
      </c>
      <c r="D1178" s="22">
        <v>3452.61</v>
      </c>
      <c r="E1178" s="22">
        <v>3495.79</v>
      </c>
      <c r="F1178" s="16">
        <v>108915998720</v>
      </c>
      <c r="G1178" s="3">
        <f t="shared" si="90"/>
        <v>3.6663585049756531E-3</v>
      </c>
      <c r="H1178" s="3">
        <f>1-E1178/MAX(E$2:E1178)</f>
        <v>0.40519465051385017</v>
      </c>
      <c r="I1178" s="44">
        <f>INT((ROW()-2)/计算结果!B$18+1)</f>
        <v>589</v>
      </c>
      <c r="J1178" s="3">
        <f ca="1">IF(AND(I1178=1,I1178&lt;&gt;I1177),0,IF(I1178&gt;I1177,OFFSET(E1178,IF(SUM(OFFSET(I1178,0,0,计算结果!B$18-1,1))/'000300'!I1178=计算结果!B$18,计算结果!B$18-1,SUM(OFFSET(I1178,0,0,计算结果!B$18,1))/'000300'!I1178-1),0,1,1)/E1177-1,J1177))</f>
        <v>5.9603447582845526E-3</v>
      </c>
      <c r="K1178" s="34">
        <f ca="1">IF(I1178=1,0.02,IF(I1178&gt;I1177,IF(AND(J1178&gt;0,J1177&gt;0,MAX(OFFSET(C1178,0,0,计算结果!B$18-1,1))&gt;MAX(OFFSET('000300'!C1177,0,0,-计算结果!B$18+1,1))),K1177+0.02,IF(AND(J1178&lt;0,J1177&lt;0,MIN(OFFSET(C1178,0,0,计算结果!B$18-1,1))&lt;MIN(OFFSET('000300'!C1177,0,0,-计算结果!B$18+1,1))),K1177+0.02,0.02)),K1177))</f>
        <v>0.02</v>
      </c>
      <c r="L1178" s="34">
        <f ca="1">IF(I1178&lt;&gt;I1177,IF(OFFSET(J1178,计算结果!B$18,0,1,1)&gt;0,MAX(OFFSET(C1178,0,0,计算结果!B$18-1,1)),IF(OFFSET(J1178,计算结果!B$18,0,1,1)&lt;0,MIN(OFFSET(D1178,0,0,计算结果!B$18-1,1)),L1177)),L1177)</f>
        <v>3452.61</v>
      </c>
      <c r="M1178" s="34">
        <f t="shared" ca="1" si="94"/>
        <v>3169.2636324016794</v>
      </c>
      <c r="N1178" s="33" t="str">
        <f t="shared" ca="1" si="93"/>
        <v>买</v>
      </c>
      <c r="O1178" s="4" t="str">
        <f t="shared" ca="1" si="91"/>
        <v/>
      </c>
      <c r="P1178" s="3">
        <f ca="1">IF(N1177="买",E1178/E1177-1,0)-IF(O1178=1,计算结果!B$17,0)</f>
        <v>3.6663585049756531E-3</v>
      </c>
      <c r="Q1178" s="2">
        <f t="shared" ca="1" si="92"/>
        <v>6.1761059533117892</v>
      </c>
      <c r="R1178" s="3">
        <f ca="1">1-Q1178/MAX(Q$2:Q1178)</f>
        <v>0.15984338137551168</v>
      </c>
    </row>
    <row r="1179" spans="1:18" x14ac:dyDescent="0.15">
      <c r="A1179" s="1">
        <v>40127</v>
      </c>
      <c r="B1179">
        <v>3520.4</v>
      </c>
      <c r="C1179">
        <v>3532.19</v>
      </c>
      <c r="D1179" s="22">
        <v>3501.5</v>
      </c>
      <c r="E1179" s="22">
        <v>3503.78</v>
      </c>
      <c r="F1179" s="16">
        <v>116073644032</v>
      </c>
      <c r="G1179" s="3">
        <f t="shared" si="90"/>
        <v>2.2856064008422994E-3</v>
      </c>
      <c r="H1179" s="3">
        <f>1-E1179/MAX(E$2:E1179)</f>
        <v>0.40383515959980942</v>
      </c>
      <c r="I1179" s="44">
        <f>INT((ROW()-2)/计算结果!B$18+1)</f>
        <v>589</v>
      </c>
      <c r="J1179" s="3">
        <f ca="1">IF(AND(I1179=1,I1179&lt;&gt;I1178),0,IF(I1179&gt;I1178,OFFSET(E1179,IF(SUM(OFFSET(I1179,0,0,计算结果!B$18-1,1))/'000300'!I1179=计算结果!B$18,计算结果!B$18-1,SUM(OFFSET(I1179,0,0,计算结果!B$18,1))/'000300'!I1179-1),0,1,1)/E1178-1,J1178))</f>
        <v>5.9603447582845526E-3</v>
      </c>
      <c r="K1179" s="34">
        <f ca="1">IF(I1179=1,0.02,IF(I1179&gt;I1178,IF(AND(J1179&gt;0,J1178&gt;0,MAX(OFFSET(C1179,0,0,计算结果!B$18-1,1))&gt;MAX(OFFSET('000300'!C1178,0,0,-计算结果!B$18+1,1))),K1178+0.02,IF(AND(J1179&lt;0,J1178&lt;0,MIN(OFFSET(C1179,0,0,计算结果!B$18-1,1))&lt;MIN(OFFSET('000300'!C1178,0,0,-计算结果!B$18+1,1))),K1178+0.02,0.02)),K1178))</f>
        <v>0.02</v>
      </c>
      <c r="L1179" s="34">
        <f ca="1">IF(I1179&lt;&gt;I1178,IF(OFFSET(J1179,计算结果!B$18,0,1,1)&gt;0,MAX(OFFSET(C1179,0,0,计算结果!B$18-1,1)),IF(OFFSET(J1179,计算结果!B$18,0,1,1)&lt;0,MIN(OFFSET(D1179,0,0,计算结果!B$18-1,1)),L1178)),L1178)</f>
        <v>3452.61</v>
      </c>
      <c r="M1179" s="34">
        <f t="shared" ca="1" si="94"/>
        <v>3169.2636324016794</v>
      </c>
      <c r="N1179" s="33" t="str">
        <f t="shared" ca="1" si="93"/>
        <v>买</v>
      </c>
      <c r="O1179" s="4" t="str">
        <f t="shared" ca="1" si="91"/>
        <v/>
      </c>
      <c r="P1179" s="3">
        <f ca="1">IF(N1178="买",E1179/E1178-1,0)-IF(O1179=1,计算结果!B$17,0)</f>
        <v>2.2856064008422994E-3</v>
      </c>
      <c r="Q1179" s="2">
        <f t="shared" ca="1" si="92"/>
        <v>6.190222100610959</v>
      </c>
      <c r="R1179" s="3">
        <f ca="1">1-Q1179/MAX(Q$2:Q1179)</f>
        <v>0.15792311403027348</v>
      </c>
    </row>
    <row r="1180" spans="1:18" x14ac:dyDescent="0.15">
      <c r="A1180" s="1">
        <v>40128</v>
      </c>
      <c r="B1180">
        <v>3500.59</v>
      </c>
      <c r="C1180">
        <v>3514.83</v>
      </c>
      <c r="D1180" s="22">
        <v>3468.86</v>
      </c>
      <c r="E1180" s="22">
        <v>3495.67</v>
      </c>
      <c r="F1180" s="16">
        <v>100494401536</v>
      </c>
      <c r="G1180" s="3">
        <f t="shared" si="90"/>
        <v>-2.3146430426568276E-3</v>
      </c>
      <c r="H1180" s="3">
        <f>1-E1180/MAX(E$2:E1180)</f>
        <v>0.40521506839991828</v>
      </c>
      <c r="I1180" s="44">
        <f>INT((ROW()-2)/计算结果!B$18+1)</f>
        <v>590</v>
      </c>
      <c r="J1180" s="3">
        <f ca="1">IF(AND(I1180=1,I1180&lt;&gt;I1179),0,IF(I1180&gt;I1179,OFFSET(E1180,IF(SUM(OFFSET(I1180,0,0,计算结果!B$18-1,1))/'000300'!I1180=计算结果!B$18,计算结果!B$18-1,SUM(OFFSET(I1180,0,0,计算结果!B$18,1))/'000300'!I1180-1),0,1,1)/E1179-1,J1179))</f>
        <v>-1.0816889188249856E-3</v>
      </c>
      <c r="K1180" s="34">
        <f ca="1">IF(I1180=1,0.02,IF(I1180&gt;I1179,IF(AND(J1180&gt;0,J1179&gt;0,MAX(OFFSET(C1180,0,0,计算结果!B$18-1,1))&gt;MAX(OFFSET('000300'!C1179,0,0,-计算结果!B$18+1,1))),K1179+0.02,IF(AND(J1180&lt;0,J1179&lt;0,MIN(OFFSET(C1180,0,0,计算结果!B$18-1,1))&lt;MIN(OFFSET('000300'!C1179,0,0,-计算结果!B$18+1,1))),K1179+0.02,0.02)),K1179))</f>
        <v>0.02</v>
      </c>
      <c r="L1180" s="34">
        <f ca="1">IF(I1180&lt;&gt;I1179,IF(OFFSET(J1180,计算结果!B$18,0,1,1)&gt;0,MAX(OFFSET(C1180,0,0,计算结果!B$18-1,1)),IF(OFFSET(J1180,计算结果!B$18,0,1,1)&lt;0,MIN(OFFSET(D1180,0,0,计算结果!B$18-1,1)),L1179)),L1179)</f>
        <v>3514.83</v>
      </c>
      <c r="M1180" s="34">
        <f t="shared" ca="1" si="94"/>
        <v>3176.1749597536459</v>
      </c>
      <c r="N1180" s="33" t="str">
        <f t="shared" ca="1" si="93"/>
        <v>买</v>
      </c>
      <c r="O1180" s="4" t="str">
        <f t="shared" ca="1" si="91"/>
        <v/>
      </c>
      <c r="P1180" s="3">
        <f ca="1">IF(N1179="买",E1180/E1179-1,0)-IF(O1180=1,计算结果!B$17,0)</f>
        <v>-2.3146430426568276E-3</v>
      </c>
      <c r="Q1180" s="2">
        <f t="shared" ca="1" si="92"/>
        <v>6.1758939460932796</v>
      </c>
      <c r="R1180" s="3">
        <f ca="1">1-Q1180/MAX(Q$2:Q1180)</f>
        <v>0.1598722214357654</v>
      </c>
    </row>
    <row r="1181" spans="1:18" x14ac:dyDescent="0.15">
      <c r="A1181" s="1">
        <v>40129</v>
      </c>
      <c r="B1181">
        <v>3506.95</v>
      </c>
      <c r="C1181">
        <v>3529.06</v>
      </c>
      <c r="D1181" s="22">
        <v>3487.68</v>
      </c>
      <c r="E1181" s="22">
        <v>3499.99</v>
      </c>
      <c r="F1181" s="16">
        <v>106569498624</v>
      </c>
      <c r="G1181" s="3">
        <f t="shared" si="90"/>
        <v>1.2358145934827647E-3</v>
      </c>
      <c r="H1181" s="3">
        <f>1-E1181/MAX(E$2:E1181)</f>
        <v>0.40448002450146325</v>
      </c>
      <c r="I1181" s="44">
        <f>INT((ROW()-2)/计算结果!B$18+1)</f>
        <v>590</v>
      </c>
      <c r="J1181" s="3">
        <f ca="1">IF(AND(I1181=1,I1181&lt;&gt;I1180),0,IF(I1181&gt;I1180,OFFSET(E1181,IF(SUM(OFFSET(I1181,0,0,计算结果!B$18-1,1))/'000300'!I1181=计算结果!B$18,计算结果!B$18-1,SUM(OFFSET(I1181,0,0,计算结果!B$18,1))/'000300'!I1181-1),0,1,1)/E1180-1,J1180))</f>
        <v>-1.0816889188249856E-3</v>
      </c>
      <c r="K1181" s="34">
        <f ca="1">IF(I1181=1,0.02,IF(I1181&gt;I1180,IF(AND(J1181&gt;0,J1180&gt;0,MAX(OFFSET(C1181,0,0,计算结果!B$18-1,1))&gt;MAX(OFFSET('000300'!C1180,0,0,-计算结果!B$18+1,1))),K1180+0.02,IF(AND(J1181&lt;0,J1180&lt;0,MIN(OFFSET(C1181,0,0,计算结果!B$18-1,1))&lt;MIN(OFFSET('000300'!C1180,0,0,-计算结果!B$18+1,1))),K1180+0.02,0.02)),K1180))</f>
        <v>0.02</v>
      </c>
      <c r="L1181" s="34">
        <f ca="1">IF(I1181&lt;&gt;I1180,IF(OFFSET(J1181,计算结果!B$18,0,1,1)&gt;0,MAX(OFFSET(C1181,0,0,计算结果!B$18-1,1)),IF(OFFSET(J1181,计算结果!B$18,0,1,1)&lt;0,MIN(OFFSET(D1181,0,0,计算结果!B$18-1,1)),L1180)),L1180)</f>
        <v>3514.83</v>
      </c>
      <c r="M1181" s="34">
        <f t="shared" ca="1" si="94"/>
        <v>3176.1749597536459</v>
      </c>
      <c r="N1181" s="33" t="str">
        <f t="shared" ca="1" si="93"/>
        <v>买</v>
      </c>
      <c r="O1181" s="4" t="str">
        <f t="shared" ca="1" si="91"/>
        <v/>
      </c>
      <c r="P1181" s="3">
        <f ca="1">IF(N1180="买",E1181/E1180-1,0)-IF(O1181=1,计算结果!B$17,0)</f>
        <v>1.2358145934827647E-3</v>
      </c>
      <c r="Q1181" s="2">
        <f t="shared" ca="1" si="92"/>
        <v>6.1835262059596632</v>
      </c>
      <c r="R1181" s="3">
        <f ca="1">1-Q1181/MAX(Q$2:Q1181)</f>
        <v>0.15883397926662557</v>
      </c>
    </row>
    <row r="1182" spans="1:18" x14ac:dyDescent="0.15">
      <c r="A1182" s="1">
        <v>40130</v>
      </c>
      <c r="B1182">
        <v>3489.54</v>
      </c>
      <c r="C1182">
        <v>3518.89</v>
      </c>
      <c r="D1182" s="22">
        <v>3445.36</v>
      </c>
      <c r="E1182" s="22">
        <v>3518.72</v>
      </c>
      <c r="F1182" s="16">
        <v>122356580352</v>
      </c>
      <c r="G1182" s="3">
        <f t="shared" si="90"/>
        <v>5.3514438612682902E-3</v>
      </c>
      <c r="H1182" s="3">
        <f>1-E1182/MAX(E$2:E1182)</f>
        <v>0.40129313278431911</v>
      </c>
      <c r="I1182" s="44">
        <f>INT((ROW()-2)/计算结果!B$18+1)</f>
        <v>591</v>
      </c>
      <c r="J1182" s="3">
        <f ca="1">IF(AND(I1182=1,I1182&lt;&gt;I1181),0,IF(I1182&gt;I1181,OFFSET(E1182,IF(SUM(OFFSET(I1182,0,0,计算结果!B$18-1,1))/'000300'!I1182=计算结果!B$18,计算结果!B$18-1,SUM(OFFSET(I1182,0,0,计算结果!B$18,1))/'000300'!I1182-1),0,1,1)/E1181-1,J1181))</f>
        <v>3.5945816988048662E-2</v>
      </c>
      <c r="K1182" s="34">
        <f ca="1">IF(I1182=1,0.02,IF(I1182&gt;I1181,IF(AND(J1182&gt;0,J1181&gt;0,MAX(OFFSET(C1182,0,0,计算结果!B$18-1,1))&gt;MAX(OFFSET('000300'!C1181,0,0,-计算结果!B$18+1,1))),K1181+0.02,IF(AND(J1182&lt;0,J1181&lt;0,MIN(OFFSET(C1182,0,0,计算结果!B$18-1,1))&lt;MIN(OFFSET('000300'!C1181,0,0,-计算结果!B$18+1,1))),K1181+0.02,0.02)),K1181))</f>
        <v>0.02</v>
      </c>
      <c r="L1182" s="34">
        <f ca="1">IF(I1182&lt;&gt;I1181,IF(OFFSET(J1182,计算结果!B$18,0,1,1)&gt;0,MAX(OFFSET(C1182,0,0,计算结果!B$18-1,1)),IF(OFFSET(J1182,计算结果!B$18,0,1,1)&lt;0,MIN(OFFSET(D1182,0,0,计算结果!B$18-1,1)),L1181)),L1181)</f>
        <v>3518.89</v>
      </c>
      <c r="M1182" s="34">
        <f t="shared" ca="1" si="94"/>
        <v>3183.0292605585728</v>
      </c>
      <c r="N1182" s="33" t="str">
        <f t="shared" ca="1" si="93"/>
        <v>买</v>
      </c>
      <c r="O1182" s="4" t="str">
        <f t="shared" ca="1" si="91"/>
        <v/>
      </c>
      <c r="P1182" s="3">
        <f ca="1">IF(N1181="买",E1182/E1181-1,0)-IF(O1182=1,计算结果!B$17,0)</f>
        <v>5.3514438612682902E-3</v>
      </c>
      <c r="Q1182" s="2">
        <f t="shared" ca="1" si="92"/>
        <v>6.216616999315538</v>
      </c>
      <c r="R1182" s="3">
        <f ca="1">1-Q1182/MAX(Q$2:Q1182)</f>
        <v>0.15433252652866436</v>
      </c>
    </row>
    <row r="1183" spans="1:18" x14ac:dyDescent="0.15">
      <c r="A1183" s="1">
        <v>40133</v>
      </c>
      <c r="B1183">
        <v>3541.05</v>
      </c>
      <c r="C1183">
        <v>3625.89</v>
      </c>
      <c r="D1183" s="22">
        <v>3541.05</v>
      </c>
      <c r="E1183" s="22">
        <v>3625.8</v>
      </c>
      <c r="F1183" s="16">
        <v>170544807936</v>
      </c>
      <c r="G1183" s="3">
        <f t="shared" si="90"/>
        <v>3.0431520552928415E-2</v>
      </c>
      <c r="H1183" s="3">
        <f>1-E1183/MAX(E$2:E1183)</f>
        <v>0.38307357244946572</v>
      </c>
      <c r="I1183" s="44">
        <f>INT((ROW()-2)/计算结果!B$18+1)</f>
        <v>591</v>
      </c>
      <c r="J1183" s="3">
        <f ca="1">IF(AND(I1183=1,I1183&lt;&gt;I1182),0,IF(I1183&gt;I1182,OFFSET(E1183,IF(SUM(OFFSET(I1183,0,0,计算结果!B$18-1,1))/'000300'!I1183=计算结果!B$18,计算结果!B$18-1,SUM(OFFSET(I1183,0,0,计算结果!B$18,1))/'000300'!I1183-1),0,1,1)/E1182-1,J1182))</f>
        <v>3.5945816988048662E-2</v>
      </c>
      <c r="K1183" s="34">
        <f ca="1">IF(I1183=1,0.02,IF(I1183&gt;I1182,IF(AND(J1183&gt;0,J1182&gt;0,MAX(OFFSET(C1183,0,0,计算结果!B$18-1,1))&gt;MAX(OFFSET('000300'!C1182,0,0,-计算结果!B$18+1,1))),K1182+0.02,IF(AND(J1183&lt;0,J1182&lt;0,MIN(OFFSET(C1183,0,0,计算结果!B$18-1,1))&lt;MIN(OFFSET('000300'!C1182,0,0,-计算结果!B$18+1,1))),K1182+0.02,0.02)),K1182))</f>
        <v>0.02</v>
      </c>
      <c r="L1183" s="34">
        <f ca="1">IF(I1183&lt;&gt;I1182,IF(OFFSET(J1183,计算结果!B$18,0,1,1)&gt;0,MAX(OFFSET(C1183,0,0,计算结果!B$18-1,1)),IF(OFFSET(J1183,计算结果!B$18,0,1,1)&lt;0,MIN(OFFSET(D1183,0,0,计算结果!B$18-1,1)),L1182)),L1182)</f>
        <v>3518.89</v>
      </c>
      <c r="M1183" s="34">
        <f t="shared" ca="1" si="94"/>
        <v>3183.0292605585728</v>
      </c>
      <c r="N1183" s="33" t="str">
        <f t="shared" ca="1" si="93"/>
        <v>买</v>
      </c>
      <c r="O1183" s="4" t="str">
        <f t="shared" ca="1" si="91"/>
        <v/>
      </c>
      <c r="P1183" s="3">
        <f ca="1">IF(N1182="买",E1183/E1182-1,0)-IF(O1183=1,计算结果!B$17,0)</f>
        <v>3.0431520552928415E-2</v>
      </c>
      <c r="Q1183" s="2">
        <f t="shared" ca="1" si="92"/>
        <v>6.4057981072998933</v>
      </c>
      <c r="R1183" s="3">
        <f ca="1">1-Q1183/MAX(Q$2:Q1183)</f>
        <v>0.12859757942877836</v>
      </c>
    </row>
    <row r="1184" spans="1:18" x14ac:dyDescent="0.15">
      <c r="A1184" s="1">
        <v>40134</v>
      </c>
      <c r="B1184">
        <v>3644.96</v>
      </c>
      <c r="C1184">
        <v>3649.42</v>
      </c>
      <c r="D1184" s="22">
        <v>3619.99</v>
      </c>
      <c r="E1184" s="22">
        <v>3628.35</v>
      </c>
      <c r="F1184" s="16">
        <v>135058677760</v>
      </c>
      <c r="G1184" s="3">
        <f t="shared" si="90"/>
        <v>7.0329306635774635E-4</v>
      </c>
      <c r="H1184" s="3">
        <f>1-E1184/MAX(E$2:E1184)</f>
        <v>0.38263969237051654</v>
      </c>
      <c r="I1184" s="44">
        <f>INT((ROW()-2)/计算结果!B$18+1)</f>
        <v>592</v>
      </c>
      <c r="J1184" s="3">
        <f ca="1">IF(AND(I1184=1,I1184&lt;&gt;I1183),0,IF(I1184&gt;I1183,OFFSET(E1184,IF(SUM(OFFSET(I1184,0,0,计算结果!B$18-1,1))/'000300'!I1184=计算结果!B$18,计算结果!B$18-1,SUM(OFFSET(I1184,0,0,计算结果!B$18,1))/'000300'!I1184-1),0,1,1)/E1183-1,J1183))</f>
        <v>1.2217993270449146E-3</v>
      </c>
      <c r="K1184" s="34">
        <f ca="1">IF(I1184=1,0.02,IF(I1184&gt;I1183,IF(AND(J1184&gt;0,J1183&gt;0,MAX(OFFSET(C1184,0,0,计算结果!B$18-1,1))&gt;MAX(OFFSET('000300'!C1183,0,0,-计算结果!B$18+1,1))),K1183+0.02,IF(AND(J1184&lt;0,J1183&lt;0,MIN(OFFSET(C1184,0,0,计算结果!B$18-1,1))&lt;MIN(OFFSET('000300'!C1183,0,0,-计算结果!B$18+1,1))),K1183+0.02,0.02)),K1183))</f>
        <v>0.04</v>
      </c>
      <c r="L1184" s="34">
        <f ca="1">IF(I1184&lt;&gt;I1183,IF(OFFSET(J1184,计算结果!B$18,0,1,1)&gt;0,MAX(OFFSET(C1184,0,0,计算结果!B$18-1,1)),IF(OFFSET(J1184,计算结果!B$18,0,1,1)&lt;0,MIN(OFFSET(D1184,0,0,计算结果!B$18-1,1)),L1183)),L1183)</f>
        <v>3649.42</v>
      </c>
      <c r="M1184" s="34">
        <f t="shared" ca="1" si="94"/>
        <v>3201.68489013623</v>
      </c>
      <c r="N1184" s="33" t="str">
        <f t="shared" ca="1" si="93"/>
        <v>买</v>
      </c>
      <c r="O1184" s="4" t="str">
        <f t="shared" ca="1" si="91"/>
        <v/>
      </c>
      <c r="P1184" s="3">
        <f ca="1">IF(N1183="买",E1184/E1183-1,0)-IF(O1184=1,计算结果!B$17,0)</f>
        <v>7.0329306635774635E-4</v>
      </c>
      <c r="Q1184" s="2">
        <f t="shared" ca="1" si="92"/>
        <v>6.4103032606932446</v>
      </c>
      <c r="R1184" s="3">
        <f ca="1">1-Q1184/MAX(Q$2:Q1184)</f>
        <v>0.12798472814838335</v>
      </c>
    </row>
    <row r="1185" spans="1:18" x14ac:dyDescent="0.15">
      <c r="A1185" s="1">
        <v>40135</v>
      </c>
      <c r="B1185">
        <v>3633.85</v>
      </c>
      <c r="C1185">
        <v>3652.81</v>
      </c>
      <c r="D1185" s="22">
        <v>3612.79</v>
      </c>
      <c r="E1185" s="22">
        <v>3630.23</v>
      </c>
      <c r="F1185" s="16">
        <v>119034888192</v>
      </c>
      <c r="G1185" s="3">
        <f t="shared" si="90"/>
        <v>5.1814185511322997E-4</v>
      </c>
      <c r="H1185" s="3">
        <f>1-E1185/MAX(E$2:E1185)</f>
        <v>0.38231981215544819</v>
      </c>
      <c r="I1185" s="44">
        <f>INT((ROW()-2)/计算结果!B$18+1)</f>
        <v>592</v>
      </c>
      <c r="J1185" s="3">
        <f ca="1">IF(AND(I1185=1,I1185&lt;&gt;I1184),0,IF(I1185&gt;I1184,OFFSET(E1185,IF(SUM(OFFSET(I1185,0,0,计算结果!B$18-1,1))/'000300'!I1185=计算结果!B$18,计算结果!B$18-1,SUM(OFFSET(I1185,0,0,计算结果!B$18,1))/'000300'!I1185-1),0,1,1)/E1184-1,J1184))</f>
        <v>1.2217993270449146E-3</v>
      </c>
      <c r="K1185" s="34">
        <f ca="1">IF(I1185=1,0.02,IF(I1185&gt;I1184,IF(AND(J1185&gt;0,J1184&gt;0,MAX(OFFSET(C1185,0,0,计算结果!B$18-1,1))&gt;MAX(OFFSET('000300'!C1184,0,0,-计算结果!B$18+1,1))),K1184+0.02,IF(AND(J1185&lt;0,J1184&lt;0,MIN(OFFSET(C1185,0,0,计算结果!B$18-1,1))&lt;MIN(OFFSET('000300'!C1184,0,0,-计算结果!B$18+1,1))),K1184+0.02,0.02)),K1184))</f>
        <v>0.04</v>
      </c>
      <c r="L1185" s="34">
        <f ca="1">IF(I1185&lt;&gt;I1184,IF(OFFSET(J1185,计算结果!B$18,0,1,1)&gt;0,MAX(OFFSET(C1185,0,0,计算结果!B$18-1,1)),IF(OFFSET(J1185,计算结果!B$18,0,1,1)&lt;0,MIN(OFFSET(D1185,0,0,计算结果!B$18-1,1)),L1184)),L1184)</f>
        <v>3649.42</v>
      </c>
      <c r="M1185" s="34">
        <f t="shared" ca="1" si="94"/>
        <v>3201.68489013623</v>
      </c>
      <c r="N1185" s="33" t="str">
        <f t="shared" ca="1" si="93"/>
        <v>买</v>
      </c>
      <c r="O1185" s="4" t="str">
        <f t="shared" ca="1" si="91"/>
        <v/>
      </c>
      <c r="P1185" s="3">
        <f ca="1">IF(N1184="买",E1185/E1184-1,0)-IF(O1185=1,计算结果!B$17,0)</f>
        <v>5.1814185511322997E-4</v>
      </c>
      <c r="Q1185" s="2">
        <f t="shared" ca="1" si="92"/>
        <v>6.4136247071165791</v>
      </c>
      <c r="R1185" s="3">
        <f ca="1">1-Q1185/MAX(Q$2:Q1185)</f>
        <v>0.12753290053773902</v>
      </c>
    </row>
    <row r="1186" spans="1:18" x14ac:dyDescent="0.15">
      <c r="A1186" s="1">
        <v>40136</v>
      </c>
      <c r="B1186">
        <v>3638.07</v>
      </c>
      <c r="C1186">
        <v>3653.9</v>
      </c>
      <c r="D1186" s="22">
        <v>3604.61</v>
      </c>
      <c r="E1186" s="22">
        <v>3642.44</v>
      </c>
      <c r="F1186" s="16">
        <v>125514317824</v>
      </c>
      <c r="G1186" s="3">
        <f t="shared" si="90"/>
        <v>3.3634232541739362E-3</v>
      </c>
      <c r="H1186" s="3">
        <f>1-E1186/MAX(E$2:E1186)</f>
        <v>0.38024229224800921</v>
      </c>
      <c r="I1186" s="44">
        <f>INT((ROW()-2)/计算结果!B$18+1)</f>
        <v>593</v>
      </c>
      <c r="J1186" s="3">
        <f ca="1">IF(AND(I1186=1,I1186&lt;&gt;I1185),0,IF(I1186&gt;I1185,OFFSET(E1186,IF(SUM(OFFSET(I1186,0,0,计算结果!B$18-1,1))/'000300'!I1186=计算结果!B$18,计算结果!B$18-1,SUM(OFFSET(I1186,0,0,计算结果!B$18,1))/'000300'!I1186-1),0,1,1)/E1185-1,J1185))</f>
        <v>2.1486241918555748E-4</v>
      </c>
      <c r="K1186" s="34">
        <f ca="1">IF(I1186=1,0.02,IF(I1186&gt;I1185,IF(AND(J1186&gt;0,J1185&gt;0,MAX(OFFSET(C1186,0,0,计算结果!B$18-1,1))&gt;MAX(OFFSET('000300'!C1185,0,0,-计算结果!B$18+1,1))),K1185+0.02,IF(AND(J1186&lt;0,J1185&lt;0,MIN(OFFSET(C1186,0,0,计算结果!B$18-1,1))&lt;MIN(OFFSET('000300'!C1185,0,0,-计算结果!B$18+1,1))),K1185+0.02,0.02)),K1185))</f>
        <v>0.06</v>
      </c>
      <c r="L1186" s="34">
        <f ca="1">IF(I1186&lt;&gt;I1185,IF(OFFSET(J1186,计算结果!B$18,0,1,1)&gt;0,MAX(OFFSET(C1186,0,0,计算结果!B$18-1,1)),IF(OFFSET(J1186,计算结果!B$18,0,1,1)&lt;0,MIN(OFFSET(D1186,0,0,计算结果!B$18-1,1)),L1185)),L1185)</f>
        <v>3604.61</v>
      </c>
      <c r="M1186" s="34">
        <f t="shared" ca="1" si="94"/>
        <v>3225.860396728056</v>
      </c>
      <c r="N1186" s="33" t="str">
        <f t="shared" ca="1" si="93"/>
        <v>买</v>
      </c>
      <c r="O1186" s="4" t="str">
        <f t="shared" ca="1" si="91"/>
        <v/>
      </c>
      <c r="P1186" s="3">
        <f ca="1">IF(N1185="买",E1186/E1185-1,0)-IF(O1186=1,计算结果!B$17,0)</f>
        <v>3.3634232541739362E-3</v>
      </c>
      <c r="Q1186" s="2">
        <f t="shared" ca="1" si="92"/>
        <v>6.4351964416000396</v>
      </c>
      <c r="R1186" s="3">
        <f ca="1">1-Q1186/MAX(Q$2:Q1186)</f>
        <v>0.12459842440690594</v>
      </c>
    </row>
    <row r="1187" spans="1:18" x14ac:dyDescent="0.15">
      <c r="A1187" s="1">
        <v>40137</v>
      </c>
      <c r="B1187">
        <v>3630.58</v>
      </c>
      <c r="C1187">
        <v>3658.21</v>
      </c>
      <c r="D1187" s="22">
        <v>3597.31</v>
      </c>
      <c r="E1187" s="22">
        <v>3631.01</v>
      </c>
      <c r="F1187" s="16">
        <v>127585255424</v>
      </c>
      <c r="G1187" s="3">
        <f t="shared" si="90"/>
        <v>-3.1380063913201139E-3</v>
      </c>
      <c r="H1187" s="3">
        <f>1-E1187/MAX(E$2:E1187)</f>
        <v>0.38218709589600486</v>
      </c>
      <c r="I1187" s="44">
        <f>INT((ROW()-2)/计算结果!B$18+1)</f>
        <v>593</v>
      </c>
      <c r="J1187" s="3">
        <f ca="1">IF(AND(I1187=1,I1187&lt;&gt;I1186),0,IF(I1187&gt;I1186,OFFSET(E1187,IF(SUM(OFFSET(I1187,0,0,计算结果!B$18-1,1))/'000300'!I1187=计算结果!B$18,计算结果!B$18-1,SUM(OFFSET(I1187,0,0,计算结果!B$18,1))/'000300'!I1187-1),0,1,1)/E1186-1,J1186))</f>
        <v>2.1486241918555748E-4</v>
      </c>
      <c r="K1187" s="34">
        <f ca="1">IF(I1187=1,0.02,IF(I1187&gt;I1186,IF(AND(J1187&gt;0,J1186&gt;0,MAX(OFFSET(C1187,0,0,计算结果!B$18-1,1))&gt;MAX(OFFSET('000300'!C1186,0,0,-计算结果!B$18+1,1))),K1186+0.02,IF(AND(J1187&lt;0,J1186&lt;0,MIN(OFFSET(C1187,0,0,计算结果!B$18-1,1))&lt;MIN(OFFSET('000300'!C1186,0,0,-计算结果!B$18+1,1))),K1186+0.02,0.02)),K1186))</f>
        <v>0.06</v>
      </c>
      <c r="L1187" s="34">
        <f ca="1">IF(I1187&lt;&gt;I1186,IF(OFFSET(J1187,计算结果!B$18,0,1,1)&gt;0,MAX(OFFSET(C1187,0,0,计算结果!B$18-1,1)),IF(OFFSET(J1187,计算结果!B$18,0,1,1)&lt;0,MIN(OFFSET(D1187,0,0,计算结果!B$18-1,1)),L1186)),L1186)</f>
        <v>3604.61</v>
      </c>
      <c r="M1187" s="34">
        <f t="shared" ca="1" si="94"/>
        <v>3225.860396728056</v>
      </c>
      <c r="N1187" s="33" t="str">
        <f t="shared" ca="1" si="93"/>
        <v>买</v>
      </c>
      <c r="O1187" s="4" t="str">
        <f t="shared" ca="1" si="91"/>
        <v/>
      </c>
      <c r="P1187" s="3">
        <f ca="1">IF(N1186="买",E1187/E1186-1,0)-IF(O1187=1,计算结果!B$17,0)</f>
        <v>-3.1380063913201139E-3</v>
      </c>
      <c r="Q1187" s="2">
        <f t="shared" ca="1" si="92"/>
        <v>6.4150027540368981</v>
      </c>
      <c r="R1187" s="3">
        <f ca="1">1-Q1187/MAX(Q$2:Q1187)</f>
        <v>0.12734544014608873</v>
      </c>
    </row>
    <row r="1188" spans="1:18" x14ac:dyDescent="0.15">
      <c r="A1188" s="1">
        <v>40140</v>
      </c>
      <c r="B1188">
        <v>3636.53</v>
      </c>
      <c r="C1188">
        <v>3666.27</v>
      </c>
      <c r="D1188" s="22">
        <v>3628.2</v>
      </c>
      <c r="E1188" s="22">
        <v>3665.51</v>
      </c>
      <c r="F1188" s="16">
        <v>135750451200</v>
      </c>
      <c r="G1188" s="3">
        <f t="shared" si="90"/>
        <v>9.5014885665420934E-3</v>
      </c>
      <c r="H1188" s="3">
        <f>1-E1188/MAX(E$2:E1188)</f>
        <v>0.37631695365139861</v>
      </c>
      <c r="I1188" s="44">
        <f>INT((ROW()-2)/计算结果!B$18+1)</f>
        <v>594</v>
      </c>
      <c r="J1188" s="3">
        <f ca="1">IF(AND(I1188=1,I1188&lt;&gt;I1187),0,IF(I1188&gt;I1187,OFFSET(E1188,IF(SUM(OFFSET(I1188,0,0,计算结果!B$18-1,1))/'000300'!I1188=计算结果!B$18,计算结果!B$18-1,SUM(OFFSET(I1188,0,0,计算结果!B$18,1))/'000300'!I1188-1),0,1,1)/E1187-1,J1187))</f>
        <v>-2.2839375270241713E-2</v>
      </c>
      <c r="K1188" s="34">
        <f ca="1">IF(I1188=1,0.02,IF(I1188&gt;I1187,IF(AND(J1188&gt;0,J1187&gt;0,MAX(OFFSET(C1188,0,0,计算结果!B$18-1,1))&gt;MAX(OFFSET('000300'!C1187,0,0,-计算结果!B$18+1,1))),K1187+0.02,IF(AND(J1188&lt;0,J1187&lt;0,MIN(OFFSET(C1188,0,0,计算结果!B$18-1,1))&lt;MIN(OFFSET('000300'!C1187,0,0,-计算结果!B$18+1,1))),K1187+0.02,0.02)),K1187))</f>
        <v>0.02</v>
      </c>
      <c r="L1188" s="34">
        <f ca="1">IF(I1188&lt;&gt;I1187,IF(OFFSET(J1188,计算结果!B$18,0,1,1)&gt;0,MAX(OFFSET(C1188,0,0,计算结果!B$18-1,1)),IF(OFFSET(J1188,计算结果!B$18,0,1,1)&lt;0,MIN(OFFSET(D1188,0,0,计算结果!B$18-1,1)),L1187)),L1187)</f>
        <v>3628.2</v>
      </c>
      <c r="M1188" s="34">
        <f t="shared" ca="1" si="94"/>
        <v>3233.9071887934947</v>
      </c>
      <c r="N1188" s="33" t="str">
        <f t="shared" ca="1" si="93"/>
        <v>买</v>
      </c>
      <c r="O1188" s="4" t="str">
        <f t="shared" ca="1" si="91"/>
        <v/>
      </c>
      <c r="P1188" s="3">
        <f ca="1">IF(N1187="买",E1188/E1187-1,0)-IF(O1188=1,计算结果!B$17,0)</f>
        <v>9.5014885665420934E-3</v>
      </c>
      <c r="Q1188" s="2">
        <f t="shared" ca="1" si="92"/>
        <v>6.4759548293587157</v>
      </c>
      <c r="R1188" s="3">
        <f ca="1">1-Q1188/MAX(Q$2:Q1188)</f>
        <v>0.11905392282309601</v>
      </c>
    </row>
    <row r="1189" spans="1:18" x14ac:dyDescent="0.15">
      <c r="A1189" s="1">
        <v>40141</v>
      </c>
      <c r="B1189">
        <v>3680.75</v>
      </c>
      <c r="C1189">
        <v>3698.13</v>
      </c>
      <c r="D1189" s="22">
        <v>3538.86</v>
      </c>
      <c r="E1189" s="22">
        <v>3548.08</v>
      </c>
      <c r="F1189" s="16">
        <v>203721998336</v>
      </c>
      <c r="G1189" s="3">
        <f t="shared" si="90"/>
        <v>-3.2036469686346547E-2</v>
      </c>
      <c r="H1189" s="3">
        <f>1-E1189/MAX(E$2:E1189)</f>
        <v>0.39629755665963384</v>
      </c>
      <c r="I1189" s="44">
        <f>INT((ROW()-2)/计算结果!B$18+1)</f>
        <v>594</v>
      </c>
      <c r="J1189" s="3">
        <f ca="1">IF(AND(I1189=1,I1189&lt;&gt;I1188),0,IF(I1189&gt;I1188,OFFSET(E1189,IF(SUM(OFFSET(I1189,0,0,计算结果!B$18-1,1))/'000300'!I1189=计算结果!B$18,计算结果!B$18-1,SUM(OFFSET(I1189,0,0,计算结果!B$18,1))/'000300'!I1189-1),0,1,1)/E1188-1,J1188))</f>
        <v>-2.2839375270241713E-2</v>
      </c>
      <c r="K1189" s="34">
        <f ca="1">IF(I1189=1,0.02,IF(I1189&gt;I1188,IF(AND(J1189&gt;0,J1188&gt;0,MAX(OFFSET(C1189,0,0,计算结果!B$18-1,1))&gt;MAX(OFFSET('000300'!C1188,0,0,-计算结果!B$18+1,1))),K1188+0.02,IF(AND(J1189&lt;0,J1188&lt;0,MIN(OFFSET(C1189,0,0,计算结果!B$18-1,1))&lt;MIN(OFFSET('000300'!C1188,0,0,-计算结果!B$18+1,1))),K1188+0.02,0.02)),K1188))</f>
        <v>0.02</v>
      </c>
      <c r="L1189" s="34">
        <f ca="1">IF(I1189&lt;&gt;I1188,IF(OFFSET(J1189,计算结果!B$18,0,1,1)&gt;0,MAX(OFFSET(C1189,0,0,计算结果!B$18-1,1)),IF(OFFSET(J1189,计算结果!B$18,0,1,1)&lt;0,MIN(OFFSET(D1189,0,0,计算结果!B$18-1,1)),L1188)),L1188)</f>
        <v>3628.2</v>
      </c>
      <c r="M1189" s="34">
        <f t="shared" ca="1" si="94"/>
        <v>3233.9071887934947</v>
      </c>
      <c r="N1189" s="33" t="str">
        <f t="shared" ca="1" si="93"/>
        <v>买</v>
      </c>
      <c r="O1189" s="4" t="str">
        <f t="shared" ca="1" si="91"/>
        <v/>
      </c>
      <c r="P1189" s="3">
        <f ca="1">IF(N1188="买",E1189/E1188-1,0)-IF(O1189=1,计算结果!B$17,0)</f>
        <v>-3.2036469686346547E-2</v>
      </c>
      <c r="Q1189" s="2">
        <f t="shared" ca="1" si="92"/>
        <v>6.2684880987778158</v>
      </c>
      <c r="R1189" s="3">
        <f ca="1">1-Q1189/MAX(Q$2:Q1189)</f>
        <v>0.14727632511987976</v>
      </c>
    </row>
    <row r="1190" spans="1:18" x14ac:dyDescent="0.15">
      <c r="A1190" s="1">
        <v>40142</v>
      </c>
      <c r="B1190">
        <v>3541.51</v>
      </c>
      <c r="C1190">
        <v>3630.3</v>
      </c>
      <c r="D1190" s="22">
        <v>3508.06</v>
      </c>
      <c r="E1190" s="22">
        <v>3629.63</v>
      </c>
      <c r="F1190" s="16">
        <v>157030858752</v>
      </c>
      <c r="G1190" s="3">
        <f t="shared" si="90"/>
        <v>2.298426191066727E-2</v>
      </c>
      <c r="H1190" s="3">
        <f>1-E1190/MAX(E$2:E1190)</f>
        <v>0.38242190158578915</v>
      </c>
      <c r="I1190" s="44">
        <f>INT((ROW()-2)/计算结果!B$18+1)</f>
        <v>595</v>
      </c>
      <c r="J1190" s="3">
        <f ca="1">IF(AND(I1190=1,I1190&lt;&gt;I1189),0,IF(I1190&gt;I1189,OFFSET(E1190,IF(SUM(OFFSET(I1190,0,0,计算结果!B$18-1,1))/'000300'!I1190=计算结果!B$18,计算结果!B$18-1,SUM(OFFSET(I1190,0,0,计算结果!B$18,1))/'000300'!I1190-1),0,1,1)/E1189-1,J1189))</f>
        <v>-1.7561610786678949E-2</v>
      </c>
      <c r="K1190" s="34">
        <f ca="1">IF(I1190=1,0.02,IF(I1190&gt;I1189,IF(AND(J1190&gt;0,J1189&gt;0,MAX(OFFSET(C1190,0,0,计算结果!B$18-1,1))&gt;MAX(OFFSET('000300'!C1189,0,0,-计算结果!B$18+1,1))),K1189+0.02,IF(AND(J1190&lt;0,J1189&lt;0,MIN(OFFSET(C1190,0,0,计算结果!B$18-1,1))&lt;MIN(OFFSET('000300'!C1189,0,0,-计算结果!B$18+1,1))),K1189+0.02,0.02)),K1189))</f>
        <v>0.04</v>
      </c>
      <c r="L1190" s="34">
        <f ca="1">IF(I1190&lt;&gt;I1189,IF(OFFSET(J1190,计算结果!B$18,0,1,1)&gt;0,MAX(OFFSET(C1190,0,0,计算结果!B$18-1,1)),IF(OFFSET(J1190,计算结果!B$18,0,1,1)&lt;0,MIN(OFFSET(D1190,0,0,计算结果!B$18-1,1)),L1189)),L1189)</f>
        <v>3630.3</v>
      </c>
      <c r="M1190" s="34">
        <f t="shared" ca="1" si="94"/>
        <v>3249.7629012417551</v>
      </c>
      <c r="N1190" s="33" t="str">
        <f t="shared" ca="1" si="93"/>
        <v>买</v>
      </c>
      <c r="O1190" s="4" t="str">
        <f t="shared" ca="1" si="91"/>
        <v/>
      </c>
      <c r="P1190" s="3">
        <f ca="1">IF(N1189="买",E1190/E1189-1,0)-IF(O1190=1,计算结果!B$17,0)</f>
        <v>2.298426191066727E-2</v>
      </c>
      <c r="Q1190" s="2">
        <f t="shared" ca="1" si="92"/>
        <v>6.4125646710240254</v>
      </c>
      <c r="R1190" s="3">
        <f ca="1">1-Q1190/MAX(Q$2:Q1190)</f>
        <v>0.12767710083900852</v>
      </c>
    </row>
    <row r="1191" spans="1:18" x14ac:dyDescent="0.15">
      <c r="A1191" s="1">
        <v>40143</v>
      </c>
      <c r="B1191">
        <v>3635.79</v>
      </c>
      <c r="C1191">
        <v>3646.61</v>
      </c>
      <c r="D1191" s="22">
        <v>3472.95</v>
      </c>
      <c r="E1191" s="22">
        <v>3485.77</v>
      </c>
      <c r="F1191" s="16">
        <v>180809383936</v>
      </c>
      <c r="G1191" s="3">
        <f t="shared" si="90"/>
        <v>-3.963489391480679E-2</v>
      </c>
      <c r="H1191" s="3">
        <f>1-E1191/MAX(E$2:E1191)</f>
        <v>0.40689954400054451</v>
      </c>
      <c r="I1191" s="44">
        <f>INT((ROW()-2)/计算结果!B$18+1)</f>
        <v>595</v>
      </c>
      <c r="J1191" s="3">
        <f ca="1">IF(AND(I1191=1,I1191&lt;&gt;I1190),0,IF(I1191&gt;I1190,OFFSET(E1191,IF(SUM(OFFSET(I1191,0,0,计算结果!B$18-1,1))/'000300'!I1191=计算结果!B$18,计算结果!B$18-1,SUM(OFFSET(I1191,0,0,计算结果!B$18,1))/'000300'!I1191-1),0,1,1)/E1190-1,J1190))</f>
        <v>-1.7561610786678949E-2</v>
      </c>
      <c r="K1191" s="34">
        <f ca="1">IF(I1191=1,0.02,IF(I1191&gt;I1190,IF(AND(J1191&gt;0,J1190&gt;0,MAX(OFFSET(C1191,0,0,计算结果!B$18-1,1))&gt;MAX(OFFSET('000300'!C1190,0,0,-计算结果!B$18+1,1))),K1190+0.02,IF(AND(J1191&lt;0,J1190&lt;0,MIN(OFFSET(C1191,0,0,计算结果!B$18-1,1))&lt;MIN(OFFSET('000300'!C1190,0,0,-计算结果!B$18+1,1))),K1190+0.02,0.02)),K1190))</f>
        <v>0.04</v>
      </c>
      <c r="L1191" s="34">
        <f ca="1">IF(I1191&lt;&gt;I1190,IF(OFFSET(J1191,计算结果!B$18,0,1,1)&gt;0,MAX(OFFSET(C1191,0,0,计算结果!B$18-1,1)),IF(OFFSET(J1191,计算结果!B$18,0,1,1)&lt;0,MIN(OFFSET(D1191,0,0,计算结果!B$18-1,1)),L1190)),L1190)</f>
        <v>3630.3</v>
      </c>
      <c r="M1191" s="34">
        <f t="shared" ca="1" si="94"/>
        <v>3249.7629012417551</v>
      </c>
      <c r="N1191" s="33" t="str">
        <f t="shared" ca="1" si="93"/>
        <v>买</v>
      </c>
      <c r="O1191" s="4" t="str">
        <f t="shared" ca="1" si="91"/>
        <v/>
      </c>
      <c r="P1191" s="3">
        <f ca="1">IF(N1190="买",E1191/E1190-1,0)-IF(O1191=1,计算结果!B$17,0)</f>
        <v>-3.963489391480679E-2</v>
      </c>
      <c r="Q1191" s="2">
        <f t="shared" ca="1" si="92"/>
        <v>6.1584033505661502</v>
      </c>
      <c r="R1191" s="3">
        <f ca="1">1-Q1191/MAX(Q$2:Q1191)</f>
        <v>0.16225152640671103</v>
      </c>
    </row>
    <row r="1192" spans="1:18" x14ac:dyDescent="0.15">
      <c r="A1192" s="1">
        <v>40144</v>
      </c>
      <c r="B1192">
        <v>3440.34</v>
      </c>
      <c r="C1192">
        <v>3480.93</v>
      </c>
      <c r="D1192" s="22">
        <v>3367.29</v>
      </c>
      <c r="E1192" s="22">
        <v>3382.51</v>
      </c>
      <c r="F1192" s="16">
        <v>125775994880</v>
      </c>
      <c r="G1192" s="3">
        <f t="shared" si="90"/>
        <v>-2.9623297004678917E-2</v>
      </c>
      <c r="H1192" s="3">
        <f>1-E1192/MAX(E$2:E1192)</f>
        <v>0.42446913496222682</v>
      </c>
      <c r="I1192" s="44">
        <f>INT((ROW()-2)/计算结果!B$18+1)</f>
        <v>596</v>
      </c>
      <c r="J1192" s="3">
        <f ca="1">IF(AND(I1192=1,I1192&lt;&gt;I1191),0,IF(I1192&gt;I1191,OFFSET(E1192,IF(SUM(OFFSET(I1192,0,0,计算结果!B$18-1,1))/'000300'!I1192=计算结果!B$18,计算结果!B$18-1,SUM(OFFSET(I1192,0,0,计算结果!B$18,1))/'000300'!I1192-1),0,1,1)/E1191-1,J1191))</f>
        <v>7.4302091073135124E-3</v>
      </c>
      <c r="K1192" s="34">
        <f ca="1">IF(I1192=1,0.02,IF(I1192&gt;I1191,IF(AND(J1192&gt;0,J1191&gt;0,MAX(OFFSET(C1192,0,0,计算结果!B$18-1,1))&gt;MAX(OFFSET('000300'!C1191,0,0,-计算结果!B$18+1,1))),K1191+0.02,IF(AND(J1192&lt;0,J1191&lt;0,MIN(OFFSET(C1192,0,0,计算结果!B$18-1,1))&lt;MIN(OFFSET('000300'!C1191,0,0,-计算结果!B$18+1,1))),K1191+0.02,0.02)),K1191))</f>
        <v>0.02</v>
      </c>
      <c r="L1192" s="34">
        <f ca="1">IF(I1192&lt;&gt;I1191,IF(OFFSET(J1192,计算结果!B$18,0,1,1)&gt;0,MAX(OFFSET(C1192,0,0,计算结果!B$18-1,1)),IF(OFFSET(J1192,计算结果!B$18,0,1,1)&lt;0,MIN(OFFSET(D1192,0,0,计算结果!B$18-1,1)),L1191)),L1191)</f>
        <v>3480.93</v>
      </c>
      <c r="M1192" s="34">
        <f t="shared" ca="1" si="94"/>
        <v>3254.3862432169199</v>
      </c>
      <c r="N1192" s="33" t="str">
        <f t="shared" ca="1" si="93"/>
        <v>买</v>
      </c>
      <c r="O1192" s="4" t="str">
        <f t="shared" ca="1" si="91"/>
        <v/>
      </c>
      <c r="P1192" s="3">
        <f ca="1">IF(N1191="买",E1192/E1191-1,0)-IF(O1192=1,计算结果!B$17,0)</f>
        <v>-2.9623297004678917E-2</v>
      </c>
      <c r="Q1192" s="2">
        <f t="shared" ca="1" si="92"/>
        <v>5.9759711390377195</v>
      </c>
      <c r="R1192" s="3">
        <f ca="1">1-Q1192/MAX(Q$2:Q1192)</f>
        <v>0.18706839825518151</v>
      </c>
    </row>
    <row r="1193" spans="1:18" x14ac:dyDescent="0.15">
      <c r="A1193" s="1">
        <v>40147</v>
      </c>
      <c r="B1193">
        <v>3415.08</v>
      </c>
      <c r="C1193">
        <v>3511.76</v>
      </c>
      <c r="D1193" s="22">
        <v>3415.08</v>
      </c>
      <c r="E1193" s="22">
        <v>3511.67</v>
      </c>
      <c r="F1193" s="16">
        <v>117377392640</v>
      </c>
      <c r="G1193" s="3">
        <f t="shared" si="90"/>
        <v>3.8184661686144317E-2</v>
      </c>
      <c r="H1193" s="3">
        <f>1-E1193/MAX(E$2:E1193)</f>
        <v>0.40249268359082557</v>
      </c>
      <c r="I1193" s="44">
        <f>INT((ROW()-2)/计算结果!B$18+1)</f>
        <v>596</v>
      </c>
      <c r="J1193" s="3">
        <f ca="1">IF(AND(I1193=1,I1193&lt;&gt;I1192),0,IF(I1193&gt;I1192,OFFSET(E1193,IF(SUM(OFFSET(I1193,0,0,计算结果!B$18-1,1))/'000300'!I1193=计算结果!B$18,计算结果!B$18-1,SUM(OFFSET(I1193,0,0,计算结果!B$18,1))/'000300'!I1193-1),0,1,1)/E1192-1,J1192))</f>
        <v>7.4302091073135124E-3</v>
      </c>
      <c r="K1193" s="34">
        <f ca="1">IF(I1193=1,0.02,IF(I1193&gt;I1192,IF(AND(J1193&gt;0,J1192&gt;0,MAX(OFFSET(C1193,0,0,计算结果!B$18-1,1))&gt;MAX(OFFSET('000300'!C1192,0,0,-计算结果!B$18+1,1))),K1192+0.02,IF(AND(J1193&lt;0,J1192&lt;0,MIN(OFFSET(C1193,0,0,计算结果!B$18-1,1))&lt;MIN(OFFSET('000300'!C1192,0,0,-计算结果!B$18+1,1))),K1192+0.02,0.02)),K1192))</f>
        <v>0.02</v>
      </c>
      <c r="L1193" s="34">
        <f ca="1">IF(I1193&lt;&gt;I1192,IF(OFFSET(J1193,计算结果!B$18,0,1,1)&gt;0,MAX(OFFSET(C1193,0,0,计算结果!B$18-1,1)),IF(OFFSET(J1193,计算结果!B$18,0,1,1)&lt;0,MIN(OFFSET(D1193,0,0,计算结果!B$18-1,1)),L1192)),L1192)</f>
        <v>3480.93</v>
      </c>
      <c r="M1193" s="34">
        <f t="shared" ca="1" si="94"/>
        <v>3254.3862432169199</v>
      </c>
      <c r="N1193" s="33" t="str">
        <f t="shared" ca="1" si="93"/>
        <v>买</v>
      </c>
      <c r="O1193" s="4" t="str">
        <f t="shared" ca="1" si="91"/>
        <v/>
      </c>
      <c r="P1193" s="3">
        <f ca="1">IF(N1192="买",E1193/E1192-1,0)-IF(O1193=1,计算结果!B$17,0)</f>
        <v>3.8184661686144317E-2</v>
      </c>
      <c r="Q1193" s="2">
        <f t="shared" ca="1" si="92"/>
        <v>6.2041615752280377</v>
      </c>
      <c r="R1193" s="3">
        <f ca="1">1-Q1193/MAX(Q$2:Q1193)</f>
        <v>0.15602688006858012</v>
      </c>
    </row>
    <row r="1194" spans="1:18" x14ac:dyDescent="0.15">
      <c r="A1194" s="1">
        <v>40148</v>
      </c>
      <c r="B1194">
        <v>3507.56</v>
      </c>
      <c r="C1194">
        <v>3566.78</v>
      </c>
      <c r="D1194" s="22">
        <v>3485.52</v>
      </c>
      <c r="E1194" s="22">
        <v>3560.83</v>
      </c>
      <c r="F1194" s="16">
        <v>138002628608</v>
      </c>
      <c r="G1194" s="3">
        <f t="shared" si="90"/>
        <v>1.3999037494980993E-2</v>
      </c>
      <c r="H1194" s="3">
        <f>1-E1194/MAX(E$2:E1194)</f>
        <v>0.39412815626488806</v>
      </c>
      <c r="I1194" s="44">
        <f>INT((ROW()-2)/计算结果!B$18+1)</f>
        <v>597</v>
      </c>
      <c r="J1194" s="3">
        <f ca="1">IF(AND(I1194=1,I1194&lt;&gt;I1193),0,IF(I1194&gt;I1193,OFFSET(E1194,IF(SUM(OFFSET(I1194,0,0,计算结果!B$18-1,1))/'000300'!I1194=计算结果!B$18,计算结果!B$18-1,SUM(OFFSET(I1194,0,0,计算结果!B$18,1))/'000300'!I1194-1),0,1,1)/E1193-1,J1193))</f>
        <v>2.4392952640766241E-2</v>
      </c>
      <c r="K1194" s="34">
        <f ca="1">IF(I1194=1,0.02,IF(I1194&gt;I1193,IF(AND(J1194&gt;0,J1193&gt;0,MAX(OFFSET(C1194,0,0,计算结果!B$18-1,1))&gt;MAX(OFFSET('000300'!C1193,0,0,-计算结果!B$18+1,1))),K1193+0.02,IF(AND(J1194&lt;0,J1193&lt;0,MIN(OFFSET(C1194,0,0,计算结果!B$18-1,1))&lt;MIN(OFFSET('000300'!C1193,0,0,-计算结果!B$18+1,1))),K1193+0.02,0.02)),K1193))</f>
        <v>0.04</v>
      </c>
      <c r="L1194" s="34">
        <f ca="1">IF(I1194&lt;&gt;I1193,IF(OFFSET(J1194,计算结果!B$18,0,1,1)&gt;0,MAX(OFFSET(C1194,0,0,计算结果!B$18-1,1)),IF(OFFSET(J1194,计算结果!B$18,0,1,1)&lt;0,MIN(OFFSET(D1194,0,0,计算结果!B$18-1,1)),L1193)),L1193)</f>
        <v>3566.78</v>
      </c>
      <c r="M1194" s="34">
        <f t="shared" ca="1" si="94"/>
        <v>3266.8819934882431</v>
      </c>
      <c r="N1194" s="33" t="str">
        <f t="shared" ca="1" si="93"/>
        <v>买</v>
      </c>
      <c r="O1194" s="4" t="str">
        <f t="shared" ca="1" si="91"/>
        <v/>
      </c>
      <c r="P1194" s="3">
        <f ca="1">IF(N1193="买",E1194/E1193-1,0)-IF(O1194=1,计算结果!B$17,0)</f>
        <v>1.3999037494980993E-2</v>
      </c>
      <c r="Q1194" s="2">
        <f t="shared" ca="1" si="92"/>
        <v>6.2910138657445751</v>
      </c>
      <c r="R1194" s="3">
        <f ca="1">1-Q1194/MAX(Q$2:Q1194)</f>
        <v>0.14421206871790415</v>
      </c>
    </row>
    <row r="1195" spans="1:18" x14ac:dyDescent="0.15">
      <c r="A1195" s="1">
        <v>40149</v>
      </c>
      <c r="B1195">
        <v>3578.87</v>
      </c>
      <c r="C1195">
        <v>3607.56</v>
      </c>
      <c r="D1195" s="22">
        <v>3570.29</v>
      </c>
      <c r="E1195" s="22">
        <v>3597.33</v>
      </c>
      <c r="F1195" s="16">
        <v>138929258496</v>
      </c>
      <c r="G1195" s="3">
        <f t="shared" si="90"/>
        <v>1.0250419143851275E-2</v>
      </c>
      <c r="H1195" s="3">
        <f>1-E1195/MAX(E$2:E1195)</f>
        <v>0.38791771591914515</v>
      </c>
      <c r="I1195" s="44">
        <f>INT((ROW()-2)/计算结果!B$18+1)</f>
        <v>597</v>
      </c>
      <c r="J1195" s="3">
        <f ca="1">IF(AND(I1195=1,I1195&lt;&gt;I1194),0,IF(I1195&gt;I1194,OFFSET(E1195,IF(SUM(OFFSET(I1195,0,0,计算结果!B$18-1,1))/'000300'!I1195=计算结果!B$18,计算结果!B$18-1,SUM(OFFSET(I1195,0,0,计算结果!B$18,1))/'000300'!I1195-1),0,1,1)/E1194-1,J1194))</f>
        <v>2.4392952640766241E-2</v>
      </c>
      <c r="K1195" s="34">
        <f ca="1">IF(I1195=1,0.02,IF(I1195&gt;I1194,IF(AND(J1195&gt;0,J1194&gt;0,MAX(OFFSET(C1195,0,0,计算结果!B$18-1,1))&gt;MAX(OFFSET('000300'!C1194,0,0,-计算结果!B$18+1,1))),K1194+0.02,IF(AND(J1195&lt;0,J1194&lt;0,MIN(OFFSET(C1195,0,0,计算结果!B$18-1,1))&lt;MIN(OFFSET('000300'!C1194,0,0,-计算结果!B$18+1,1))),K1194+0.02,0.02)),K1194))</f>
        <v>0.04</v>
      </c>
      <c r="L1195" s="34">
        <f ca="1">IF(I1195&lt;&gt;I1194,IF(OFFSET(J1195,计算结果!B$18,0,1,1)&gt;0,MAX(OFFSET(C1195,0,0,计算结果!B$18-1,1)),IF(OFFSET(J1195,计算结果!B$18,0,1,1)&lt;0,MIN(OFFSET(D1195,0,0,计算结果!B$18-1,1)),L1194)),L1194)</f>
        <v>3566.78</v>
      </c>
      <c r="M1195" s="34">
        <f t="shared" ca="1" si="94"/>
        <v>3266.8819934882431</v>
      </c>
      <c r="N1195" s="33" t="str">
        <f t="shared" ca="1" si="93"/>
        <v>买</v>
      </c>
      <c r="O1195" s="4" t="str">
        <f t="shared" ca="1" si="91"/>
        <v/>
      </c>
      <c r="P1195" s="3">
        <f ca="1">IF(N1194="买",E1195/E1194-1,0)-IF(O1195=1,计算结果!B$17,0)</f>
        <v>1.0250419143851275E-2</v>
      </c>
      <c r="Q1195" s="2">
        <f t="shared" ca="1" si="92"/>
        <v>6.3554993947082368</v>
      </c>
      <c r="R1195" s="3">
        <f ca="1">1-Q1195/MAX(Q$2:Q1195)</f>
        <v>0.13543988372401328</v>
      </c>
    </row>
    <row r="1196" spans="1:18" x14ac:dyDescent="0.15">
      <c r="A1196" s="1">
        <v>40150</v>
      </c>
      <c r="B1196">
        <v>3596.95</v>
      </c>
      <c r="C1196">
        <v>3603.12</v>
      </c>
      <c r="D1196" s="22">
        <v>3551.48</v>
      </c>
      <c r="E1196" s="22">
        <v>3590.88</v>
      </c>
      <c r="F1196" s="16">
        <v>128562626560</v>
      </c>
      <c r="G1196" s="3">
        <f t="shared" si="90"/>
        <v>-1.7929964723836234E-3</v>
      </c>
      <c r="H1196" s="3">
        <f>1-E1196/MAX(E$2:E1196)</f>
        <v>0.38901517729531065</v>
      </c>
      <c r="I1196" s="44">
        <f>INT((ROW()-2)/计算结果!B$18+1)</f>
        <v>598</v>
      </c>
      <c r="J1196" s="3">
        <f ca="1">IF(AND(I1196=1,I1196&lt;&gt;I1195),0,IF(I1196&gt;I1195,OFFSET(E1196,IF(SUM(OFFSET(I1196,0,0,计算结果!B$18-1,1))/'000300'!I1196=计算结果!B$18,计算结果!B$18-1,SUM(OFFSET(I1196,0,0,计算结果!B$18,1))/'000300'!I1196-1),0,1,1)/E1195-1,J1195))</f>
        <v>1.2831739095384487E-2</v>
      </c>
      <c r="K1196" s="34">
        <f ca="1">IF(I1196=1,0.02,IF(I1196&gt;I1195,IF(AND(J1196&gt;0,J1195&gt;0,MAX(OFFSET(C1196,0,0,计算结果!B$18-1,1))&gt;MAX(OFFSET('000300'!C1195,0,0,-计算结果!B$18+1,1))),K1195+0.02,IF(AND(J1196&lt;0,J1195&lt;0,MIN(OFFSET(C1196,0,0,计算结果!B$18-1,1))&lt;MIN(OFFSET('000300'!C1195,0,0,-计算结果!B$18+1,1))),K1195+0.02,0.02)),K1195))</f>
        <v>0.02</v>
      </c>
      <c r="L1196" s="34">
        <f ca="1">IF(I1196&lt;&gt;I1195,IF(OFFSET(J1196,计算结果!B$18,0,1,1)&gt;0,MAX(OFFSET(C1196,0,0,计算结果!B$18-1,1)),IF(OFFSET(J1196,计算结果!B$18,0,1,1)&lt;0,MIN(OFFSET(D1196,0,0,计算结果!B$18-1,1)),L1195)),L1195)</f>
        <v>3551.48</v>
      </c>
      <c r="M1196" s="34">
        <f t="shared" ca="1" si="94"/>
        <v>3272.5739536184783</v>
      </c>
      <c r="N1196" s="33" t="str">
        <f t="shared" ca="1" si="93"/>
        <v>买</v>
      </c>
      <c r="O1196" s="4" t="str">
        <f t="shared" ca="1" si="91"/>
        <v/>
      </c>
      <c r="P1196" s="3">
        <f ca="1">IF(N1195="买",E1196/E1195-1,0)-IF(O1196=1,计算结果!B$17,0)</f>
        <v>-1.7929964723836234E-3</v>
      </c>
      <c r="Q1196" s="2">
        <f t="shared" ca="1" si="92"/>
        <v>6.3441040067132883</v>
      </c>
      <c r="R1196" s="3">
        <f ca="1">1-Q1196/MAX(Q$2:Q1196)</f>
        <v>0.13699003696265977</v>
      </c>
    </row>
    <row r="1197" spans="1:18" x14ac:dyDescent="0.15">
      <c r="A1197" s="1">
        <v>40151</v>
      </c>
      <c r="B1197">
        <v>3581.63</v>
      </c>
      <c r="C1197">
        <v>3646.26</v>
      </c>
      <c r="D1197" s="22">
        <v>3530.06</v>
      </c>
      <c r="E1197" s="22">
        <v>3643.49</v>
      </c>
      <c r="F1197" s="16">
        <v>188843982848</v>
      </c>
      <c r="G1197" s="3">
        <f t="shared" si="90"/>
        <v>1.4651004767633369E-2</v>
      </c>
      <c r="H1197" s="3">
        <f>1-E1197/MAX(E$2:E1197)</f>
        <v>0.38006363574491253</v>
      </c>
      <c r="I1197" s="44">
        <f>INT((ROW()-2)/计算结果!B$18+1)</f>
        <v>598</v>
      </c>
      <c r="J1197" s="3">
        <f ca="1">IF(AND(I1197=1,I1197&lt;&gt;I1196),0,IF(I1197&gt;I1196,OFFSET(E1197,IF(SUM(OFFSET(I1197,0,0,计算结果!B$18-1,1))/'000300'!I1197=计算结果!B$18,计算结果!B$18-1,SUM(OFFSET(I1197,0,0,计算结果!B$18,1))/'000300'!I1197-1),0,1,1)/E1196-1,J1196))</f>
        <v>1.2831739095384487E-2</v>
      </c>
      <c r="K1197" s="34">
        <f ca="1">IF(I1197=1,0.02,IF(I1197&gt;I1196,IF(AND(J1197&gt;0,J1196&gt;0,MAX(OFFSET(C1197,0,0,计算结果!B$18-1,1))&gt;MAX(OFFSET('000300'!C1196,0,0,-计算结果!B$18+1,1))),K1196+0.02,IF(AND(J1197&lt;0,J1196&lt;0,MIN(OFFSET(C1197,0,0,计算结果!B$18-1,1))&lt;MIN(OFFSET('000300'!C1196,0,0,-计算结果!B$18+1,1))),K1196+0.02,0.02)),K1196))</f>
        <v>0.02</v>
      </c>
      <c r="L1197" s="34">
        <f ca="1">IF(I1197&lt;&gt;I1196,IF(OFFSET(J1197,计算结果!B$18,0,1,1)&gt;0,MAX(OFFSET(C1197,0,0,计算结果!B$18-1,1)),IF(OFFSET(J1197,计算结果!B$18,0,1,1)&lt;0,MIN(OFFSET(D1197,0,0,计算结果!B$18-1,1)),L1196)),L1196)</f>
        <v>3551.48</v>
      </c>
      <c r="M1197" s="34">
        <f t="shared" ca="1" si="94"/>
        <v>3272.5739536184783</v>
      </c>
      <c r="N1197" s="33" t="str">
        <f t="shared" ca="1" si="93"/>
        <v>买</v>
      </c>
      <c r="O1197" s="4" t="str">
        <f t="shared" ca="1" si="91"/>
        <v/>
      </c>
      <c r="P1197" s="3">
        <f ca="1">IF(N1196="买",E1197/E1196-1,0)-IF(O1197=1,计算结果!B$17,0)</f>
        <v>1.4651004767633369E-2</v>
      </c>
      <c r="Q1197" s="2">
        <f t="shared" ca="1" si="92"/>
        <v>6.4370515047620067</v>
      </c>
      <c r="R1197" s="3">
        <f ca="1">1-Q1197/MAX(Q$2:Q1197)</f>
        <v>0.12434607387968455</v>
      </c>
    </row>
    <row r="1198" spans="1:18" x14ac:dyDescent="0.15">
      <c r="A1198" s="1">
        <v>40154</v>
      </c>
      <c r="B1198">
        <v>3644.63</v>
      </c>
      <c r="C1198">
        <v>3672.8</v>
      </c>
      <c r="D1198" s="22">
        <v>3633.45</v>
      </c>
      <c r="E1198" s="22">
        <v>3668.83</v>
      </c>
      <c r="F1198" s="16">
        <v>131991691264</v>
      </c>
      <c r="G1198" s="3">
        <f t="shared" si="90"/>
        <v>6.9548701931390067E-3</v>
      </c>
      <c r="H1198" s="3">
        <f>1-E1198/MAX(E$2:E1198)</f>
        <v>0.37575205880351192</v>
      </c>
      <c r="I1198" s="44">
        <f>INT((ROW()-2)/计算结果!B$18+1)</f>
        <v>599</v>
      </c>
      <c r="J1198" s="3">
        <f ca="1">IF(AND(I1198=1,I1198&lt;&gt;I1197),0,IF(I1198&gt;I1197,OFFSET(E1198,IF(SUM(OFFSET(I1198,0,0,计算结果!B$18-1,1))/'000300'!I1198=计算结果!B$18,计算结果!B$18-1,SUM(OFFSET(I1198,0,0,计算结果!B$18,1))/'000300'!I1198-1),0,1,1)/E1197-1,J1197))</f>
        <v>-5.3437775319816749E-3</v>
      </c>
      <c r="K1198" s="34">
        <f ca="1">IF(I1198=1,0.02,IF(I1198&gt;I1197,IF(AND(J1198&gt;0,J1197&gt;0,MAX(OFFSET(C1198,0,0,计算结果!B$18-1,1))&gt;MAX(OFFSET('000300'!C1197,0,0,-计算结果!B$18+1,1))),K1197+0.02,IF(AND(J1198&lt;0,J1197&lt;0,MIN(OFFSET(C1198,0,0,计算结果!B$18-1,1))&lt;MIN(OFFSET('000300'!C1197,0,0,-计算结果!B$18+1,1))),K1197+0.02,0.02)),K1197))</f>
        <v>0.02</v>
      </c>
      <c r="L1198" s="34">
        <f ca="1">IF(I1198&lt;&gt;I1197,IF(OFFSET(J1198,计算结果!B$18,0,1,1)&gt;0,MAX(OFFSET(C1198,0,0,计算结果!B$18-1,1)),IF(OFFSET(J1198,计算结果!B$18,0,1,1)&lt;0,MIN(OFFSET(D1198,0,0,计算结果!B$18-1,1)),L1197)),L1197)</f>
        <v>3633.45</v>
      </c>
      <c r="M1198" s="34">
        <f t="shared" ca="1" si="94"/>
        <v>3279.7914745461089</v>
      </c>
      <c r="N1198" s="33" t="str">
        <f t="shared" ca="1" si="93"/>
        <v>买</v>
      </c>
      <c r="O1198" s="4" t="str">
        <f t="shared" ca="1" si="91"/>
        <v/>
      </c>
      <c r="P1198" s="3">
        <f ca="1">IF(N1197="买",E1198/E1197-1,0)-IF(O1198=1,计算结果!B$17,0)</f>
        <v>6.9548701931390067E-3</v>
      </c>
      <c r="Q1198" s="2">
        <f t="shared" ca="1" si="92"/>
        <v>6.4818203624041768</v>
      </c>
      <c r="R1198" s="3">
        <f ca="1">1-Q1198/MAX(Q$2:Q1198)</f>
        <v>0.11825601448940515</v>
      </c>
    </row>
    <row r="1199" spans="1:18" x14ac:dyDescent="0.15">
      <c r="A1199" s="1">
        <v>40155</v>
      </c>
      <c r="B1199">
        <v>3670.81</v>
      </c>
      <c r="C1199">
        <v>3671.04</v>
      </c>
      <c r="D1199" s="22">
        <v>3590.94</v>
      </c>
      <c r="E1199" s="22">
        <v>3624.02</v>
      </c>
      <c r="F1199" s="16">
        <v>118750855168</v>
      </c>
      <c r="G1199" s="3">
        <f t="shared" si="90"/>
        <v>-1.2213703006135446E-2</v>
      </c>
      <c r="H1199" s="3">
        <f>1-E1199/MAX(E$2:E1199)</f>
        <v>0.38337643775947727</v>
      </c>
      <c r="I1199" s="44">
        <f>INT((ROW()-2)/计算结果!B$18+1)</f>
        <v>599</v>
      </c>
      <c r="J1199" s="3">
        <f ca="1">IF(AND(I1199=1,I1199&lt;&gt;I1198),0,IF(I1199&gt;I1198,OFFSET(E1199,IF(SUM(OFFSET(I1199,0,0,计算结果!B$18-1,1))/'000300'!I1199=计算结果!B$18,计算结果!B$18-1,SUM(OFFSET(I1199,0,0,计算结果!B$18,1))/'000300'!I1199-1),0,1,1)/E1198-1,J1198))</f>
        <v>-5.3437775319816749E-3</v>
      </c>
      <c r="K1199" s="34">
        <f ca="1">IF(I1199=1,0.02,IF(I1199&gt;I1198,IF(AND(J1199&gt;0,J1198&gt;0,MAX(OFFSET(C1199,0,0,计算结果!B$18-1,1))&gt;MAX(OFFSET('000300'!C1198,0,0,-计算结果!B$18+1,1))),K1198+0.02,IF(AND(J1199&lt;0,J1198&lt;0,MIN(OFFSET(C1199,0,0,计算结果!B$18-1,1))&lt;MIN(OFFSET('000300'!C1198,0,0,-计算结果!B$18+1,1))),K1198+0.02,0.02)),K1198))</f>
        <v>0.02</v>
      </c>
      <c r="L1199" s="34">
        <f ca="1">IF(I1199&lt;&gt;I1198,IF(OFFSET(J1199,计算结果!B$18,0,1,1)&gt;0,MAX(OFFSET(C1199,0,0,计算结果!B$18-1,1)),IF(OFFSET(J1199,计算结果!B$18,0,1,1)&lt;0,MIN(OFFSET(D1199,0,0,计算结果!B$18-1,1)),L1198)),L1198)</f>
        <v>3633.45</v>
      </c>
      <c r="M1199" s="34">
        <f t="shared" ca="1" si="94"/>
        <v>3279.7914745461089</v>
      </c>
      <c r="N1199" s="33" t="str">
        <f t="shared" ca="1" si="93"/>
        <v>买</v>
      </c>
      <c r="O1199" s="4" t="str">
        <f t="shared" ca="1" si="91"/>
        <v/>
      </c>
      <c r="P1199" s="3">
        <f ca="1">IF(N1198="买",E1199/E1198-1,0)-IF(O1199=1,计算结果!B$17,0)</f>
        <v>-1.2213703006135446E-2</v>
      </c>
      <c r="Q1199" s="2">
        <f t="shared" ca="1" si="92"/>
        <v>6.4026533335586508</v>
      </c>
      <c r="R1199" s="3">
        <f ca="1">1-Q1199/MAX(Q$2:Q1199)</f>
        <v>0.12902537365587785</v>
      </c>
    </row>
    <row r="1200" spans="1:18" x14ac:dyDescent="0.15">
      <c r="A1200" s="1">
        <v>40156</v>
      </c>
      <c r="B1200">
        <v>3579.28</v>
      </c>
      <c r="C1200">
        <v>3603.7</v>
      </c>
      <c r="D1200" s="22">
        <v>3543.42</v>
      </c>
      <c r="E1200" s="22">
        <v>3554.48</v>
      </c>
      <c r="F1200" s="16">
        <v>97091969024</v>
      </c>
      <c r="G1200" s="3">
        <f t="shared" si="90"/>
        <v>-1.9188635824305633E-2</v>
      </c>
      <c r="H1200" s="3">
        <f>1-E1200/MAX(E$2:E1200)</f>
        <v>0.39520860273599667</v>
      </c>
      <c r="I1200" s="44">
        <f>INT((ROW()-2)/计算结果!B$18+1)</f>
        <v>600</v>
      </c>
      <c r="J1200" s="3">
        <f ca="1">IF(AND(I1200=1,I1200&lt;&gt;I1199),0,IF(I1200&gt;I1199,OFFSET(E1200,IF(SUM(OFFSET(I1200,0,0,计算结果!B$18-1,1))/'000300'!I1200=计算结果!B$18,计算结果!B$18-1,SUM(OFFSET(I1200,0,0,计算结果!B$18,1))/'000300'!I1200-1),0,1,1)/E1199-1,J1199))</f>
        <v>-1.2908317283017223E-2</v>
      </c>
      <c r="K1200" s="34">
        <f ca="1">IF(I1200=1,0.02,IF(I1200&gt;I1199,IF(AND(J1200&gt;0,J1199&gt;0,MAX(OFFSET(C1200,0,0,计算结果!B$18-1,1))&gt;MAX(OFFSET('000300'!C1199,0,0,-计算结果!B$18+1,1))),K1199+0.02,IF(AND(J1200&lt;0,J1199&lt;0,MIN(OFFSET(C1200,0,0,计算结果!B$18-1,1))&lt;MIN(OFFSET('000300'!C1199,0,0,-计算结果!B$18+1,1))),K1199+0.02,0.02)),K1199))</f>
        <v>0.04</v>
      </c>
      <c r="L1200" s="34">
        <f ca="1">IF(I1200&lt;&gt;I1199,IF(OFFSET(J1200,计算结果!B$18,0,1,1)&gt;0,MAX(OFFSET(C1200,0,0,计算结果!B$18-1,1)),IF(OFFSET(J1200,计算结果!B$18,0,1,1)&lt;0,MIN(OFFSET(D1200,0,0,计算结果!B$18-1,1)),L1199)),L1199)</f>
        <v>3603.7</v>
      </c>
      <c r="M1200" s="34">
        <f t="shared" ca="1" si="94"/>
        <v>3292.7478155642648</v>
      </c>
      <c r="N1200" s="33" t="str">
        <f t="shared" ca="1" si="93"/>
        <v>买</v>
      </c>
      <c r="O1200" s="4" t="str">
        <f t="shared" ca="1" si="91"/>
        <v/>
      </c>
      <c r="P1200" s="3">
        <f ca="1">IF(N1199="买",E1200/E1199-1,0)-IF(O1200=1,计算结果!B$17,0)</f>
        <v>-1.9188635824305633E-2</v>
      </c>
      <c r="Q1200" s="2">
        <f t="shared" ca="1" si="92"/>
        <v>6.2797951504317178</v>
      </c>
      <c r="R1200" s="3">
        <f ca="1">1-Q1200/MAX(Q$2:Q1200)</f>
        <v>0.1457381885730058</v>
      </c>
    </row>
    <row r="1201" spans="1:18" x14ac:dyDescent="0.15">
      <c r="A1201" s="1">
        <v>40157</v>
      </c>
      <c r="B1201">
        <v>3579.83</v>
      </c>
      <c r="C1201">
        <v>3601.29</v>
      </c>
      <c r="D1201" s="22">
        <v>3544.9</v>
      </c>
      <c r="E1201" s="22">
        <v>3577.24</v>
      </c>
      <c r="F1201" s="16">
        <v>81151401984</v>
      </c>
      <c r="G1201" s="3">
        <f t="shared" si="90"/>
        <v>6.4031869640566175E-3</v>
      </c>
      <c r="H1201" s="3">
        <f>1-E1201/MAX(E$2:E1201)</f>
        <v>0.39133601034506227</v>
      </c>
      <c r="I1201" s="44">
        <f>INT((ROW()-2)/计算结果!B$18+1)</f>
        <v>600</v>
      </c>
      <c r="J1201" s="3">
        <f ca="1">IF(AND(I1201=1,I1201&lt;&gt;I1200),0,IF(I1201&gt;I1200,OFFSET(E1201,IF(SUM(OFFSET(I1201,0,0,计算结果!B$18-1,1))/'000300'!I1201=计算结果!B$18,计算结果!B$18-1,SUM(OFFSET(I1201,0,0,计算结果!B$18,1))/'000300'!I1201-1),0,1,1)/E1200-1,J1200))</f>
        <v>-1.2908317283017223E-2</v>
      </c>
      <c r="K1201" s="34">
        <f ca="1">IF(I1201=1,0.02,IF(I1201&gt;I1200,IF(AND(J1201&gt;0,J1200&gt;0,MAX(OFFSET(C1201,0,0,计算结果!B$18-1,1))&gt;MAX(OFFSET('000300'!C1200,0,0,-计算结果!B$18+1,1))),K1200+0.02,IF(AND(J1201&lt;0,J1200&lt;0,MIN(OFFSET(C1201,0,0,计算结果!B$18-1,1))&lt;MIN(OFFSET('000300'!C1200,0,0,-计算结果!B$18+1,1))),K1200+0.02,0.02)),K1200))</f>
        <v>0.04</v>
      </c>
      <c r="L1201" s="34">
        <f ca="1">IF(I1201&lt;&gt;I1200,IF(OFFSET(J1201,计算结果!B$18,0,1,1)&gt;0,MAX(OFFSET(C1201,0,0,计算结果!B$18-1,1)),IF(OFFSET(J1201,计算结果!B$18,0,1,1)&lt;0,MIN(OFFSET(D1201,0,0,计算结果!B$18-1,1)),L1200)),L1200)</f>
        <v>3603.7</v>
      </c>
      <c r="M1201" s="34">
        <f t="shared" ca="1" si="94"/>
        <v>3292.7478155642648</v>
      </c>
      <c r="N1201" s="33" t="str">
        <f t="shared" ca="1" si="93"/>
        <v>买</v>
      </c>
      <c r="O1201" s="4" t="str">
        <f t="shared" ca="1" si="91"/>
        <v/>
      </c>
      <c r="P1201" s="3">
        <f ca="1">IF(N1200="买",E1201/E1200-1,0)-IF(O1201=1,计算结果!B$17,0)</f>
        <v>6.4031869640566175E-3</v>
      </c>
      <c r="Q1201" s="2">
        <f t="shared" ca="1" si="92"/>
        <v>6.3200058528759078</v>
      </c>
      <c r="R1201" s="3">
        <f ca="1">1-Q1201/MAX(Q$2:Q1201)</f>
        <v>0.14026819047818517</v>
      </c>
    </row>
    <row r="1202" spans="1:18" x14ac:dyDescent="0.15">
      <c r="A1202" s="1">
        <v>40158</v>
      </c>
      <c r="B1202">
        <v>3589.41</v>
      </c>
      <c r="C1202">
        <v>3614.95</v>
      </c>
      <c r="D1202" s="22">
        <v>3568.51</v>
      </c>
      <c r="E1202" s="22">
        <v>3575.02</v>
      </c>
      <c r="F1202" s="16">
        <v>74282934272</v>
      </c>
      <c r="G1202" s="3">
        <f t="shared" si="90"/>
        <v>-6.2059017566606922E-4</v>
      </c>
      <c r="H1202" s="3">
        <f>1-E1202/MAX(E$2:E1202)</f>
        <v>0.39171374123732383</v>
      </c>
      <c r="I1202" s="44">
        <f>INT((ROW()-2)/计算结果!B$18+1)</f>
        <v>601</v>
      </c>
      <c r="J1202" s="3">
        <f ca="1">IF(AND(I1202=1,I1202&lt;&gt;I1201),0,IF(I1202&gt;I1201,OFFSET(E1202,IF(SUM(OFFSET(I1202,0,0,计算结果!B$18-1,1))/'000300'!I1202=计算结果!B$18,计算结果!B$18-1,SUM(OFFSET(I1202,0,0,计算结果!B$18,1))/'000300'!I1202-1),0,1,1)/E1201-1,J1201))</f>
        <v>9.9266473594168403E-3</v>
      </c>
      <c r="K1202" s="34">
        <f ca="1">IF(I1202=1,0.02,IF(I1202&gt;I1201,IF(AND(J1202&gt;0,J1201&gt;0,MAX(OFFSET(C1202,0,0,计算结果!B$18-1,1))&gt;MAX(OFFSET('000300'!C1201,0,0,-计算结果!B$18+1,1))),K1201+0.02,IF(AND(J1202&lt;0,J1201&lt;0,MIN(OFFSET(C1202,0,0,计算结果!B$18-1,1))&lt;MIN(OFFSET('000300'!C1201,0,0,-计算结果!B$18+1,1))),K1201+0.02,0.02)),K1201))</f>
        <v>0.02</v>
      </c>
      <c r="L1202" s="34">
        <f ca="1">IF(I1202&lt;&gt;I1201,IF(OFFSET(J1202,计算结果!B$18,0,1,1)&gt;0,MAX(OFFSET(C1202,0,0,计算结果!B$18-1,1)),IF(OFFSET(J1202,计算结果!B$18,0,1,1)&lt;0,MIN(OFFSET(D1202,0,0,计算结果!B$18-1,1)),L1201)),L1201)</f>
        <v>3568.51</v>
      </c>
      <c r="M1202" s="34">
        <f t="shared" ca="1" si="94"/>
        <v>3298.2630592529795</v>
      </c>
      <c r="N1202" s="33" t="str">
        <f t="shared" ca="1" si="93"/>
        <v>买</v>
      </c>
      <c r="O1202" s="4" t="str">
        <f t="shared" ca="1" si="91"/>
        <v/>
      </c>
      <c r="P1202" s="3">
        <f ca="1">IF(N1201="买",E1202/E1201-1,0)-IF(O1202=1,计算结果!B$17,0)</f>
        <v>-6.2059017566606922E-4</v>
      </c>
      <c r="Q1202" s="2">
        <f t="shared" ca="1" si="92"/>
        <v>6.3160837193334611</v>
      </c>
      <c r="R1202" s="3">
        <f ca="1">1-Q1202/MAX(Q$2:Q1202)</f>
        <v>0.14080173159288201</v>
      </c>
    </row>
    <row r="1203" spans="1:18" x14ac:dyDescent="0.15">
      <c r="A1203" s="1">
        <v>40161</v>
      </c>
      <c r="B1203">
        <v>3572.53</v>
      </c>
      <c r="C1203">
        <v>3623.27</v>
      </c>
      <c r="D1203" s="22">
        <v>3495.64</v>
      </c>
      <c r="E1203" s="22">
        <v>3612.75</v>
      </c>
      <c r="F1203" s="16">
        <v>113441734656</v>
      </c>
      <c r="G1203" s="3">
        <f t="shared" si="90"/>
        <v>1.0553787111680535E-2</v>
      </c>
      <c r="H1203" s="3">
        <f>1-E1203/MAX(E$2:E1203)</f>
        <v>0.38529401755938197</v>
      </c>
      <c r="I1203" s="44">
        <f>INT((ROW()-2)/计算结果!B$18+1)</f>
        <v>601</v>
      </c>
      <c r="J1203" s="3">
        <f ca="1">IF(AND(I1203=1,I1203&lt;&gt;I1202),0,IF(I1203&gt;I1202,OFFSET(E1203,IF(SUM(OFFSET(I1203,0,0,计算结果!B$18-1,1))/'000300'!I1203=计算结果!B$18,计算结果!B$18-1,SUM(OFFSET(I1203,0,0,计算结果!B$18,1))/'000300'!I1203-1),0,1,1)/E1202-1,J1202))</f>
        <v>9.9266473594168403E-3</v>
      </c>
      <c r="K1203" s="34">
        <f ca="1">IF(I1203=1,0.02,IF(I1203&gt;I1202,IF(AND(J1203&gt;0,J1202&gt;0,MAX(OFFSET(C1203,0,0,计算结果!B$18-1,1))&gt;MAX(OFFSET('000300'!C1202,0,0,-计算结果!B$18+1,1))),K1202+0.02,IF(AND(J1203&lt;0,J1202&lt;0,MIN(OFFSET(C1203,0,0,计算结果!B$18-1,1))&lt;MIN(OFFSET('000300'!C1202,0,0,-计算结果!B$18+1,1))),K1202+0.02,0.02)),K1202))</f>
        <v>0.02</v>
      </c>
      <c r="L1203" s="34">
        <f ca="1">IF(I1203&lt;&gt;I1202,IF(OFFSET(J1203,计算结果!B$18,0,1,1)&gt;0,MAX(OFFSET(C1203,0,0,计算结果!B$18-1,1)),IF(OFFSET(J1203,计算结果!B$18,0,1,1)&lt;0,MIN(OFFSET(D1203,0,0,计算结果!B$18-1,1)),L1202)),L1202)</f>
        <v>3568.51</v>
      </c>
      <c r="M1203" s="34">
        <f t="shared" ca="1" si="94"/>
        <v>3298.2630592529795</v>
      </c>
      <c r="N1203" s="33" t="str">
        <f t="shared" ca="1" si="93"/>
        <v>买</v>
      </c>
      <c r="O1203" s="4" t="str">
        <f t="shared" ca="1" si="91"/>
        <v/>
      </c>
      <c r="P1203" s="3">
        <f ca="1">IF(N1202="买",E1203/E1202-1,0)-IF(O1203=1,计算结果!B$17,0)</f>
        <v>1.0553787111680535E-2</v>
      </c>
      <c r="Q1203" s="2">
        <f t="shared" ca="1" si="92"/>
        <v>6.382742322286858</v>
      </c>
      <c r="R1203" s="3">
        <f ca="1">1-Q1203/MAX(Q$2:Q1203)</f>
        <v>0.13173393598138872</v>
      </c>
    </row>
    <row r="1204" spans="1:18" x14ac:dyDescent="0.15">
      <c r="A1204" s="1">
        <v>40162</v>
      </c>
      <c r="B1204">
        <v>3594.51</v>
      </c>
      <c r="C1204">
        <v>3620.32</v>
      </c>
      <c r="D1204" s="22">
        <v>3578.28</v>
      </c>
      <c r="E1204" s="22">
        <v>3583.34</v>
      </c>
      <c r="F1204" s="16">
        <v>98783625216</v>
      </c>
      <c r="G1204" s="3">
        <f t="shared" si="90"/>
        <v>-8.1406131063593845E-3</v>
      </c>
      <c r="H1204" s="3">
        <f>1-E1204/MAX(E$2:E1204)</f>
        <v>0.39029810113659558</v>
      </c>
      <c r="I1204" s="44">
        <f>INT((ROW()-2)/计算结果!B$18+1)</f>
        <v>602</v>
      </c>
      <c r="J1204" s="3">
        <f ca="1">IF(AND(I1204=1,I1204&lt;&gt;I1203),0,IF(I1204&gt;I1203,OFFSET(E1204,IF(SUM(OFFSET(I1204,0,0,计算结果!B$18-1,1))/'000300'!I1204=计算结果!B$18,计算结果!B$18-1,SUM(OFFSET(I1204,0,0,计算结果!B$18,1))/'000300'!I1204-1),0,1,1)/E1203-1,J1203))</f>
        <v>-1.4401771503702254E-2</v>
      </c>
      <c r="K1204" s="34">
        <f ca="1">IF(I1204=1,0.02,IF(I1204&gt;I1203,IF(AND(J1204&gt;0,J1203&gt;0,MAX(OFFSET(C1204,0,0,计算结果!B$18-1,1))&gt;MAX(OFFSET('000300'!C1203,0,0,-计算结果!B$18+1,1))),K1203+0.02,IF(AND(J1204&lt;0,J1203&lt;0,MIN(OFFSET(C1204,0,0,计算结果!B$18-1,1))&lt;MIN(OFFSET('000300'!C1203,0,0,-计算结果!B$18+1,1))),K1203+0.02,0.02)),K1203))</f>
        <v>0.02</v>
      </c>
      <c r="L1204" s="34">
        <f ca="1">IF(I1204&lt;&gt;I1203,IF(OFFSET(J1204,计算结果!B$18,0,1,1)&gt;0,MAX(OFFSET(C1204,0,0,计算结果!B$18-1,1)),IF(OFFSET(J1204,计算结果!B$18,0,1,1)&lt;0,MIN(OFFSET(D1204,0,0,计算结果!B$18-1,1)),L1203)),L1203)</f>
        <v>3578.28</v>
      </c>
      <c r="M1204" s="34">
        <f t="shared" ca="1" si="94"/>
        <v>3303.8633980679197</v>
      </c>
      <c r="N1204" s="33" t="str">
        <f t="shared" ca="1" si="93"/>
        <v>买</v>
      </c>
      <c r="O1204" s="4" t="str">
        <f t="shared" ca="1" si="91"/>
        <v/>
      </c>
      <c r="P1204" s="3">
        <f ca="1">IF(N1203="买",E1204/E1203-1,0)-IF(O1204=1,计算结果!B$17,0)</f>
        <v>-8.1406131063593845E-3</v>
      </c>
      <c r="Q1204" s="2">
        <f t="shared" ca="1" si="92"/>
        <v>6.3307828864835347</v>
      </c>
      <c r="R1204" s="3">
        <f ca="1">1-Q1204/MAX(Q$2:Q1204)</f>
        <v>0.13880215408194563</v>
      </c>
    </row>
    <row r="1205" spans="1:18" x14ac:dyDescent="0.15">
      <c r="A1205" s="1">
        <v>40163</v>
      </c>
      <c r="B1205">
        <v>3568.28</v>
      </c>
      <c r="C1205">
        <v>3610.69</v>
      </c>
      <c r="D1205" s="22">
        <v>3550.67</v>
      </c>
      <c r="E1205" s="22">
        <v>3560.72</v>
      </c>
      <c r="F1205" s="16">
        <v>81340899328</v>
      </c>
      <c r="G1205" s="3">
        <f t="shared" si="90"/>
        <v>-6.3125463952625749E-3</v>
      </c>
      <c r="H1205" s="3">
        <f>1-E1205/MAX(E$2:E1205)</f>
        <v>0.39414687266045056</v>
      </c>
      <c r="I1205" s="44">
        <f>INT((ROW()-2)/计算结果!B$18+1)</f>
        <v>602</v>
      </c>
      <c r="J1205" s="3">
        <f ca="1">IF(AND(I1205=1,I1205&lt;&gt;I1204),0,IF(I1205&gt;I1204,OFFSET(E1205,IF(SUM(OFFSET(I1205,0,0,计算结果!B$18-1,1))/'000300'!I1205=计算结果!B$18,计算结果!B$18-1,SUM(OFFSET(I1205,0,0,计算结果!B$18,1))/'000300'!I1205-1),0,1,1)/E1204-1,J1204))</f>
        <v>-1.4401771503702254E-2</v>
      </c>
      <c r="K1205" s="34">
        <f ca="1">IF(I1205=1,0.02,IF(I1205&gt;I1204,IF(AND(J1205&gt;0,J1204&gt;0,MAX(OFFSET(C1205,0,0,计算结果!B$18-1,1))&gt;MAX(OFFSET('000300'!C1204,0,0,-计算结果!B$18+1,1))),K1204+0.02,IF(AND(J1205&lt;0,J1204&lt;0,MIN(OFFSET(C1205,0,0,计算结果!B$18-1,1))&lt;MIN(OFFSET('000300'!C1204,0,0,-计算结果!B$18+1,1))),K1204+0.02,0.02)),K1204))</f>
        <v>0.02</v>
      </c>
      <c r="L1205" s="34">
        <f ca="1">IF(I1205&lt;&gt;I1204,IF(OFFSET(J1205,计算结果!B$18,0,1,1)&gt;0,MAX(OFFSET(C1205,0,0,计算结果!B$18-1,1)),IF(OFFSET(J1205,计算结果!B$18,0,1,1)&lt;0,MIN(OFFSET(D1205,0,0,计算结果!B$18-1,1)),L1204)),L1204)</f>
        <v>3578.28</v>
      </c>
      <c r="M1205" s="34">
        <f t="shared" ca="1" si="94"/>
        <v>3303.8633980679197</v>
      </c>
      <c r="N1205" s="33" t="str">
        <f t="shared" ca="1" si="93"/>
        <v>买</v>
      </c>
      <c r="O1205" s="4" t="str">
        <f t="shared" ca="1" si="91"/>
        <v/>
      </c>
      <c r="P1205" s="3">
        <f ca="1">IF(N1204="买",E1205/E1204-1,0)-IF(O1205=1,计算结果!B$17,0)</f>
        <v>-6.3125463952625749E-3</v>
      </c>
      <c r="Q1205" s="2">
        <f t="shared" ca="1" si="92"/>
        <v>6.2908195257942729</v>
      </c>
      <c r="R1205" s="3">
        <f ca="1">1-Q1205/MAX(Q$2:Q1205)</f>
        <v>0.14423850543980354</v>
      </c>
    </row>
    <row r="1206" spans="1:18" x14ac:dyDescent="0.15">
      <c r="A1206" s="1">
        <v>40164</v>
      </c>
      <c r="B1206">
        <v>3571.05</v>
      </c>
      <c r="C1206">
        <v>3582.44</v>
      </c>
      <c r="D1206" s="22">
        <v>3475.84</v>
      </c>
      <c r="E1206" s="22">
        <v>3480.15</v>
      </c>
      <c r="F1206" s="16">
        <v>86756663296</v>
      </c>
      <c r="G1206" s="3">
        <f t="shared" si="90"/>
        <v>-2.2627446134489526E-2</v>
      </c>
      <c r="H1206" s="3">
        <f>1-E1206/MAX(E$2:E1206)</f>
        <v>0.40785578166473824</v>
      </c>
      <c r="I1206" s="44">
        <f>INT((ROW()-2)/计算结果!B$18+1)</f>
        <v>603</v>
      </c>
      <c r="J1206" s="3">
        <f ca="1">IF(AND(I1206=1,I1206&lt;&gt;I1205),0,IF(I1206&gt;I1205,OFFSET(E1206,IF(SUM(OFFSET(I1206,0,0,计算结果!B$18-1,1))/'000300'!I1206=计算结果!B$18,计算结果!B$18-1,SUM(OFFSET(I1206,0,0,计算结果!B$18,1))/'000300'!I1206-1),0,1,1)/E1205-1,J1205))</f>
        <v>-4.7456694151744583E-2</v>
      </c>
      <c r="K1206" s="34">
        <f ca="1">IF(I1206=1,0.02,IF(I1206&gt;I1205,IF(AND(J1206&gt;0,J1205&gt;0,MAX(OFFSET(C1206,0,0,计算结果!B$18-1,1))&gt;MAX(OFFSET('000300'!C1205,0,0,-计算结果!B$18+1,1))),K1205+0.02,IF(AND(J1206&lt;0,J1205&lt;0,MIN(OFFSET(C1206,0,0,计算结果!B$18-1,1))&lt;MIN(OFFSET('000300'!C1205,0,0,-计算结果!B$18+1,1))),K1205+0.02,0.02)),K1205))</f>
        <v>0.04</v>
      </c>
      <c r="L1206" s="34">
        <f ca="1">IF(I1206&lt;&gt;I1205,IF(OFFSET(J1206,计算结果!B$18,0,1,1)&gt;0,MAX(OFFSET(C1206,0,0,计算结果!B$18-1,1)),IF(OFFSET(J1206,计算结果!B$18,0,1,1)&lt;0,MIN(OFFSET(D1206,0,0,计算结果!B$18-1,1)),L1205)),L1205)</f>
        <v>3475.84</v>
      </c>
      <c r="M1206" s="34">
        <f t="shared" ca="1" si="94"/>
        <v>3310.7424621452028</v>
      </c>
      <c r="N1206" s="33" t="str">
        <f t="shared" ca="1" si="93"/>
        <v>买</v>
      </c>
      <c r="O1206" s="4" t="str">
        <f t="shared" ca="1" si="91"/>
        <v/>
      </c>
      <c r="P1206" s="3">
        <f ca="1">IF(N1205="买",E1206/E1205-1,0)-IF(O1206=1,计算结果!B$17,0)</f>
        <v>-2.2627446134489526E-2</v>
      </c>
      <c r="Q1206" s="2">
        <f t="shared" ca="1" si="92"/>
        <v>6.1484743458325681</v>
      </c>
      <c r="R1206" s="3">
        <f ca="1">1-Q1206/MAX(Q$2:Q1206)</f>
        <v>0.1636022025619347</v>
      </c>
    </row>
    <row r="1207" spans="1:18" x14ac:dyDescent="0.15">
      <c r="A1207" s="1">
        <v>40165</v>
      </c>
      <c r="B1207">
        <v>3450.04</v>
      </c>
      <c r="C1207">
        <v>3453.35</v>
      </c>
      <c r="D1207" s="22">
        <v>3385.68</v>
      </c>
      <c r="E1207" s="22">
        <v>3391.74</v>
      </c>
      <c r="F1207" s="16">
        <v>89137676288</v>
      </c>
      <c r="G1207" s="3">
        <f t="shared" si="90"/>
        <v>-2.5404077410456583E-2</v>
      </c>
      <c r="H1207" s="3">
        <f>1-E1207/MAX(E$2:E1207)</f>
        <v>0.42289865922548153</v>
      </c>
      <c r="I1207" s="44">
        <f>INT((ROW()-2)/计算结果!B$18+1)</f>
        <v>603</v>
      </c>
      <c r="J1207" s="3">
        <f ca="1">IF(AND(I1207=1,I1207&lt;&gt;I1206),0,IF(I1207&gt;I1206,OFFSET(E1207,IF(SUM(OFFSET(I1207,0,0,计算结果!B$18-1,1))/'000300'!I1207=计算结果!B$18,计算结果!B$18-1,SUM(OFFSET(I1207,0,0,计算结果!B$18,1))/'000300'!I1207-1),0,1,1)/E1206-1,J1206))</f>
        <v>-4.7456694151744583E-2</v>
      </c>
      <c r="K1207" s="34">
        <f ca="1">IF(I1207=1,0.02,IF(I1207&gt;I1206,IF(AND(J1207&gt;0,J1206&gt;0,MAX(OFFSET(C1207,0,0,计算结果!B$18-1,1))&gt;MAX(OFFSET('000300'!C1206,0,0,-计算结果!B$18+1,1))),K1206+0.02,IF(AND(J1207&lt;0,J1206&lt;0,MIN(OFFSET(C1207,0,0,计算结果!B$18-1,1))&lt;MIN(OFFSET('000300'!C1206,0,0,-计算结果!B$18+1,1))),K1206+0.02,0.02)),K1206))</f>
        <v>0.04</v>
      </c>
      <c r="L1207" s="34">
        <f ca="1">IF(I1207&lt;&gt;I1206,IF(OFFSET(J1207,计算结果!B$18,0,1,1)&gt;0,MAX(OFFSET(C1207,0,0,计算结果!B$18-1,1)),IF(OFFSET(J1207,计算结果!B$18,0,1,1)&lt;0,MIN(OFFSET(D1207,0,0,计算结果!B$18-1,1)),L1206)),L1206)</f>
        <v>3475.84</v>
      </c>
      <c r="M1207" s="34">
        <f t="shared" ca="1" si="94"/>
        <v>3310.7424621452028</v>
      </c>
      <c r="N1207" s="33" t="str">
        <f t="shared" ca="1" si="93"/>
        <v>买</v>
      </c>
      <c r="O1207" s="4" t="str">
        <f t="shared" ca="1" si="91"/>
        <v/>
      </c>
      <c r="P1207" s="3">
        <f ca="1">IF(N1206="买",E1207/E1206-1,0)-IF(O1207=1,计算结果!B$17,0)</f>
        <v>-2.5404077410456583E-2</v>
      </c>
      <c r="Q1207" s="2">
        <f t="shared" ca="1" si="92"/>
        <v>5.9922780275948311</v>
      </c>
      <c r="R1207" s="3">
        <f ca="1">1-Q1207/MAX(Q$2:Q1207)</f>
        <v>0.18485011695398668</v>
      </c>
    </row>
    <row r="1208" spans="1:18" x14ac:dyDescent="0.15">
      <c r="A1208" s="1">
        <v>40168</v>
      </c>
      <c r="B1208">
        <v>3386.33</v>
      </c>
      <c r="C1208">
        <v>3404.64</v>
      </c>
      <c r="D1208" s="22">
        <v>3354.65</v>
      </c>
      <c r="E1208" s="22">
        <v>3396.62</v>
      </c>
      <c r="F1208" s="16">
        <v>69055782912</v>
      </c>
      <c r="G1208" s="3">
        <f t="shared" si="90"/>
        <v>1.4387895298577646E-3</v>
      </c>
      <c r="H1208" s="3">
        <f>1-E1208/MAX(E$2:E1208)</f>
        <v>0.42206833185870818</v>
      </c>
      <c r="I1208" s="44">
        <f>INT((ROW()-2)/计算结果!B$18+1)</f>
        <v>604</v>
      </c>
      <c r="J1208" s="3">
        <f ca="1">IF(AND(I1208=1,I1208&lt;&gt;I1207),0,IF(I1208&gt;I1207,OFFSET(E1208,IF(SUM(OFFSET(I1208,0,0,计算结果!B$18-1,1))/'000300'!I1208=计算结果!B$18,计算结果!B$18-1,SUM(OFFSET(I1208,0,0,计算结果!B$18,1))/'000300'!I1208-1),0,1,1)/E1207-1,J1207))</f>
        <v>-2.5414683908554281E-2</v>
      </c>
      <c r="K1208" s="34">
        <f ca="1">IF(I1208=1,0.02,IF(I1208&gt;I1207,IF(AND(J1208&gt;0,J1207&gt;0,MAX(OFFSET(C1208,0,0,计算结果!B$18-1,1))&gt;MAX(OFFSET('000300'!C1207,0,0,-计算结果!B$18+1,1))),K1207+0.02,IF(AND(J1208&lt;0,J1207&lt;0,MIN(OFFSET(C1208,0,0,计算结果!B$18-1,1))&lt;MIN(OFFSET('000300'!C1207,0,0,-计算结果!B$18+1,1))),K1207+0.02,0.02)),K1207))</f>
        <v>0.06</v>
      </c>
      <c r="L1208" s="34">
        <f ca="1">IF(I1208&lt;&gt;I1207,IF(OFFSET(J1208,计算结果!B$18,0,1,1)&gt;0,MAX(OFFSET(C1208,0,0,计算结果!B$18-1,1)),IF(OFFSET(J1208,计算结果!B$18,0,1,1)&lt;0,MIN(OFFSET(D1208,0,0,计算结果!B$18-1,1)),L1207)),L1207)</f>
        <v>3404.64</v>
      </c>
      <c r="M1208" s="34">
        <f t="shared" ca="1" si="94"/>
        <v>3316.3763144164905</v>
      </c>
      <c r="N1208" s="33" t="str">
        <f t="shared" ca="1" si="93"/>
        <v>买</v>
      </c>
      <c r="O1208" s="4" t="str">
        <f t="shared" ca="1" si="91"/>
        <v/>
      </c>
      <c r="P1208" s="3">
        <f ca="1">IF(N1207="买",E1208/E1207-1,0)-IF(O1208=1,计算结果!B$17,0)</f>
        <v>1.4387895298577646E-3</v>
      </c>
      <c r="Q1208" s="2">
        <f t="shared" ca="1" si="92"/>
        <v>6.0008996544809312</v>
      </c>
      <c r="R1208" s="3">
        <f ca="1">1-Q1208/MAX(Q$2:Q1208)</f>
        <v>0.18367728783699533</v>
      </c>
    </row>
    <row r="1209" spans="1:18" x14ac:dyDescent="0.15">
      <c r="A1209" s="1">
        <v>40169</v>
      </c>
      <c r="B1209">
        <v>3402.23</v>
      </c>
      <c r="C1209">
        <v>3404.75</v>
      </c>
      <c r="D1209" s="22">
        <v>3296.76</v>
      </c>
      <c r="E1209" s="22">
        <v>3305.54</v>
      </c>
      <c r="F1209" s="16">
        <v>75498512384</v>
      </c>
      <c r="G1209" s="3">
        <f t="shared" si="90"/>
        <v>-2.6814892451908046E-2</v>
      </c>
      <c r="H1209" s="3">
        <f>1-E1209/MAX(E$2:E1209)</f>
        <v>0.43756550738446875</v>
      </c>
      <c r="I1209" s="44">
        <f>INT((ROW()-2)/计算结果!B$18+1)</f>
        <v>604</v>
      </c>
      <c r="J1209" s="3">
        <f ca="1">IF(AND(I1209=1,I1209&lt;&gt;I1208),0,IF(I1209&gt;I1208,OFFSET(E1209,IF(SUM(OFFSET(I1209,0,0,计算结果!B$18-1,1))/'000300'!I1209=计算结果!B$18,计算结果!B$18-1,SUM(OFFSET(I1209,0,0,计算结果!B$18,1))/'000300'!I1209-1),0,1,1)/E1208-1,J1208))</f>
        <v>-2.5414683908554281E-2</v>
      </c>
      <c r="K1209" s="34">
        <f ca="1">IF(I1209=1,0.02,IF(I1209&gt;I1208,IF(AND(J1209&gt;0,J1208&gt;0,MAX(OFFSET(C1209,0,0,计算结果!B$18-1,1))&gt;MAX(OFFSET('000300'!C1208,0,0,-计算结果!B$18+1,1))),K1208+0.02,IF(AND(J1209&lt;0,J1208&lt;0,MIN(OFFSET(C1209,0,0,计算结果!B$18-1,1))&lt;MIN(OFFSET('000300'!C1208,0,0,-计算结果!B$18+1,1))),K1208+0.02,0.02)),K1208))</f>
        <v>0.06</v>
      </c>
      <c r="L1209" s="34">
        <f ca="1">IF(I1209&lt;&gt;I1208,IF(OFFSET(J1209,计算结果!B$18,0,1,1)&gt;0,MAX(OFFSET(C1209,0,0,计算结果!B$18-1,1)),IF(OFFSET(J1209,计算结果!B$18,0,1,1)&lt;0,MIN(OFFSET(D1209,0,0,计算结果!B$18-1,1)),L1208)),L1208)</f>
        <v>3404.64</v>
      </c>
      <c r="M1209" s="34">
        <f t="shared" ca="1" si="94"/>
        <v>3316.3763144164905</v>
      </c>
      <c r="N1209" s="33" t="str">
        <f t="shared" ca="1" si="93"/>
        <v>卖</v>
      </c>
      <c r="O1209" s="4">
        <f t="shared" ca="1" si="91"/>
        <v>1</v>
      </c>
      <c r="P1209" s="3">
        <f ca="1">IF(N1208="买",E1209/E1208-1,0)-IF(O1209=1,计算结果!B$17,0)</f>
        <v>-2.6814892451908046E-2</v>
      </c>
      <c r="Q1209" s="2">
        <f t="shared" ca="1" si="92"/>
        <v>5.8399861756313332</v>
      </c>
      <c r="R1209" s="3">
        <f ca="1">1-Q1209/MAX(Q$2:Q1209)</f>
        <v>0.20556689356969615</v>
      </c>
    </row>
    <row r="1210" spans="1:18" x14ac:dyDescent="0.15">
      <c r="A1210" s="1">
        <v>40170</v>
      </c>
      <c r="B1210">
        <v>3303.73</v>
      </c>
      <c r="C1210">
        <v>3342.99</v>
      </c>
      <c r="D1210" s="22">
        <v>3296.29</v>
      </c>
      <c r="E1210" s="22">
        <v>3336.48</v>
      </c>
      <c r="F1210" s="16">
        <v>67948265472</v>
      </c>
      <c r="G1210" s="3">
        <f t="shared" si="90"/>
        <v>9.3600440472660917E-3</v>
      </c>
      <c r="H1210" s="3">
        <f>1-E1210/MAX(E$2:E1210)</f>
        <v>0.43230109575988562</v>
      </c>
      <c r="I1210" s="44">
        <f>INT((ROW()-2)/计算结果!B$18+1)</f>
        <v>605</v>
      </c>
      <c r="J1210" s="3">
        <f ca="1">IF(AND(I1210=1,I1210&lt;&gt;I1209),0,IF(I1210&gt;I1209,OFFSET(E1210,IF(SUM(OFFSET(I1210,0,0,计算结果!B$18-1,1))/'000300'!I1210=计算结果!B$18,计算结果!B$18-1,SUM(OFFSET(I1210,0,0,计算结果!B$18,1))/'000300'!I1210-1),0,1,1)/E1209-1,J1209))</f>
        <v>4.0320189742069523E-2</v>
      </c>
      <c r="K1210" s="34">
        <f ca="1">IF(I1210=1,0.02,IF(I1210&gt;I1209,IF(AND(J1210&gt;0,J1209&gt;0,MAX(OFFSET(C1210,0,0,计算结果!B$18-1,1))&gt;MAX(OFFSET('000300'!C1209,0,0,-计算结果!B$18+1,1))),K1209+0.02,IF(AND(J1210&lt;0,J1209&lt;0,MIN(OFFSET(C1210,0,0,计算结果!B$18-1,1))&lt;MIN(OFFSET('000300'!C1209,0,0,-计算结果!B$18+1,1))),K1209+0.02,0.02)),K1209))</f>
        <v>0.02</v>
      </c>
      <c r="L1210" s="34">
        <f ca="1">IF(I1210&lt;&gt;I1209,IF(OFFSET(J1210,计算结果!B$18,0,1,1)&gt;0,MAX(OFFSET(C1210,0,0,计算结果!B$18-1,1)),IF(OFFSET(J1210,计算结果!B$18,0,1,1)&lt;0,MIN(OFFSET(D1210,0,0,计算结果!B$18-1,1)),L1209)),L1209)</f>
        <v>3342.99</v>
      </c>
      <c r="M1210" s="34">
        <f t="shared" ca="1" si="94"/>
        <v>3316.9085881281608</v>
      </c>
      <c r="N1210" s="33" t="str">
        <f t="shared" ca="1" si="93"/>
        <v>买</v>
      </c>
      <c r="O1210" s="4">
        <f t="shared" ca="1" si="91"/>
        <v>1</v>
      </c>
      <c r="P1210" s="3">
        <f ca="1">IF(N1209="买",E1210/E1209-1,0)-IF(O1210=1,计算结果!B$17,0)</f>
        <v>0</v>
      </c>
      <c r="Q1210" s="2">
        <f t="shared" ca="1" si="92"/>
        <v>5.8399861756313332</v>
      </c>
      <c r="R1210" s="3">
        <f ca="1">1-Q1210/MAX(Q$2:Q1210)</f>
        <v>0.20556689356969615</v>
      </c>
    </row>
    <row r="1211" spans="1:18" x14ac:dyDescent="0.15">
      <c r="A1211" s="1">
        <v>40171</v>
      </c>
      <c r="B1211">
        <v>3346.76</v>
      </c>
      <c r="C1211">
        <v>3445.7</v>
      </c>
      <c r="D1211" s="22">
        <v>3339.3</v>
      </c>
      <c r="E1211" s="22">
        <v>3438.82</v>
      </c>
      <c r="F1211" s="16">
        <v>94811627520</v>
      </c>
      <c r="G1211" s="3">
        <f t="shared" si="90"/>
        <v>3.0673044645854297E-2</v>
      </c>
      <c r="H1211" s="3">
        <f>1-E1211/MAX(E$2:E1211)</f>
        <v>0.41488804192472606</v>
      </c>
      <c r="I1211" s="44">
        <f>INT((ROW()-2)/计算结果!B$18+1)</f>
        <v>605</v>
      </c>
      <c r="J1211" s="3">
        <f ca="1">IF(AND(I1211=1,I1211&lt;&gt;I1210),0,IF(I1211&gt;I1210,OFFSET(E1211,IF(SUM(OFFSET(I1211,0,0,计算结果!B$18-1,1))/'000300'!I1211=计算结果!B$18,计算结果!B$18-1,SUM(OFFSET(I1211,0,0,计算结果!B$18,1))/'000300'!I1211-1),0,1,1)/E1210-1,J1210))</f>
        <v>4.0320189742069523E-2</v>
      </c>
      <c r="K1211" s="34">
        <f ca="1">IF(I1211=1,0.02,IF(I1211&gt;I1210,IF(AND(J1211&gt;0,J1210&gt;0,MAX(OFFSET(C1211,0,0,计算结果!B$18-1,1))&gt;MAX(OFFSET('000300'!C1210,0,0,-计算结果!B$18+1,1))),K1210+0.02,IF(AND(J1211&lt;0,J1210&lt;0,MIN(OFFSET(C1211,0,0,计算结果!B$18-1,1))&lt;MIN(OFFSET('000300'!C1210,0,0,-计算结果!B$18+1,1))),K1210+0.02,0.02)),K1210))</f>
        <v>0.02</v>
      </c>
      <c r="L1211" s="34">
        <f ca="1">IF(I1211&lt;&gt;I1210,IF(OFFSET(J1211,计算结果!B$18,0,1,1)&gt;0,MAX(OFFSET(C1211,0,0,计算结果!B$18-1,1)),IF(OFFSET(J1211,计算结果!B$18,0,1,1)&lt;0,MIN(OFFSET(D1211,0,0,计算结果!B$18-1,1)),L1210)),L1210)</f>
        <v>3342.99</v>
      </c>
      <c r="M1211" s="34">
        <f t="shared" ca="1" si="94"/>
        <v>3316.9085881281608</v>
      </c>
      <c r="N1211" s="33" t="str">
        <f t="shared" ca="1" si="93"/>
        <v>买</v>
      </c>
      <c r="O1211" s="4" t="str">
        <f t="shared" ca="1" si="91"/>
        <v/>
      </c>
      <c r="P1211" s="3">
        <f ca="1">IF(N1210="买",E1211/E1210-1,0)-IF(O1211=1,计算结果!B$17,0)</f>
        <v>3.0673044645854297E-2</v>
      </c>
      <c r="Q1211" s="2">
        <f t="shared" ca="1" si="92"/>
        <v>6.0191163323276449</v>
      </c>
      <c r="R1211" s="3">
        <f ca="1">1-Q1211/MAX(Q$2:Q1211)</f>
        <v>0.18119921142801476</v>
      </c>
    </row>
    <row r="1212" spans="1:18" x14ac:dyDescent="0.15">
      <c r="A1212" s="1">
        <v>40172</v>
      </c>
      <c r="B1212">
        <v>3434.33</v>
      </c>
      <c r="C1212">
        <v>3441.96</v>
      </c>
      <c r="D1212" s="22">
        <v>3410.67</v>
      </c>
      <c r="E1212" s="22">
        <v>3424.78</v>
      </c>
      <c r="F1212" s="16">
        <v>68701835264</v>
      </c>
      <c r="G1212" s="3">
        <f t="shared" si="90"/>
        <v>-4.0827958427600564E-3</v>
      </c>
      <c r="H1212" s="3">
        <f>1-E1212/MAX(E$2:E1212)</f>
        <v>0.41727693459470494</v>
      </c>
      <c r="I1212" s="44">
        <f>INT((ROW()-2)/计算结果!B$18+1)</f>
        <v>606</v>
      </c>
      <c r="J1212" s="3">
        <f ca="1">IF(AND(I1212=1,I1212&lt;&gt;I1211),0,IF(I1212&gt;I1211,OFFSET(E1212,IF(SUM(OFFSET(I1212,0,0,计算结果!B$18-1,1))/'000300'!I1212=计算结果!B$18,计算结果!B$18-1,SUM(OFFSET(I1212,0,0,计算结果!B$18,1))/'000300'!I1212-1),0,1,1)/E1211-1,J1211))</f>
        <v>1.1518485992287886E-2</v>
      </c>
      <c r="K1212" s="34">
        <f ca="1">IF(I1212=1,0.02,IF(I1212&gt;I1211,IF(AND(J1212&gt;0,J1211&gt;0,MAX(OFFSET(C1212,0,0,计算结果!B$18-1,1))&gt;MAX(OFFSET('000300'!C1211,0,0,-计算结果!B$18+1,1))),K1211+0.02,IF(AND(J1212&lt;0,J1211&lt;0,MIN(OFFSET(C1212,0,0,计算结果!B$18-1,1))&lt;MIN(OFFSET('000300'!C1211,0,0,-计算结果!B$18+1,1))),K1211+0.02,0.02)),K1211))</f>
        <v>0.02</v>
      </c>
      <c r="L1212" s="34">
        <f ca="1">IF(I1212&lt;&gt;I1211,IF(OFFSET(J1212,计算结果!B$18,0,1,1)&gt;0,MAX(OFFSET(C1212,0,0,计算结果!B$18-1,1)),IF(OFFSET(J1212,计算结果!B$18,0,1,1)&lt;0,MIN(OFFSET(D1212,0,0,计算结果!B$18-1,1)),L1211)),L1211)</f>
        <v>3441.96</v>
      </c>
      <c r="M1212" s="34">
        <f t="shared" ca="1" si="94"/>
        <v>3319.4096163655977</v>
      </c>
      <c r="N1212" s="33" t="str">
        <f t="shared" ca="1" si="93"/>
        <v>买</v>
      </c>
      <c r="O1212" s="4" t="str">
        <f t="shared" ca="1" si="91"/>
        <v/>
      </c>
      <c r="P1212" s="3">
        <f ca="1">IF(N1211="买",E1212/E1211-1,0)-IF(O1212=1,计算结果!B$17,0)</f>
        <v>-4.0827958427600564E-3</v>
      </c>
      <c r="Q1212" s="2">
        <f t="shared" ca="1" si="92"/>
        <v>5.9945415091889283</v>
      </c>
      <c r="R1212" s="3">
        <f ca="1">1-Q1212/MAX(Q$2:Q1212)</f>
        <v>0.18454220788364506</v>
      </c>
    </row>
    <row r="1213" spans="1:18" x14ac:dyDescent="0.15">
      <c r="A1213" s="1">
        <v>40175</v>
      </c>
      <c r="B1213">
        <v>3432.82</v>
      </c>
      <c r="C1213">
        <v>3489.57</v>
      </c>
      <c r="D1213" s="22">
        <v>3432.82</v>
      </c>
      <c r="E1213" s="22">
        <v>3478.43</v>
      </c>
      <c r="F1213" s="16">
        <v>78965997568</v>
      </c>
      <c r="G1213" s="3">
        <f t="shared" si="90"/>
        <v>1.566523981102419E-2</v>
      </c>
      <c r="H1213" s="3">
        <f>1-E1213/MAX(E$2:E1213)</f>
        <v>0.40814843803171574</v>
      </c>
      <c r="I1213" s="44">
        <f>INT((ROW()-2)/计算结果!B$18+1)</f>
        <v>606</v>
      </c>
      <c r="J1213" s="3">
        <f ca="1">IF(AND(I1213=1,I1213&lt;&gt;I1212),0,IF(I1213&gt;I1212,OFFSET(E1213,IF(SUM(OFFSET(I1213,0,0,计算结果!B$18-1,1))/'000300'!I1213=计算结果!B$18,计算结果!B$18-1,SUM(OFFSET(I1213,0,0,计算结果!B$18,1))/'000300'!I1213-1),0,1,1)/E1212-1,J1212))</f>
        <v>1.1518485992287886E-2</v>
      </c>
      <c r="K1213" s="34">
        <f ca="1">IF(I1213=1,0.02,IF(I1213&gt;I1212,IF(AND(J1213&gt;0,J1212&gt;0,MAX(OFFSET(C1213,0,0,计算结果!B$18-1,1))&gt;MAX(OFFSET('000300'!C1212,0,0,-计算结果!B$18+1,1))),K1212+0.02,IF(AND(J1213&lt;0,J1212&lt;0,MIN(OFFSET(C1213,0,0,计算结果!B$18-1,1))&lt;MIN(OFFSET('000300'!C1212,0,0,-计算结果!B$18+1,1))),K1212+0.02,0.02)),K1212))</f>
        <v>0.02</v>
      </c>
      <c r="L1213" s="34">
        <f ca="1">IF(I1213&lt;&gt;I1212,IF(OFFSET(J1213,计算结果!B$18,0,1,1)&gt;0,MAX(OFFSET(C1213,0,0,计算结果!B$18-1,1)),IF(OFFSET(J1213,计算结果!B$18,0,1,1)&lt;0,MIN(OFFSET(D1213,0,0,计算结果!B$18-1,1)),L1212)),L1212)</f>
        <v>3441.96</v>
      </c>
      <c r="M1213" s="34">
        <f t="shared" ca="1" si="94"/>
        <v>3319.4096163655977</v>
      </c>
      <c r="N1213" s="33" t="str">
        <f t="shared" ca="1" si="93"/>
        <v>买</v>
      </c>
      <c r="O1213" s="4" t="str">
        <f t="shared" ca="1" si="91"/>
        <v/>
      </c>
      <c r="P1213" s="3">
        <f ca="1">IF(N1212="买",E1213/E1212-1,0)-IF(O1213=1,计算结果!B$17,0)</f>
        <v>1.566523981102419E-2</v>
      </c>
      <c r="Q1213" s="2">
        <f t="shared" ca="1" si="92"/>
        <v>6.0884474394875117</v>
      </c>
      <c r="R1213" s="3">
        <f ca="1">1-Q1213/MAX(Q$2:Q1213)</f>
        <v>0.1717678660143741</v>
      </c>
    </row>
    <row r="1214" spans="1:18" x14ac:dyDescent="0.15">
      <c r="A1214" s="1">
        <v>40176</v>
      </c>
      <c r="B1214">
        <v>3481.9</v>
      </c>
      <c r="C1214">
        <v>3501.25</v>
      </c>
      <c r="D1214" s="22">
        <v>3451.18</v>
      </c>
      <c r="E1214" s="22">
        <v>3500.74</v>
      </c>
      <c r="F1214" s="16">
        <v>78053670912</v>
      </c>
      <c r="G1214" s="3">
        <f t="shared" si="90"/>
        <v>6.4138131283366651E-3</v>
      </c>
      <c r="H1214" s="3">
        <f>1-E1214/MAX(E$2:E1214)</f>
        <v>0.40435241271353706</v>
      </c>
      <c r="I1214" s="44">
        <f>INT((ROW()-2)/计算结果!B$18+1)</f>
        <v>607</v>
      </c>
      <c r="J1214" s="3">
        <f ca="1">IF(AND(I1214=1,I1214&lt;&gt;I1213),0,IF(I1214&gt;I1213,OFFSET(E1214,IF(SUM(OFFSET(I1214,0,0,计算结果!B$18-1,1))/'000300'!I1214=计算结果!B$18,计算结果!B$18-1,SUM(OFFSET(I1214,0,0,计算结果!B$18,1))/'000300'!I1214-1),0,1,1)/E1213-1,J1213))</f>
        <v>2.3122500668405044E-2</v>
      </c>
      <c r="K1214" s="34">
        <f ca="1">IF(I1214=1,0.02,IF(I1214&gt;I1213,IF(AND(J1214&gt;0,J1213&gt;0,MAX(OFFSET(C1214,0,0,计算结果!B$18-1,1))&gt;MAX(OFFSET('000300'!C1213,0,0,-计算结果!B$18+1,1))),K1213+0.02,IF(AND(J1214&lt;0,J1213&lt;0,MIN(OFFSET(C1214,0,0,计算结果!B$18-1,1))&lt;MIN(OFFSET('000300'!C1213,0,0,-计算结果!B$18+1,1))),K1213+0.02,0.02)),K1213))</f>
        <v>0.04</v>
      </c>
      <c r="L1214" s="34">
        <f ca="1">IF(I1214&lt;&gt;I1213,IF(OFFSET(J1214,计算结果!B$18,0,1,1)&gt;0,MAX(OFFSET(C1214,0,0,计算结果!B$18-1,1)),IF(OFFSET(J1214,计算结果!B$18,0,1,1)&lt;0,MIN(OFFSET(D1214,0,0,计算结果!B$18-1,1)),L1213)),L1213)</f>
        <v>3451.18</v>
      </c>
      <c r="M1214" s="34">
        <f t="shared" ca="1" si="94"/>
        <v>3324.6804317109736</v>
      </c>
      <c r="N1214" s="33" t="str">
        <f t="shared" ca="1" si="93"/>
        <v>买</v>
      </c>
      <c r="O1214" s="4" t="str">
        <f t="shared" ca="1" si="91"/>
        <v/>
      </c>
      <c r="P1214" s="3">
        <f ca="1">IF(N1213="买",E1214/E1213-1,0)-IF(O1214=1,计算结果!B$17,0)</f>
        <v>6.4138131283366651E-3</v>
      </c>
      <c r="Q1214" s="2">
        <f t="shared" ca="1" si="92"/>
        <v>6.1274976036060842</v>
      </c>
      <c r="R1214" s="3">
        <f ca="1">1-Q1214/MAX(Q$2:Q1214)</f>
        <v>0.16645573988010687</v>
      </c>
    </row>
    <row r="1215" spans="1:18" x14ac:dyDescent="0.15">
      <c r="A1215" s="1">
        <v>40177</v>
      </c>
      <c r="B1215">
        <v>3503.82</v>
      </c>
      <c r="C1215">
        <v>3561.44</v>
      </c>
      <c r="D1215" s="22">
        <v>3498.38</v>
      </c>
      <c r="E1215" s="22">
        <v>3558.86</v>
      </c>
      <c r="F1215" s="16">
        <v>124684574720</v>
      </c>
      <c r="G1215" s="3">
        <f t="shared" si="90"/>
        <v>1.6602204105417906E-2</v>
      </c>
      <c r="H1215" s="3">
        <f>1-E1215/MAX(E$2:E1215)</f>
        <v>0.3944633498945076</v>
      </c>
      <c r="I1215" s="44">
        <f>INT((ROW()-2)/计算结果!B$18+1)</f>
        <v>607</v>
      </c>
      <c r="J1215" s="3">
        <f ca="1">IF(AND(I1215=1,I1215&lt;&gt;I1214),0,IF(I1215&gt;I1214,OFFSET(E1215,IF(SUM(OFFSET(I1215,0,0,计算结果!B$18-1,1))/'000300'!I1215=计算结果!B$18,计算结果!B$18-1,SUM(OFFSET(I1215,0,0,计算结果!B$18,1))/'000300'!I1215-1),0,1,1)/E1214-1,J1214))</f>
        <v>2.3122500668405044E-2</v>
      </c>
      <c r="K1215" s="34">
        <f ca="1">IF(I1215=1,0.02,IF(I1215&gt;I1214,IF(AND(J1215&gt;0,J1214&gt;0,MAX(OFFSET(C1215,0,0,计算结果!B$18-1,1))&gt;MAX(OFFSET('000300'!C1214,0,0,-计算结果!B$18+1,1))),K1214+0.02,IF(AND(J1215&lt;0,J1214&lt;0,MIN(OFFSET(C1215,0,0,计算结果!B$18-1,1))&lt;MIN(OFFSET('000300'!C1214,0,0,-计算结果!B$18+1,1))),K1214+0.02,0.02)),K1214))</f>
        <v>0.04</v>
      </c>
      <c r="L1215" s="34">
        <f ca="1">IF(I1215&lt;&gt;I1214,IF(OFFSET(J1215,计算结果!B$18,0,1,1)&gt;0,MAX(OFFSET(C1215,0,0,计算结果!B$18-1,1)),IF(OFFSET(J1215,计算结果!B$18,0,1,1)&lt;0,MIN(OFFSET(D1215,0,0,计算结果!B$18-1,1)),L1214)),L1214)</f>
        <v>3451.18</v>
      </c>
      <c r="M1215" s="34">
        <f t="shared" ca="1" si="94"/>
        <v>3324.6804317109736</v>
      </c>
      <c r="N1215" s="33" t="str">
        <f t="shared" ca="1" si="93"/>
        <v>买</v>
      </c>
      <c r="O1215" s="4" t="str">
        <f t="shared" ca="1" si="91"/>
        <v/>
      </c>
      <c r="P1215" s="3">
        <f ca="1">IF(N1214="买",E1215/E1214-1,0)-IF(O1215=1,计算结果!B$17,0)</f>
        <v>1.6602204105417906E-2</v>
      </c>
      <c r="Q1215" s="2">
        <f t="shared" ca="1" si="92"/>
        <v>6.2292275694766115</v>
      </c>
      <c r="R1215" s="3">
        <f ca="1">1-Q1215/MAX(Q$2:Q1215)</f>
        <v>0.1526170679426968</v>
      </c>
    </row>
    <row r="1216" spans="1:18" x14ac:dyDescent="0.15">
      <c r="A1216" s="1">
        <v>40178</v>
      </c>
      <c r="B1216">
        <v>3561.37</v>
      </c>
      <c r="C1216">
        <v>3579.52</v>
      </c>
      <c r="D1216" s="22">
        <v>3542.38</v>
      </c>
      <c r="E1216" s="22">
        <v>3575.68</v>
      </c>
      <c r="F1216" s="16">
        <v>98004033536</v>
      </c>
      <c r="G1216" s="3">
        <f t="shared" si="90"/>
        <v>4.7262325576167274E-3</v>
      </c>
      <c r="H1216" s="3">
        <f>1-E1216/MAX(E$2:E1216)</f>
        <v>0.39160144286394882</v>
      </c>
      <c r="I1216" s="44">
        <f>INT((ROW()-2)/计算结果!B$18+1)</f>
        <v>608</v>
      </c>
      <c r="J1216" s="3">
        <f ca="1">IF(AND(I1216=1,I1216&lt;&gt;I1215),0,IF(I1216&gt;I1215,OFFSET(E1216,IF(SUM(OFFSET(I1216,0,0,计算结果!B$18-1,1))/'000300'!I1216=计算结果!B$18,计算结果!B$18-1,SUM(OFFSET(I1216,0,0,计算结果!B$18,1))/'000300'!I1216-1),0,1,1)/E1215-1,J1215))</f>
        <v>-6.6397666668540634E-3</v>
      </c>
      <c r="K1216" s="34">
        <f ca="1">IF(I1216=1,0.02,IF(I1216&gt;I1215,IF(AND(J1216&gt;0,J1215&gt;0,MAX(OFFSET(C1216,0,0,计算结果!B$18-1,1))&gt;MAX(OFFSET('000300'!C1215,0,0,-计算结果!B$18+1,1))),K1215+0.02,IF(AND(J1216&lt;0,J1215&lt;0,MIN(OFFSET(C1216,0,0,计算结果!B$18-1,1))&lt;MIN(OFFSET('000300'!C1215,0,0,-计算结果!B$18+1,1))),K1215+0.02,0.02)),K1215))</f>
        <v>0.02</v>
      </c>
      <c r="L1216" s="34">
        <f ca="1">IF(I1216&lt;&gt;I1215,IF(OFFSET(J1216,计算结果!B$18,0,1,1)&gt;0,MAX(OFFSET(C1216,0,0,计算结果!B$18-1,1)),IF(OFFSET(J1216,计算结果!B$18,0,1,1)&lt;0,MIN(OFFSET(D1216,0,0,计算结果!B$18-1,1)),L1215)),L1215)</f>
        <v>3579.52</v>
      </c>
      <c r="M1216" s="34">
        <f t="shared" ca="1" si="94"/>
        <v>3329.7772230767541</v>
      </c>
      <c r="N1216" s="33" t="str">
        <f t="shared" ca="1" si="93"/>
        <v>买</v>
      </c>
      <c r="O1216" s="4" t="str">
        <f t="shared" ca="1" si="91"/>
        <v/>
      </c>
      <c r="P1216" s="3">
        <f ca="1">IF(N1215="买",E1216/E1215-1,0)-IF(O1216=1,计算结果!B$17,0)</f>
        <v>4.7262325576167274E-3</v>
      </c>
      <c r="Q1216" s="2">
        <f t="shared" ca="1" si="92"/>
        <v>6.2586683476242753</v>
      </c>
      <c r="R1216" s="3">
        <f ca="1">1-Q1216/MAX(Q$2:Q1216)</f>
        <v>0.14861213914043891</v>
      </c>
    </row>
    <row r="1217" spans="1:18" x14ac:dyDescent="0.15">
      <c r="A1217" s="1">
        <v>40182</v>
      </c>
      <c r="B1217">
        <v>3592.47</v>
      </c>
      <c r="C1217">
        <v>3597.75</v>
      </c>
      <c r="D1217" s="22">
        <v>3535.23</v>
      </c>
      <c r="E1217" s="22">
        <v>3535.23</v>
      </c>
      <c r="F1217" s="16">
        <v>93419839488</v>
      </c>
      <c r="G1217" s="3">
        <f t="shared" si="90"/>
        <v>-1.131253356005002E-2</v>
      </c>
      <c r="H1217" s="3">
        <f>1-E1217/MAX(E$2:E1217)</f>
        <v>0.39848397195943641</v>
      </c>
      <c r="I1217" s="44">
        <f>INT((ROW()-2)/计算结果!B$18+1)</f>
        <v>608</v>
      </c>
      <c r="J1217" s="3">
        <f ca="1">IF(AND(I1217=1,I1217&lt;&gt;I1216),0,IF(I1217&gt;I1216,OFFSET(E1217,IF(SUM(OFFSET(I1217,0,0,计算结果!B$18-1,1))/'000300'!I1217=计算结果!B$18,计算结果!B$18-1,SUM(OFFSET(I1217,0,0,计算结果!B$18,1))/'000300'!I1217-1),0,1,1)/E1216-1,J1216))</f>
        <v>-6.6397666668540634E-3</v>
      </c>
      <c r="K1217" s="34">
        <f ca="1">IF(I1217=1,0.02,IF(I1217&gt;I1216,IF(AND(J1217&gt;0,J1216&gt;0,MAX(OFFSET(C1217,0,0,计算结果!B$18-1,1))&gt;MAX(OFFSET('000300'!C1216,0,0,-计算结果!B$18+1,1))),K1216+0.02,IF(AND(J1217&lt;0,J1216&lt;0,MIN(OFFSET(C1217,0,0,计算结果!B$18-1,1))&lt;MIN(OFFSET('000300'!C1216,0,0,-计算结果!B$18+1,1))),K1216+0.02,0.02)),K1216))</f>
        <v>0.02</v>
      </c>
      <c r="L1217" s="34">
        <f ca="1">IF(I1217&lt;&gt;I1216,IF(OFFSET(J1217,计算结果!B$18,0,1,1)&gt;0,MAX(OFFSET(C1217,0,0,计算结果!B$18-1,1)),IF(OFFSET(J1217,计算结果!B$18,0,1,1)&lt;0,MIN(OFFSET(D1217,0,0,计算结果!B$18-1,1)),L1216)),L1216)</f>
        <v>3579.52</v>
      </c>
      <c r="M1217" s="34">
        <f t="shared" ca="1" si="94"/>
        <v>3329.7772230767541</v>
      </c>
      <c r="N1217" s="33" t="str">
        <f t="shared" ca="1" si="93"/>
        <v>买</v>
      </c>
      <c r="O1217" s="4" t="str">
        <f t="shared" ca="1" si="91"/>
        <v/>
      </c>
      <c r="P1217" s="3">
        <f ca="1">IF(N1216="买",E1217/E1216-1,0)-IF(O1217=1,计算结果!B$17,0)</f>
        <v>-1.131253356005002E-2</v>
      </c>
      <c r="Q1217" s="2">
        <f t="shared" ca="1" si="92"/>
        <v>6.1878669519005527</v>
      </c>
      <c r="R1217" s="3">
        <f ca="1">1-Q1217/MAX(Q$2:Q1217)</f>
        <v>0.15824349288903194</v>
      </c>
    </row>
    <row r="1218" spans="1:18" x14ac:dyDescent="0.15">
      <c r="A1218" s="1">
        <v>40183</v>
      </c>
      <c r="B1218">
        <v>3545.19</v>
      </c>
      <c r="C1218">
        <v>3577.53</v>
      </c>
      <c r="D1218" s="22">
        <v>3497.66</v>
      </c>
      <c r="E1218" s="22">
        <v>3564.04</v>
      </c>
      <c r="F1218" s="16">
        <v>128302440448</v>
      </c>
      <c r="G1218" s="3">
        <f t="shared" si="90"/>
        <v>8.1493990490011381E-3</v>
      </c>
      <c r="H1218" s="3">
        <f>1-E1218/MAX(E$2:E1218)</f>
        <v>0.39358197781256377</v>
      </c>
      <c r="I1218" s="44">
        <f>INT((ROW()-2)/计算结果!B$18+1)</f>
        <v>609</v>
      </c>
      <c r="J1218" s="3">
        <f ca="1">IF(AND(I1218=1,I1218&lt;&gt;I1217),0,IF(I1218&gt;I1217,OFFSET(E1218,IF(SUM(OFFSET(I1218,0,0,计算结果!B$18-1,1))/'000300'!I1218=计算结果!B$18,计算结果!B$18-1,SUM(OFFSET(I1218,0,0,计算结果!B$18,1))/'000300'!I1218-1),0,1,1)/E1217-1,J1217))</f>
        <v>1.8386356757551514E-3</v>
      </c>
      <c r="K1218" s="34">
        <f ca="1">IF(I1218=1,0.02,IF(I1218&gt;I1217,IF(AND(J1218&gt;0,J1217&gt;0,MAX(OFFSET(C1218,0,0,计算结果!B$18-1,1))&gt;MAX(OFFSET('000300'!C1217,0,0,-计算结果!B$18+1,1))),K1217+0.02,IF(AND(J1218&lt;0,J1217&lt;0,MIN(OFFSET(C1218,0,0,计算结果!B$18-1,1))&lt;MIN(OFFSET('000300'!C1217,0,0,-计算结果!B$18+1,1))),K1217+0.02,0.02)),K1217))</f>
        <v>0.02</v>
      </c>
      <c r="L1218" s="34">
        <f ca="1">IF(I1218&lt;&gt;I1217,IF(OFFSET(J1218,计算结果!B$18,0,1,1)&gt;0,MAX(OFFSET(C1218,0,0,计算结果!B$18-1,1)),IF(OFFSET(J1218,计算结果!B$18,0,1,1)&lt;0,MIN(OFFSET(D1218,0,0,计算结果!B$18-1,1)),L1217)),L1217)</f>
        <v>3497.66</v>
      </c>
      <c r="M1218" s="34">
        <f t="shared" ca="1" si="94"/>
        <v>3333.1348786152189</v>
      </c>
      <c r="N1218" s="33" t="str">
        <f t="shared" ca="1" si="93"/>
        <v>买</v>
      </c>
      <c r="O1218" s="4" t="str">
        <f t="shared" ca="1" si="91"/>
        <v/>
      </c>
      <c r="P1218" s="3">
        <f ca="1">IF(N1217="买",E1218/E1217-1,0)-IF(O1218=1,计算结果!B$17,0)</f>
        <v>8.1493990490011381E-3</v>
      </c>
      <c r="Q1218" s="2">
        <f t="shared" ca="1" si="92"/>
        <v>6.2382943489537164</v>
      </c>
      <c r="R1218" s="3">
        <f ca="1">1-Q1218/MAX(Q$2:Q1218)</f>
        <v>0.15138368321049134</v>
      </c>
    </row>
    <row r="1219" spans="1:18" x14ac:dyDescent="0.15">
      <c r="A1219" s="1">
        <v>40184</v>
      </c>
      <c r="B1219">
        <v>3558.7</v>
      </c>
      <c r="C1219">
        <v>3588.83</v>
      </c>
      <c r="D1219" s="22">
        <v>3541.17</v>
      </c>
      <c r="E1219" s="22">
        <v>3541.73</v>
      </c>
      <c r="F1219" s="16">
        <v>121045991424</v>
      </c>
      <c r="G1219" s="3">
        <f t="shared" ref="G1219:G1282" si="95">E1219/E1218-1</f>
        <v>-6.2597501711540993E-3</v>
      </c>
      <c r="H1219" s="3">
        <f>1-E1219/MAX(E$2:E1219)</f>
        <v>0.39737800313074256</v>
      </c>
      <c r="I1219" s="44">
        <f>INT((ROW()-2)/计算结果!B$18+1)</f>
        <v>609</v>
      </c>
      <c r="J1219" s="3">
        <f ca="1">IF(AND(I1219=1,I1219&lt;&gt;I1218),0,IF(I1219&gt;I1218,OFFSET(E1219,IF(SUM(OFFSET(I1219,0,0,计算结果!B$18-1,1))/'000300'!I1219=计算结果!B$18,计算结果!B$18-1,SUM(OFFSET(I1219,0,0,计算结果!B$18,1))/'000300'!I1219-1),0,1,1)/E1218-1,J1218))</f>
        <v>1.8386356757551514E-3</v>
      </c>
      <c r="K1219" s="34">
        <f ca="1">IF(I1219=1,0.02,IF(I1219&gt;I1218,IF(AND(J1219&gt;0,J1218&gt;0,MAX(OFFSET(C1219,0,0,计算结果!B$18-1,1))&gt;MAX(OFFSET('000300'!C1218,0,0,-计算结果!B$18+1,1))),K1218+0.02,IF(AND(J1219&lt;0,J1218&lt;0,MIN(OFFSET(C1219,0,0,计算结果!B$18-1,1))&lt;MIN(OFFSET('000300'!C1218,0,0,-计算结果!B$18+1,1))),K1218+0.02,0.02)),K1218))</f>
        <v>0.02</v>
      </c>
      <c r="L1219" s="34">
        <f ca="1">IF(I1219&lt;&gt;I1218,IF(OFFSET(J1219,计算结果!B$18,0,1,1)&gt;0,MAX(OFFSET(C1219,0,0,计算结果!B$18-1,1)),IF(OFFSET(J1219,计算结果!B$18,0,1,1)&lt;0,MIN(OFFSET(D1219,0,0,计算结果!B$18-1,1)),L1218)),L1218)</f>
        <v>3497.66</v>
      </c>
      <c r="M1219" s="34">
        <f t="shared" ca="1" si="94"/>
        <v>3333.1348786152189</v>
      </c>
      <c r="N1219" s="33" t="str">
        <f t="shared" ca="1" si="93"/>
        <v>买</v>
      </c>
      <c r="O1219" s="4" t="str">
        <f t="shared" ca="1" si="91"/>
        <v/>
      </c>
      <c r="P1219" s="3">
        <f ca="1">IF(N1218="买",E1219/E1218-1,0)-IF(O1219=1,计算结果!B$17,0)</f>
        <v>-6.2597501711540993E-3</v>
      </c>
      <c r="Q1219" s="2">
        <f t="shared" ca="1" si="92"/>
        <v>6.1992441848351438</v>
      </c>
      <c r="R1219" s="3">
        <f ca="1">1-Q1219/MAX(Q$2:Q1219)</f>
        <v>0.15669580934475857</v>
      </c>
    </row>
    <row r="1220" spans="1:18" x14ac:dyDescent="0.15">
      <c r="A1220" s="1">
        <v>40185</v>
      </c>
      <c r="B1220">
        <v>3543.16</v>
      </c>
      <c r="C1220">
        <v>3558.56</v>
      </c>
      <c r="D1220" s="22">
        <v>3452.77</v>
      </c>
      <c r="E1220" s="22">
        <v>3471.46</v>
      </c>
      <c r="F1220" s="16">
        <v>120436162560</v>
      </c>
      <c r="G1220" s="3">
        <f t="shared" si="95"/>
        <v>-1.9840586380102332E-2</v>
      </c>
      <c r="H1220" s="3">
        <f>1-E1220/MAX(E$2:E1220)</f>
        <v>0.40933437691417685</v>
      </c>
      <c r="I1220" s="44">
        <f>INT((ROW()-2)/计算结果!B$18+1)</f>
        <v>610</v>
      </c>
      <c r="J1220" s="3">
        <f ca="1">IF(AND(I1220=1,I1220&lt;&gt;I1219),0,IF(I1220&gt;I1219,OFFSET(E1220,IF(SUM(OFFSET(I1220,0,0,计算结果!B$18-1,1))/'000300'!I1220=计算结果!B$18,计算结果!B$18-1,SUM(OFFSET(I1220,0,0,计算结果!B$18,1))/'000300'!I1220-1),0,1,1)/E1219-1,J1219))</f>
        <v>-1.7392630155319555E-2</v>
      </c>
      <c r="K1220" s="34">
        <f ca="1">IF(I1220=1,0.02,IF(I1220&gt;I1219,IF(AND(J1220&gt;0,J1219&gt;0,MAX(OFFSET(C1220,0,0,计算结果!B$18-1,1))&gt;MAX(OFFSET('000300'!C1219,0,0,-计算结果!B$18+1,1))),K1219+0.02,IF(AND(J1220&lt;0,J1219&lt;0,MIN(OFFSET(C1220,0,0,计算结果!B$18-1,1))&lt;MIN(OFFSET('000300'!C1219,0,0,-计算结果!B$18+1,1))),K1219+0.02,0.02)),K1219))</f>
        <v>0.02</v>
      </c>
      <c r="L1220" s="34">
        <f ca="1">IF(I1220&lt;&gt;I1219,IF(OFFSET(J1220,计算结果!B$18,0,1,1)&gt;0,MAX(OFFSET(C1220,0,0,计算结果!B$18-1,1)),IF(OFFSET(J1220,计算结果!B$18,0,1,1)&lt;0,MIN(OFFSET(D1220,0,0,计算结果!B$18-1,1)),L1219)),L1219)</f>
        <v>3558.56</v>
      </c>
      <c r="M1220" s="34">
        <f t="shared" ca="1" si="94"/>
        <v>3337.6433810429144</v>
      </c>
      <c r="N1220" s="33" t="str">
        <f t="shared" ca="1" si="93"/>
        <v>买</v>
      </c>
      <c r="O1220" s="4" t="str">
        <f t="shared" ref="O1220:O1283" ca="1" si="96">IF(N1219&lt;&gt;N1220,1,"")</f>
        <v/>
      </c>
      <c r="P1220" s="3">
        <f ca="1">IF(N1219="买",E1220/E1219-1,0)-IF(O1220=1,计算结果!B$17,0)</f>
        <v>-1.9840586380102332E-2</v>
      </c>
      <c r="Q1220" s="2">
        <f t="shared" ref="Q1220:Q1283" ca="1" si="97">IFERROR(Q1219*(1+P1220),Q1219)</f>
        <v>6.0762475450945752</v>
      </c>
      <c r="R1220" s="3">
        <f ca="1">1-Q1220/MAX(Q$2:Q1220)</f>
        <v>0.17342745898415612</v>
      </c>
    </row>
    <row r="1221" spans="1:18" x14ac:dyDescent="0.15">
      <c r="A1221" s="1">
        <v>40186</v>
      </c>
      <c r="B1221">
        <v>3456.91</v>
      </c>
      <c r="C1221">
        <v>3482.08</v>
      </c>
      <c r="D1221" s="22">
        <v>3426.7</v>
      </c>
      <c r="E1221" s="22">
        <v>3480.13</v>
      </c>
      <c r="F1221" s="16">
        <v>90190962688</v>
      </c>
      <c r="G1221" s="3">
        <f t="shared" si="95"/>
        <v>2.4975082530116488E-3</v>
      </c>
      <c r="H1221" s="3">
        <f>1-E1221/MAX(E$2:E1221)</f>
        <v>0.40785918464574966</v>
      </c>
      <c r="I1221" s="44">
        <f>INT((ROW()-2)/计算结果!B$18+1)</f>
        <v>610</v>
      </c>
      <c r="J1221" s="3">
        <f ca="1">IF(AND(I1221=1,I1221&lt;&gt;I1220),0,IF(I1221&gt;I1220,OFFSET(E1221,IF(SUM(OFFSET(I1221,0,0,计算结果!B$18-1,1))/'000300'!I1221=计算结果!B$18,计算结果!B$18-1,SUM(OFFSET(I1221,0,0,计算结果!B$18,1))/'000300'!I1221-1),0,1,1)/E1220-1,J1220))</f>
        <v>-1.7392630155319555E-2</v>
      </c>
      <c r="K1221" s="34">
        <f ca="1">IF(I1221=1,0.02,IF(I1221&gt;I1220,IF(AND(J1221&gt;0,J1220&gt;0,MAX(OFFSET(C1221,0,0,计算结果!B$18-1,1))&gt;MAX(OFFSET('000300'!C1220,0,0,-计算结果!B$18+1,1))),K1220+0.02,IF(AND(J1221&lt;0,J1220&lt;0,MIN(OFFSET(C1221,0,0,计算结果!B$18-1,1))&lt;MIN(OFFSET('000300'!C1220,0,0,-计算结果!B$18+1,1))),K1220+0.02,0.02)),K1220))</f>
        <v>0.02</v>
      </c>
      <c r="L1221" s="34">
        <f ca="1">IF(I1221&lt;&gt;I1220,IF(OFFSET(J1221,计算结果!B$18,0,1,1)&gt;0,MAX(OFFSET(C1221,0,0,计算结果!B$18-1,1)),IF(OFFSET(J1221,计算结果!B$18,0,1,1)&lt;0,MIN(OFFSET(D1221,0,0,计算结果!B$18-1,1)),L1220)),L1220)</f>
        <v>3558.56</v>
      </c>
      <c r="M1221" s="34">
        <f t="shared" ca="1" si="94"/>
        <v>3337.6433810429144</v>
      </c>
      <c r="N1221" s="33" t="str">
        <f t="shared" ca="1" si="93"/>
        <v>买</v>
      </c>
      <c r="O1221" s="4" t="str">
        <f t="shared" ca="1" si="96"/>
        <v/>
      </c>
      <c r="P1221" s="3">
        <f ca="1">IF(N1220="买",E1221/E1220-1,0)-IF(O1221=1,计算结果!B$17,0)</f>
        <v>2.4975082530116488E-3</v>
      </c>
      <c r="Q1221" s="2">
        <f t="shared" ca="1" si="97"/>
        <v>6.0914230234857909</v>
      </c>
      <c r="R1221" s="3">
        <f ca="1">1-Q1221/MAX(Q$2:Q1221)</f>
        <v>0.17136308724125626</v>
      </c>
    </row>
    <row r="1222" spans="1:18" x14ac:dyDescent="0.15">
      <c r="A1222" s="1">
        <v>40189</v>
      </c>
      <c r="B1222">
        <v>3593.11</v>
      </c>
      <c r="C1222">
        <v>3594.53</v>
      </c>
      <c r="D1222" s="22">
        <v>3465.32</v>
      </c>
      <c r="E1222" s="22">
        <v>3482.05</v>
      </c>
      <c r="F1222" s="16">
        <v>134114000896</v>
      </c>
      <c r="G1222" s="3">
        <f t="shared" si="95"/>
        <v>5.5170352831646063E-4</v>
      </c>
      <c r="H1222" s="3">
        <f>1-E1222/MAX(E$2:E1222)</f>
        <v>0.40753249846865847</v>
      </c>
      <c r="I1222" s="44">
        <f>INT((ROW()-2)/计算结果!B$18+1)</f>
        <v>611</v>
      </c>
      <c r="J1222" s="3">
        <f ca="1">IF(AND(I1222=1,I1222&lt;&gt;I1221),0,IF(I1222&gt;I1221,OFFSET(E1222,IF(SUM(OFFSET(I1222,0,0,计算结果!B$18-1,1))/'000300'!I1222=计算结果!B$18,计算结果!B$18-1,SUM(OFFSET(I1222,0,0,计算结果!B$18,1))/'000300'!I1222-1),0,1,1)/E1221-1,J1221))</f>
        <v>1.5743664748155917E-2</v>
      </c>
      <c r="K1222" s="34">
        <f ca="1">IF(I1222=1,0.02,IF(I1222&gt;I1221,IF(AND(J1222&gt;0,J1221&gt;0,MAX(OFFSET(C1222,0,0,计算结果!B$18-1,1))&gt;MAX(OFFSET('000300'!C1221,0,0,-计算结果!B$18+1,1))),K1221+0.02,IF(AND(J1222&lt;0,J1221&lt;0,MIN(OFFSET(C1222,0,0,计算结果!B$18-1,1))&lt;MIN(OFFSET('000300'!C1221,0,0,-计算结果!B$18+1,1))),K1221+0.02,0.02)),K1221))</f>
        <v>0.02</v>
      </c>
      <c r="L1222" s="34">
        <f ca="1">IF(I1222&lt;&gt;I1221,IF(OFFSET(J1222,计算结果!B$18,0,1,1)&gt;0,MAX(OFFSET(C1222,0,0,计算结果!B$18-1,1)),IF(OFFSET(J1222,计算结果!B$18,0,1,1)&lt;0,MIN(OFFSET(D1222,0,0,计算结果!B$18-1,1)),L1221)),L1221)</f>
        <v>3465.32</v>
      </c>
      <c r="M1222" s="34">
        <f t="shared" ca="1" si="94"/>
        <v>3340.1969134220562</v>
      </c>
      <c r="N1222" s="33" t="str">
        <f t="shared" ref="N1222:N1285" ca="1" si="98">IF(E1222&gt;M1222,"买","卖")</f>
        <v>买</v>
      </c>
      <c r="O1222" s="4" t="str">
        <f t="shared" ca="1" si="96"/>
        <v/>
      </c>
      <c r="P1222" s="3">
        <f ca="1">IF(N1221="买",E1222/E1221-1,0)-IF(O1222=1,计算结果!B$17,0)</f>
        <v>5.5170352831646063E-4</v>
      </c>
      <c r="Q1222" s="2">
        <f t="shared" ca="1" si="97"/>
        <v>6.0947836830603164</v>
      </c>
      <c r="R1222" s="3">
        <f ca="1">1-Q1222/MAX(Q$2:Q1222)</f>
        <v>0.17090592533279392</v>
      </c>
    </row>
    <row r="1223" spans="1:18" x14ac:dyDescent="0.15">
      <c r="A1223" s="1">
        <v>40190</v>
      </c>
      <c r="B1223">
        <v>3477.84</v>
      </c>
      <c r="C1223">
        <v>3535.41</v>
      </c>
      <c r="D1223" s="22">
        <v>3437.66</v>
      </c>
      <c r="E1223" s="22">
        <v>3534.92</v>
      </c>
      <c r="F1223" s="16">
        <v>134071418880</v>
      </c>
      <c r="G1223" s="3">
        <f t="shared" si="95"/>
        <v>1.5183584382763016E-2</v>
      </c>
      <c r="H1223" s="3">
        <f>1-E1223/MAX(E$2:E1223)</f>
        <v>0.3985367181651126</v>
      </c>
      <c r="I1223" s="44">
        <f>INT((ROW()-2)/计算结果!B$18+1)</f>
        <v>611</v>
      </c>
      <c r="J1223" s="3">
        <f ca="1">IF(AND(I1223=1,I1223&lt;&gt;I1222),0,IF(I1223&gt;I1222,OFFSET(E1223,IF(SUM(OFFSET(I1223,0,0,计算结果!B$18-1,1))/'000300'!I1223=计算结果!B$18,计算结果!B$18-1,SUM(OFFSET(I1223,0,0,计算结果!B$18,1))/'000300'!I1223-1),0,1,1)/E1222-1,J1222))</f>
        <v>1.5743664748155917E-2</v>
      </c>
      <c r="K1223" s="34">
        <f ca="1">IF(I1223=1,0.02,IF(I1223&gt;I1222,IF(AND(J1223&gt;0,J1222&gt;0,MAX(OFFSET(C1223,0,0,计算结果!B$18-1,1))&gt;MAX(OFFSET('000300'!C1222,0,0,-计算结果!B$18+1,1))),K1222+0.02,IF(AND(J1223&lt;0,J1222&lt;0,MIN(OFFSET(C1223,0,0,计算结果!B$18-1,1))&lt;MIN(OFFSET('000300'!C1222,0,0,-计算结果!B$18+1,1))),K1222+0.02,0.02)),K1222))</f>
        <v>0.02</v>
      </c>
      <c r="L1223" s="34">
        <f ca="1">IF(I1223&lt;&gt;I1222,IF(OFFSET(J1223,计算结果!B$18,0,1,1)&gt;0,MAX(OFFSET(C1223,0,0,计算结果!B$18-1,1)),IF(OFFSET(J1223,计算结果!B$18,0,1,1)&lt;0,MIN(OFFSET(D1223,0,0,计算结果!B$18-1,1)),L1222)),L1222)</f>
        <v>3465.32</v>
      </c>
      <c r="M1223" s="34">
        <f t="shared" ref="M1223:M1286" ca="1" si="99">IF(I1223&gt;I1222,M1222+K1223*(L1223-M1222),M1222)</f>
        <v>3340.1969134220562</v>
      </c>
      <c r="N1223" s="33" t="str">
        <f t="shared" ca="1" si="98"/>
        <v>买</v>
      </c>
      <c r="O1223" s="4" t="str">
        <f t="shared" ca="1" si="96"/>
        <v/>
      </c>
      <c r="P1223" s="3">
        <f ca="1">IF(N1222="买",E1223/E1222-1,0)-IF(O1223=1,计算结果!B$17,0)</f>
        <v>1.5183584382763016E-2</v>
      </c>
      <c r="Q1223" s="2">
        <f t="shared" ca="1" si="97"/>
        <v>6.1873243454067497</v>
      </c>
      <c r="R1223" s="3">
        <f ca="1">1-Q1223/MAX(Q$2:Q1223)</f>
        <v>0.1583173054888356</v>
      </c>
    </row>
    <row r="1224" spans="1:18" x14ac:dyDescent="0.15">
      <c r="A1224" s="1">
        <v>40191</v>
      </c>
      <c r="B1224">
        <v>3448.29</v>
      </c>
      <c r="C1224">
        <v>3490.11</v>
      </c>
      <c r="D1224" s="22">
        <v>3415.69</v>
      </c>
      <c r="E1224" s="22">
        <v>3421.14</v>
      </c>
      <c r="F1224" s="16">
        <v>159860391936</v>
      </c>
      <c r="G1224" s="3">
        <f t="shared" si="95"/>
        <v>-3.2187432813189587E-2</v>
      </c>
      <c r="H1224" s="3">
        <f>1-E1224/MAX(E$2:E1224)</f>
        <v>0.41789627713877353</v>
      </c>
      <c r="I1224" s="44">
        <f>INT((ROW()-2)/计算结果!B$18+1)</f>
        <v>612</v>
      </c>
      <c r="J1224" s="3">
        <f ca="1">IF(AND(I1224=1,I1224&lt;&gt;I1223),0,IF(I1224&gt;I1223,OFFSET(E1224,IF(SUM(OFFSET(I1224,0,0,计算结果!B$18-1,1))/'000300'!I1224=计算结果!B$18,计算结果!B$18-1,SUM(OFFSET(I1224,0,0,计算结果!B$18,1))/'000300'!I1224-1),0,1,1)/E1223-1,J1223))</f>
        <v>-1.8634085071232098E-2</v>
      </c>
      <c r="K1224" s="34">
        <f ca="1">IF(I1224=1,0.02,IF(I1224&gt;I1223,IF(AND(J1224&gt;0,J1223&gt;0,MAX(OFFSET(C1224,0,0,计算结果!B$18-1,1))&gt;MAX(OFFSET('000300'!C1223,0,0,-计算结果!B$18+1,1))),K1223+0.02,IF(AND(J1224&lt;0,J1223&lt;0,MIN(OFFSET(C1224,0,0,计算结果!B$18-1,1))&lt;MIN(OFFSET('000300'!C1223,0,0,-计算结果!B$18+1,1))),K1223+0.02,0.02)),K1223))</f>
        <v>0.02</v>
      </c>
      <c r="L1224" s="34">
        <f ca="1">IF(I1224&lt;&gt;I1223,IF(OFFSET(J1224,计算结果!B$18,0,1,1)&gt;0,MAX(OFFSET(C1224,0,0,计算结果!B$18-1,1)),IF(OFFSET(J1224,计算结果!B$18,0,1,1)&lt;0,MIN(OFFSET(D1224,0,0,计算结果!B$18-1,1)),L1223)),L1223)</f>
        <v>3490.11</v>
      </c>
      <c r="M1224" s="34">
        <f t="shared" ca="1" si="99"/>
        <v>3343.1951751536153</v>
      </c>
      <c r="N1224" s="33" t="str">
        <f t="shared" ca="1" si="98"/>
        <v>买</v>
      </c>
      <c r="O1224" s="4" t="str">
        <f t="shared" ca="1" si="96"/>
        <v/>
      </c>
      <c r="P1224" s="3">
        <f ca="1">IF(N1223="买",E1224/E1223-1,0)-IF(O1224=1,计算结果!B$17,0)</f>
        <v>-3.2187432813189587E-2</v>
      </c>
      <c r="Q1224" s="2">
        <f t="shared" ca="1" si="97"/>
        <v>5.9881702587455576</v>
      </c>
      <c r="R1224" s="3">
        <f ca="1">1-Q1224/MAX(Q$2:Q1224)</f>
        <v>0.18540891066843812</v>
      </c>
    </row>
    <row r="1225" spans="1:18" x14ac:dyDescent="0.15">
      <c r="A1225" s="1">
        <v>40192</v>
      </c>
      <c r="B1225">
        <v>3433.47</v>
      </c>
      <c r="C1225">
        <v>3470.32</v>
      </c>
      <c r="D1225" s="22">
        <v>3411.81</v>
      </c>
      <c r="E1225" s="22">
        <v>3469.05</v>
      </c>
      <c r="F1225" s="16">
        <v>118107873280</v>
      </c>
      <c r="G1225" s="3">
        <f t="shared" si="95"/>
        <v>1.4004103895193021E-2</v>
      </c>
      <c r="H1225" s="3">
        <f>1-E1225/MAX(E$2:E1225)</f>
        <v>0.40974443612604639</v>
      </c>
      <c r="I1225" s="44">
        <f>INT((ROW()-2)/计算结果!B$18+1)</f>
        <v>612</v>
      </c>
      <c r="J1225" s="3">
        <f ca="1">IF(AND(I1225=1,I1225&lt;&gt;I1224),0,IF(I1225&gt;I1224,OFFSET(E1225,IF(SUM(OFFSET(I1225,0,0,计算结果!B$18-1,1))/'000300'!I1225=计算结果!B$18,计算结果!B$18-1,SUM(OFFSET(I1225,0,0,计算结果!B$18,1))/'000300'!I1225-1),0,1,1)/E1224-1,J1224))</f>
        <v>-1.8634085071232098E-2</v>
      </c>
      <c r="K1225" s="34">
        <f ca="1">IF(I1225=1,0.02,IF(I1225&gt;I1224,IF(AND(J1225&gt;0,J1224&gt;0,MAX(OFFSET(C1225,0,0,计算结果!B$18-1,1))&gt;MAX(OFFSET('000300'!C1224,0,0,-计算结果!B$18+1,1))),K1224+0.02,IF(AND(J1225&lt;0,J1224&lt;0,MIN(OFFSET(C1225,0,0,计算结果!B$18-1,1))&lt;MIN(OFFSET('000300'!C1224,0,0,-计算结果!B$18+1,1))),K1224+0.02,0.02)),K1224))</f>
        <v>0.02</v>
      </c>
      <c r="L1225" s="34">
        <f ca="1">IF(I1225&lt;&gt;I1224,IF(OFFSET(J1225,计算结果!B$18,0,1,1)&gt;0,MAX(OFFSET(C1225,0,0,计算结果!B$18-1,1)),IF(OFFSET(J1225,计算结果!B$18,0,1,1)&lt;0,MIN(OFFSET(D1225,0,0,计算结果!B$18-1,1)),L1224)),L1224)</f>
        <v>3490.11</v>
      </c>
      <c r="M1225" s="34">
        <f t="shared" ca="1" si="99"/>
        <v>3343.1951751536153</v>
      </c>
      <c r="N1225" s="33" t="str">
        <f t="shared" ca="1" si="98"/>
        <v>买</v>
      </c>
      <c r="O1225" s="4" t="str">
        <f t="shared" ca="1" si="96"/>
        <v/>
      </c>
      <c r="P1225" s="3">
        <f ca="1">IF(N1224="买",E1225/E1224-1,0)-IF(O1225=1,计算结果!B$17,0)</f>
        <v>1.4004103895193021E-2</v>
      </c>
      <c r="Q1225" s="2">
        <f t="shared" ca="1" si="97"/>
        <v>6.072029217191135</v>
      </c>
      <c r="R1225" s="3">
        <f ca="1">1-Q1225/MAX(Q$2:Q1225)</f>
        <v>0.17400129242134055</v>
      </c>
    </row>
    <row r="1226" spans="1:18" x14ac:dyDescent="0.15">
      <c r="A1226" s="1">
        <v>40193</v>
      </c>
      <c r="B1226">
        <v>3472.52</v>
      </c>
      <c r="C1226">
        <v>3500.07</v>
      </c>
      <c r="D1226" s="22">
        <v>3448.66</v>
      </c>
      <c r="E1226" s="22">
        <v>3482.74</v>
      </c>
      <c r="F1226" s="16">
        <v>104035172352</v>
      </c>
      <c r="G1226" s="3">
        <f t="shared" si="95"/>
        <v>3.9463253628513328E-3</v>
      </c>
      <c r="H1226" s="3">
        <f>1-E1226/MAX(E$2:E1226)</f>
        <v>0.40741509562376643</v>
      </c>
      <c r="I1226" s="44">
        <f>INT((ROW()-2)/计算结果!B$18+1)</f>
        <v>613</v>
      </c>
      <c r="J1226" s="3">
        <f ca="1">IF(AND(I1226=1,I1226&lt;&gt;I1225),0,IF(I1226&gt;I1225,OFFSET(E1226,IF(SUM(OFFSET(I1226,0,0,计算结果!B$18-1,1))/'000300'!I1226=计算结果!B$18,计算结果!B$18-1,SUM(OFFSET(I1226,0,0,计算结果!B$18,1))/'000300'!I1226-1),0,1,1)/E1225-1,J1225))</f>
        <v>9.1177699946669577E-3</v>
      </c>
      <c r="K1226" s="34">
        <f ca="1">IF(I1226=1,0.02,IF(I1226&gt;I1225,IF(AND(J1226&gt;0,J1225&gt;0,MAX(OFFSET(C1226,0,0,计算结果!B$18-1,1))&gt;MAX(OFFSET('000300'!C1225,0,0,-计算结果!B$18+1,1))),K1225+0.02,IF(AND(J1226&lt;0,J1225&lt;0,MIN(OFFSET(C1226,0,0,计算结果!B$18-1,1))&lt;MIN(OFFSET('000300'!C1225,0,0,-计算结果!B$18+1,1))),K1225+0.02,0.02)),K1225))</f>
        <v>0.02</v>
      </c>
      <c r="L1226" s="34">
        <f ca="1">IF(I1226&lt;&gt;I1225,IF(OFFSET(J1226,计算结果!B$18,0,1,1)&gt;0,MAX(OFFSET(C1226,0,0,计算结果!B$18-1,1)),IF(OFFSET(J1226,计算结果!B$18,0,1,1)&lt;0,MIN(OFFSET(D1226,0,0,计算结果!B$18-1,1)),L1225)),L1225)</f>
        <v>3448.66</v>
      </c>
      <c r="M1226" s="34">
        <f t="shared" ca="1" si="99"/>
        <v>3345.3044716505428</v>
      </c>
      <c r="N1226" s="33" t="str">
        <f t="shared" ca="1" si="98"/>
        <v>买</v>
      </c>
      <c r="O1226" s="4" t="str">
        <f t="shared" ca="1" si="96"/>
        <v/>
      </c>
      <c r="P1226" s="3">
        <f ca="1">IF(N1225="买",E1226/E1225-1,0)-IF(O1226=1,计算结果!B$17,0)</f>
        <v>3.9463253628513328E-3</v>
      </c>
      <c r="Q1226" s="2">
        <f t="shared" ca="1" si="97"/>
        <v>6.0959914200949106</v>
      </c>
      <c r="R1226" s="3">
        <f ca="1">1-Q1226/MAX(Q$2:Q1226)</f>
        <v>0.17074163277194043</v>
      </c>
    </row>
    <row r="1227" spans="1:18" x14ac:dyDescent="0.15">
      <c r="A1227" s="1">
        <v>40196</v>
      </c>
      <c r="B1227">
        <v>3471.78</v>
      </c>
      <c r="C1227">
        <v>3501.26</v>
      </c>
      <c r="D1227" s="22">
        <v>3458.04</v>
      </c>
      <c r="E1227" s="22">
        <v>3500.68</v>
      </c>
      <c r="F1227" s="16">
        <v>117884256256</v>
      </c>
      <c r="G1227" s="3">
        <f t="shared" si="95"/>
        <v>5.1511166495346039E-3</v>
      </c>
      <c r="H1227" s="3">
        <f>1-E1227/MAX(E$2:E1227)</f>
        <v>0.40436262165657122</v>
      </c>
      <c r="I1227" s="44">
        <f>INT((ROW()-2)/计算结果!B$18+1)</f>
        <v>613</v>
      </c>
      <c r="J1227" s="3">
        <f ca="1">IF(AND(I1227=1,I1227&lt;&gt;I1226),0,IF(I1227&gt;I1226,OFFSET(E1227,IF(SUM(OFFSET(I1227,0,0,计算结果!B$18-1,1))/'000300'!I1227=计算结果!B$18,计算结果!B$18-1,SUM(OFFSET(I1227,0,0,计算结果!B$18,1))/'000300'!I1227-1),0,1,1)/E1226-1,J1226))</f>
        <v>9.1177699946669577E-3</v>
      </c>
      <c r="K1227" s="34">
        <f ca="1">IF(I1227=1,0.02,IF(I1227&gt;I1226,IF(AND(J1227&gt;0,J1226&gt;0,MAX(OFFSET(C1227,0,0,计算结果!B$18-1,1))&gt;MAX(OFFSET('000300'!C1226,0,0,-计算结果!B$18+1,1))),K1226+0.02,IF(AND(J1227&lt;0,J1226&lt;0,MIN(OFFSET(C1227,0,0,计算结果!B$18-1,1))&lt;MIN(OFFSET('000300'!C1226,0,0,-计算结果!B$18+1,1))),K1226+0.02,0.02)),K1226))</f>
        <v>0.02</v>
      </c>
      <c r="L1227" s="34">
        <f ca="1">IF(I1227&lt;&gt;I1226,IF(OFFSET(J1227,计算结果!B$18,0,1,1)&gt;0,MAX(OFFSET(C1227,0,0,计算结果!B$18-1,1)),IF(OFFSET(J1227,计算结果!B$18,0,1,1)&lt;0,MIN(OFFSET(D1227,0,0,计算结果!B$18-1,1)),L1226)),L1226)</f>
        <v>3448.66</v>
      </c>
      <c r="M1227" s="34">
        <f t="shared" ca="1" si="99"/>
        <v>3345.3044716505428</v>
      </c>
      <c r="N1227" s="33" t="str">
        <f t="shared" ca="1" si="98"/>
        <v>买</v>
      </c>
      <c r="O1227" s="4" t="str">
        <f t="shared" ca="1" si="96"/>
        <v/>
      </c>
      <c r="P1227" s="3">
        <f ca="1">IF(N1226="买",E1227/E1226-1,0)-IF(O1227=1,计算结果!B$17,0)</f>
        <v>5.1511166495346039E-3</v>
      </c>
      <c r="Q1227" s="2">
        <f t="shared" ca="1" si="97"/>
        <v>6.1273925829943812</v>
      </c>
      <c r="R1227" s="3">
        <f ca="1">1-Q1227/MAX(Q$2:Q1227)</f>
        <v>0.16647002618974616</v>
      </c>
    </row>
    <row r="1228" spans="1:18" x14ac:dyDescent="0.15">
      <c r="A1228" s="1">
        <v>40197</v>
      </c>
      <c r="B1228">
        <v>3506.81</v>
      </c>
      <c r="C1228">
        <v>3528.39</v>
      </c>
      <c r="D1228" s="22">
        <v>3497.09</v>
      </c>
      <c r="E1228" s="22">
        <v>3507.48</v>
      </c>
      <c r="F1228" s="16">
        <v>108023529472</v>
      </c>
      <c r="G1228" s="3">
        <f t="shared" si="95"/>
        <v>1.9424797467921806E-3</v>
      </c>
      <c r="H1228" s="3">
        <f>1-E1228/MAX(E$2:E1228)</f>
        <v>0.40320560811270667</v>
      </c>
      <c r="I1228" s="44">
        <f>INT((ROW()-2)/计算结果!B$18+1)</f>
        <v>614</v>
      </c>
      <c r="J1228" s="3">
        <f ca="1">IF(AND(I1228=1,I1228&lt;&gt;I1227),0,IF(I1228&gt;I1227,OFFSET(E1228,IF(SUM(OFFSET(I1228,0,0,计算结果!B$18-1,1))/'000300'!I1228=计算结果!B$18,计算结果!B$18-1,SUM(OFFSET(I1228,0,0,计算结果!B$18,1))/'000300'!I1228-1),0,1,1)/E1227-1,J1227))</f>
        <v>-3.0351246043625824E-2</v>
      </c>
      <c r="K1228" s="34">
        <f ca="1">IF(I1228=1,0.02,IF(I1228&gt;I1227,IF(AND(J1228&gt;0,J1227&gt;0,MAX(OFFSET(C1228,0,0,计算结果!B$18-1,1))&gt;MAX(OFFSET('000300'!C1227,0,0,-计算结果!B$18+1,1))),K1227+0.02,IF(AND(J1228&lt;0,J1227&lt;0,MIN(OFFSET(C1228,0,0,计算结果!B$18-1,1))&lt;MIN(OFFSET('000300'!C1227,0,0,-计算结果!B$18+1,1))),K1227+0.02,0.02)),K1227))</f>
        <v>0.02</v>
      </c>
      <c r="L1228" s="34">
        <f ca="1">IF(I1228&lt;&gt;I1227,IF(OFFSET(J1228,计算结果!B$18,0,1,1)&gt;0,MAX(OFFSET(C1228,0,0,计算结果!B$18-1,1)),IF(OFFSET(J1228,计算结果!B$18,0,1,1)&lt;0,MIN(OFFSET(D1228,0,0,计算结果!B$18-1,1)),L1227)),L1227)</f>
        <v>3497.09</v>
      </c>
      <c r="M1228" s="34">
        <f t="shared" ca="1" si="99"/>
        <v>3348.3401822175319</v>
      </c>
      <c r="N1228" s="33" t="str">
        <f t="shared" ca="1" si="98"/>
        <v>买</v>
      </c>
      <c r="O1228" s="4" t="str">
        <f t="shared" ca="1" si="96"/>
        <v/>
      </c>
      <c r="P1228" s="3">
        <f ca="1">IF(N1227="买",E1228/E1227-1,0)-IF(O1228=1,计算结果!B$17,0)</f>
        <v>1.9424797467921806E-3</v>
      </c>
      <c r="Q1228" s="2">
        <f t="shared" ca="1" si="97"/>
        <v>6.1392949189874928</v>
      </c>
      <c r="R1228" s="3">
        <f ca="1">1-Q1228/MAX(Q$2:Q1228)</f>
        <v>0.16485091109727545</v>
      </c>
    </row>
    <row r="1229" spans="1:18" x14ac:dyDescent="0.15">
      <c r="A1229" s="1">
        <v>40198</v>
      </c>
      <c r="B1229">
        <v>3512.25</v>
      </c>
      <c r="C1229">
        <v>3515.45</v>
      </c>
      <c r="D1229" s="22">
        <v>3387.82</v>
      </c>
      <c r="E1229" s="22">
        <v>3394.43</v>
      </c>
      <c r="F1229" s="16">
        <v>128416161792</v>
      </c>
      <c r="G1229" s="3">
        <f t="shared" si="95"/>
        <v>-3.2231117497462658E-2</v>
      </c>
      <c r="H1229" s="3">
        <f>1-E1229/MAX(E$2:E1229)</f>
        <v>0.42244095827945283</v>
      </c>
      <c r="I1229" s="44">
        <f>INT((ROW()-2)/计算结果!B$18+1)</f>
        <v>614</v>
      </c>
      <c r="J1229" s="3">
        <f ca="1">IF(AND(I1229=1,I1229&lt;&gt;I1228),0,IF(I1229&gt;I1228,OFFSET(E1229,IF(SUM(OFFSET(I1229,0,0,计算结果!B$18-1,1))/'000300'!I1229=计算结果!B$18,计算结果!B$18-1,SUM(OFFSET(I1229,0,0,计算结果!B$18,1))/'000300'!I1229-1),0,1,1)/E1228-1,J1228))</f>
        <v>-3.0351246043625824E-2</v>
      </c>
      <c r="K1229" s="34">
        <f ca="1">IF(I1229=1,0.02,IF(I1229&gt;I1228,IF(AND(J1229&gt;0,J1228&gt;0,MAX(OFFSET(C1229,0,0,计算结果!B$18-1,1))&gt;MAX(OFFSET('000300'!C1228,0,0,-计算结果!B$18+1,1))),K1228+0.02,IF(AND(J1229&lt;0,J1228&lt;0,MIN(OFFSET(C1229,0,0,计算结果!B$18-1,1))&lt;MIN(OFFSET('000300'!C1228,0,0,-计算结果!B$18+1,1))),K1228+0.02,0.02)),K1228))</f>
        <v>0.02</v>
      </c>
      <c r="L1229" s="34">
        <f ca="1">IF(I1229&lt;&gt;I1228,IF(OFFSET(J1229,计算结果!B$18,0,1,1)&gt;0,MAX(OFFSET(C1229,0,0,计算结果!B$18-1,1)),IF(OFFSET(J1229,计算结果!B$18,0,1,1)&lt;0,MIN(OFFSET(D1229,0,0,计算结果!B$18-1,1)),L1228)),L1228)</f>
        <v>3497.09</v>
      </c>
      <c r="M1229" s="34">
        <f t="shared" ca="1" si="99"/>
        <v>3348.3401822175319</v>
      </c>
      <c r="N1229" s="33" t="str">
        <f t="shared" ca="1" si="98"/>
        <v>买</v>
      </c>
      <c r="O1229" s="4" t="str">
        <f t="shared" ca="1" si="96"/>
        <v/>
      </c>
      <c r="P1229" s="3">
        <f ca="1">IF(N1228="买",E1229/E1228-1,0)-IF(O1229=1,计算结果!B$17,0)</f>
        <v>-3.2231117497462658E-2</v>
      </c>
      <c r="Q1229" s="2">
        <f t="shared" ca="1" si="97"/>
        <v>5.9414185831020312</v>
      </c>
      <c r="R1229" s="3">
        <f ca="1">1-Q1229/MAX(Q$2:Q1229)</f>
        <v>0.19176869950959807</v>
      </c>
    </row>
    <row r="1230" spans="1:18" x14ac:dyDescent="0.15">
      <c r="A1230" s="1">
        <v>40199</v>
      </c>
      <c r="B1230">
        <v>3397.04</v>
      </c>
      <c r="C1230">
        <v>3425.18</v>
      </c>
      <c r="D1230" s="22">
        <v>3364.72</v>
      </c>
      <c r="E1230" s="22">
        <v>3408.57</v>
      </c>
      <c r="F1230" s="16">
        <v>100076609536</v>
      </c>
      <c r="G1230" s="3">
        <f t="shared" si="95"/>
        <v>4.1656478407274822E-3</v>
      </c>
      <c r="H1230" s="3">
        <f>1-E1230/MAX(E$2:E1230)</f>
        <v>0.42003505070441705</v>
      </c>
      <c r="I1230" s="44">
        <f>INT((ROW()-2)/计算结果!B$18+1)</f>
        <v>615</v>
      </c>
      <c r="J1230" s="3">
        <f ca="1">IF(AND(I1230=1,I1230&lt;&gt;I1229),0,IF(I1230&gt;I1229,OFFSET(E1230,IF(SUM(OFFSET(I1230,0,0,计算结果!B$18-1,1))/'000300'!I1230=计算结果!B$18,计算结果!B$18-1,SUM(OFFSET(I1230,0,0,计算结果!B$18,1))/'000300'!I1230-1),0,1,1)/E1229-1,J1229))</f>
        <v>-8.3165656678735322E-3</v>
      </c>
      <c r="K1230" s="34">
        <f ca="1">IF(I1230=1,0.02,IF(I1230&gt;I1229,IF(AND(J1230&gt;0,J1229&gt;0,MAX(OFFSET(C1230,0,0,计算结果!B$18-1,1))&gt;MAX(OFFSET('000300'!C1229,0,0,-计算结果!B$18+1,1))),K1229+0.02,IF(AND(J1230&lt;0,J1229&lt;0,MIN(OFFSET(C1230,0,0,计算结果!B$18-1,1))&lt;MIN(OFFSET('000300'!C1229,0,0,-计算结果!B$18+1,1))),K1229+0.02,0.02)),K1229))</f>
        <v>0.04</v>
      </c>
      <c r="L1230" s="34">
        <f ca="1">IF(I1230&lt;&gt;I1229,IF(OFFSET(J1230,计算结果!B$18,0,1,1)&gt;0,MAX(OFFSET(C1230,0,0,计算结果!B$18-1,1)),IF(OFFSET(J1230,计算结果!B$18,0,1,1)&lt;0,MIN(OFFSET(D1230,0,0,计算结果!B$18-1,1)),L1229)),L1229)</f>
        <v>3364.72</v>
      </c>
      <c r="M1230" s="34">
        <f t="shared" ca="1" si="99"/>
        <v>3348.9953749288306</v>
      </c>
      <c r="N1230" s="33" t="str">
        <f t="shared" ca="1" si="98"/>
        <v>买</v>
      </c>
      <c r="O1230" s="4" t="str">
        <f t="shared" ca="1" si="96"/>
        <v/>
      </c>
      <c r="P1230" s="3">
        <f ca="1">IF(N1229="买",E1230/E1229-1,0)-IF(O1230=1,计算结果!B$17,0)</f>
        <v>4.1656478407274822E-3</v>
      </c>
      <c r="Q1230" s="2">
        <f t="shared" ca="1" si="97"/>
        <v>5.966168440593588</v>
      </c>
      <c r="R1230" s="3">
        <f ca="1">1-Q1230/MAX(Q$2:Q1230)</f>
        <v>0.18840189253790196</v>
      </c>
    </row>
    <row r="1231" spans="1:18" x14ac:dyDescent="0.15">
      <c r="A1231" s="1">
        <v>40200</v>
      </c>
      <c r="B1231">
        <v>3364.45</v>
      </c>
      <c r="C1231">
        <v>3390.8</v>
      </c>
      <c r="D1231" s="22">
        <v>3293.19</v>
      </c>
      <c r="E1231" s="22">
        <v>3366.2</v>
      </c>
      <c r="F1231" s="16">
        <v>119197818880</v>
      </c>
      <c r="G1231" s="3">
        <f t="shared" si="95"/>
        <v>-1.2430432703450567E-2</v>
      </c>
      <c r="H1231" s="3">
        <f>1-E1231/MAX(E$2:E1231)</f>
        <v>0.42724426597699583</v>
      </c>
      <c r="I1231" s="44">
        <f>INT((ROW()-2)/计算结果!B$18+1)</f>
        <v>615</v>
      </c>
      <c r="J1231" s="3">
        <f ca="1">IF(AND(I1231=1,I1231&lt;&gt;I1230),0,IF(I1231&gt;I1230,OFFSET(E1231,IF(SUM(OFFSET(I1231,0,0,计算结果!B$18-1,1))/'000300'!I1231=计算结果!B$18,计算结果!B$18-1,SUM(OFFSET(I1231,0,0,计算结果!B$18,1))/'000300'!I1231-1),0,1,1)/E1230-1,J1230))</f>
        <v>-8.3165656678735322E-3</v>
      </c>
      <c r="K1231" s="34">
        <f ca="1">IF(I1231=1,0.02,IF(I1231&gt;I1230,IF(AND(J1231&gt;0,J1230&gt;0,MAX(OFFSET(C1231,0,0,计算结果!B$18-1,1))&gt;MAX(OFFSET('000300'!C1230,0,0,-计算结果!B$18+1,1))),K1230+0.02,IF(AND(J1231&lt;0,J1230&lt;0,MIN(OFFSET(C1231,0,0,计算结果!B$18-1,1))&lt;MIN(OFFSET('000300'!C1230,0,0,-计算结果!B$18+1,1))),K1230+0.02,0.02)),K1230))</f>
        <v>0.04</v>
      </c>
      <c r="L1231" s="34">
        <f ca="1">IF(I1231&lt;&gt;I1230,IF(OFFSET(J1231,计算结果!B$18,0,1,1)&gt;0,MAX(OFFSET(C1231,0,0,计算结果!B$18-1,1)),IF(OFFSET(J1231,计算结果!B$18,0,1,1)&lt;0,MIN(OFFSET(D1231,0,0,计算结果!B$18-1,1)),L1230)),L1230)</f>
        <v>3364.72</v>
      </c>
      <c r="M1231" s="34">
        <f t="shared" ca="1" si="99"/>
        <v>3348.9953749288306</v>
      </c>
      <c r="N1231" s="33" t="str">
        <f t="shared" ca="1" si="98"/>
        <v>买</v>
      </c>
      <c r="O1231" s="4" t="str">
        <f t="shared" ca="1" si="96"/>
        <v/>
      </c>
      <c r="P1231" s="3">
        <f ca="1">IF(N1230="买",E1231/E1230-1,0)-IF(O1231=1,计算结果!B$17,0)</f>
        <v>-1.2430432703450567E-2</v>
      </c>
      <c r="Q1231" s="2">
        <f t="shared" ca="1" si="97"/>
        <v>5.892006385295339</v>
      </c>
      <c r="R1231" s="3">
        <f ca="1">1-Q1231/MAX(Q$2:Q1231)</f>
        <v>0.19849040819495734</v>
      </c>
    </row>
    <row r="1232" spans="1:18" x14ac:dyDescent="0.15">
      <c r="A1232" s="1">
        <v>40203</v>
      </c>
      <c r="B1232">
        <v>3340.01</v>
      </c>
      <c r="C1232">
        <v>3372.43</v>
      </c>
      <c r="D1232" s="22">
        <v>3326.27</v>
      </c>
      <c r="E1232" s="22">
        <v>3328.01</v>
      </c>
      <c r="F1232" s="16">
        <v>76626624512</v>
      </c>
      <c r="G1232" s="3">
        <f t="shared" si="95"/>
        <v>-1.1345136949676093E-2</v>
      </c>
      <c r="H1232" s="3">
        <f>1-E1232/MAX(E$2:E1232)</f>
        <v>0.43374225821819912</v>
      </c>
      <c r="I1232" s="44">
        <f>INT((ROW()-2)/计算结果!B$18+1)</f>
        <v>616</v>
      </c>
      <c r="J1232" s="3">
        <f ca="1">IF(AND(I1232=1,I1232&lt;&gt;I1231),0,IF(I1232&gt;I1231,OFFSET(E1232,IF(SUM(OFFSET(I1232,0,0,计算结果!B$18-1,1))/'000300'!I1232=计算结果!B$18,计算结果!B$18-1,SUM(OFFSET(I1232,0,0,计算结果!B$18,1))/'000300'!I1232-1),0,1,1)/E1231-1,J1231))</f>
        <v>-3.6658546729249508E-2</v>
      </c>
      <c r="K1232" s="34">
        <f ca="1">IF(I1232=1,0.02,IF(I1232&gt;I1231,IF(AND(J1232&gt;0,J1231&gt;0,MAX(OFFSET(C1232,0,0,计算结果!B$18-1,1))&gt;MAX(OFFSET('000300'!C1231,0,0,-计算结果!B$18+1,1))),K1231+0.02,IF(AND(J1232&lt;0,J1231&lt;0,MIN(OFFSET(C1232,0,0,计算结果!B$18-1,1))&lt;MIN(OFFSET('000300'!C1231,0,0,-计算结果!B$18+1,1))),K1231+0.02,0.02)),K1231))</f>
        <v>0.06</v>
      </c>
      <c r="L1232" s="34">
        <f ca="1">IF(I1232&lt;&gt;I1231,IF(OFFSET(J1232,计算结果!B$18,0,1,1)&gt;0,MAX(OFFSET(C1232,0,0,计算结果!B$18-1,1)),IF(OFFSET(J1232,计算结果!B$18,0,1,1)&lt;0,MIN(OFFSET(D1232,0,0,计算结果!B$18-1,1)),L1231)),L1231)</f>
        <v>3326.27</v>
      </c>
      <c r="M1232" s="34">
        <f t="shared" ca="1" si="99"/>
        <v>3347.6318524331009</v>
      </c>
      <c r="N1232" s="33" t="str">
        <f t="shared" ca="1" si="98"/>
        <v>卖</v>
      </c>
      <c r="O1232" s="4">
        <f t="shared" ca="1" si="96"/>
        <v>1</v>
      </c>
      <c r="P1232" s="3">
        <f ca="1">IF(N1231="买",E1232/E1231-1,0)-IF(O1232=1,计算结果!B$17,0)</f>
        <v>-1.1345136949676093E-2</v>
      </c>
      <c r="Q1232" s="2">
        <f t="shared" ca="1" si="97"/>
        <v>5.8251607659457978</v>
      </c>
      <c r="R1232" s="3">
        <f ca="1">1-Q1232/MAX(Q$2:Q1232)</f>
        <v>0.2075836442804645</v>
      </c>
    </row>
    <row r="1233" spans="1:18" x14ac:dyDescent="0.15">
      <c r="A1233" s="1">
        <v>40204</v>
      </c>
      <c r="B1233">
        <v>3328.11</v>
      </c>
      <c r="C1233">
        <v>3341.2</v>
      </c>
      <c r="D1233" s="22">
        <v>3222.14</v>
      </c>
      <c r="E1233" s="22">
        <v>3242.8</v>
      </c>
      <c r="F1233" s="16">
        <v>81586061312</v>
      </c>
      <c r="G1233" s="3">
        <f t="shared" si="95"/>
        <v>-2.5603889411390024E-2</v>
      </c>
      <c r="H1233" s="3">
        <f>1-E1233/MAX(E$2:E1233)</f>
        <v>0.44824065881712372</v>
      </c>
      <c r="I1233" s="44">
        <f>INT((ROW()-2)/计算结果!B$18+1)</f>
        <v>616</v>
      </c>
      <c r="J1233" s="3">
        <f ca="1">IF(AND(I1233=1,I1233&lt;&gt;I1232),0,IF(I1233&gt;I1232,OFFSET(E1233,IF(SUM(OFFSET(I1233,0,0,计算结果!B$18-1,1))/'000300'!I1233=计算结果!B$18,计算结果!B$18-1,SUM(OFFSET(I1233,0,0,计算结果!B$18,1))/'000300'!I1233-1),0,1,1)/E1232-1,J1232))</f>
        <v>-3.6658546729249508E-2</v>
      </c>
      <c r="K1233" s="34">
        <f ca="1">IF(I1233=1,0.02,IF(I1233&gt;I1232,IF(AND(J1233&gt;0,J1232&gt;0,MAX(OFFSET(C1233,0,0,计算结果!B$18-1,1))&gt;MAX(OFFSET('000300'!C1232,0,0,-计算结果!B$18+1,1))),K1232+0.02,IF(AND(J1233&lt;0,J1232&lt;0,MIN(OFFSET(C1233,0,0,计算结果!B$18-1,1))&lt;MIN(OFFSET('000300'!C1232,0,0,-计算结果!B$18+1,1))),K1232+0.02,0.02)),K1232))</f>
        <v>0.06</v>
      </c>
      <c r="L1233" s="34">
        <f ca="1">IF(I1233&lt;&gt;I1232,IF(OFFSET(J1233,计算结果!B$18,0,1,1)&gt;0,MAX(OFFSET(C1233,0,0,计算结果!B$18-1,1)),IF(OFFSET(J1233,计算结果!B$18,0,1,1)&lt;0,MIN(OFFSET(D1233,0,0,计算结果!B$18-1,1)),L1232)),L1232)</f>
        <v>3326.27</v>
      </c>
      <c r="M1233" s="34">
        <f t="shared" ca="1" si="99"/>
        <v>3347.6318524331009</v>
      </c>
      <c r="N1233" s="33" t="str">
        <f t="shared" ca="1" si="98"/>
        <v>卖</v>
      </c>
      <c r="O1233" s="4" t="str">
        <f t="shared" ca="1" si="96"/>
        <v/>
      </c>
      <c r="P1233" s="3">
        <f ca="1">IF(N1232="买",E1233/E1232-1,0)-IF(O1233=1,计算结果!B$17,0)</f>
        <v>0</v>
      </c>
      <c r="Q1233" s="2">
        <f t="shared" ca="1" si="97"/>
        <v>5.8251607659457978</v>
      </c>
      <c r="R1233" s="3">
        <f ca="1">1-Q1233/MAX(Q$2:Q1233)</f>
        <v>0.2075836442804645</v>
      </c>
    </row>
    <row r="1234" spans="1:18" x14ac:dyDescent="0.15">
      <c r="A1234" s="1">
        <v>40205</v>
      </c>
      <c r="B1234">
        <v>3243.04</v>
      </c>
      <c r="C1234">
        <v>3255.12</v>
      </c>
      <c r="D1234" s="22">
        <v>3183.36</v>
      </c>
      <c r="E1234" s="22">
        <v>3198.57</v>
      </c>
      <c r="F1234" s="16">
        <v>70540271616</v>
      </c>
      <c r="G1234" s="3">
        <f t="shared" si="95"/>
        <v>-1.3639447391143422E-2</v>
      </c>
      <c r="H1234" s="3">
        <f>1-E1234/MAX(E$2:E1234)</f>
        <v>0.45576635132375953</v>
      </c>
      <c r="I1234" s="44">
        <f>INT((ROW()-2)/计算结果!B$18+1)</f>
        <v>617</v>
      </c>
      <c r="J1234" s="3">
        <f ca="1">IF(AND(I1234=1,I1234&lt;&gt;I1233),0,IF(I1234&gt;I1233,OFFSET(E1234,IF(SUM(OFFSET(I1234,0,0,计算结果!B$18-1,1))/'000300'!I1234=计算结果!B$18,计算结果!B$18-1,SUM(OFFSET(I1234,0,0,计算结果!B$18,1))/'000300'!I1234-1),0,1,1)/E1233-1,J1233))</f>
        <v>-1.1172443567287527E-2</v>
      </c>
      <c r="K1234" s="34">
        <f ca="1">IF(I1234=1,0.02,IF(I1234&gt;I1233,IF(AND(J1234&gt;0,J1233&gt;0,MAX(OFFSET(C1234,0,0,计算结果!B$18-1,1))&gt;MAX(OFFSET('000300'!C1233,0,0,-计算结果!B$18+1,1))),K1233+0.02,IF(AND(J1234&lt;0,J1233&lt;0,MIN(OFFSET(C1234,0,0,计算结果!B$18-1,1))&lt;MIN(OFFSET('000300'!C1233,0,0,-计算结果!B$18+1,1))),K1233+0.02,0.02)),K1233))</f>
        <v>0.08</v>
      </c>
      <c r="L1234" s="34">
        <f ca="1">IF(I1234&lt;&gt;I1233,IF(OFFSET(J1234,计算结果!B$18,0,1,1)&gt;0,MAX(OFFSET(C1234,0,0,计算结果!B$18-1,1)),IF(OFFSET(J1234,计算结果!B$18,0,1,1)&lt;0,MIN(OFFSET(D1234,0,0,计算结果!B$18-1,1)),L1233)),L1233)</f>
        <v>3183.36</v>
      </c>
      <c r="M1234" s="34">
        <f t="shared" ca="1" si="99"/>
        <v>3334.4901042384527</v>
      </c>
      <c r="N1234" s="33" t="str">
        <f t="shared" ca="1" si="98"/>
        <v>卖</v>
      </c>
      <c r="O1234" s="4" t="str">
        <f t="shared" ca="1" si="96"/>
        <v/>
      </c>
      <c r="P1234" s="3">
        <f ca="1">IF(N1233="买",E1234/E1233-1,0)-IF(O1234=1,计算结果!B$17,0)</f>
        <v>0</v>
      </c>
      <c r="Q1234" s="2">
        <f t="shared" ca="1" si="97"/>
        <v>5.8251607659457978</v>
      </c>
      <c r="R1234" s="3">
        <f ca="1">1-Q1234/MAX(Q$2:Q1234)</f>
        <v>0.2075836442804645</v>
      </c>
    </row>
    <row r="1235" spans="1:18" x14ac:dyDescent="0.15">
      <c r="A1235" s="1">
        <v>40206</v>
      </c>
      <c r="B1235">
        <v>3195.29</v>
      </c>
      <c r="C1235">
        <v>3220.31</v>
      </c>
      <c r="D1235" s="22">
        <v>3168.46</v>
      </c>
      <c r="E1235" s="22">
        <v>3206.57</v>
      </c>
      <c r="F1235" s="16">
        <v>64082116608</v>
      </c>
      <c r="G1235" s="3">
        <f t="shared" si="95"/>
        <v>2.5011176869662588E-3</v>
      </c>
      <c r="H1235" s="3">
        <f>1-E1235/MAX(E$2:E1235)</f>
        <v>0.45440515891921318</v>
      </c>
      <c r="I1235" s="44">
        <f>INT((ROW()-2)/计算结果!B$18+1)</f>
        <v>617</v>
      </c>
      <c r="J1235" s="3">
        <f ca="1">IF(AND(I1235=1,I1235&lt;&gt;I1234),0,IF(I1235&gt;I1234,OFFSET(E1235,IF(SUM(OFFSET(I1235,0,0,计算结果!B$18-1,1))/'000300'!I1235=计算结果!B$18,计算结果!B$18-1,SUM(OFFSET(I1235,0,0,计算结果!B$18,1))/'000300'!I1235-1),0,1,1)/E1234-1,J1234))</f>
        <v>-1.1172443567287527E-2</v>
      </c>
      <c r="K1235" s="34">
        <f ca="1">IF(I1235=1,0.02,IF(I1235&gt;I1234,IF(AND(J1235&gt;0,J1234&gt;0,MAX(OFFSET(C1235,0,0,计算结果!B$18-1,1))&gt;MAX(OFFSET('000300'!C1234,0,0,-计算结果!B$18+1,1))),K1234+0.02,IF(AND(J1235&lt;0,J1234&lt;0,MIN(OFFSET(C1235,0,0,计算结果!B$18-1,1))&lt;MIN(OFFSET('000300'!C1234,0,0,-计算结果!B$18+1,1))),K1234+0.02,0.02)),K1234))</f>
        <v>0.08</v>
      </c>
      <c r="L1235" s="34">
        <f ca="1">IF(I1235&lt;&gt;I1234,IF(OFFSET(J1235,计算结果!B$18,0,1,1)&gt;0,MAX(OFFSET(C1235,0,0,计算结果!B$18-1,1)),IF(OFFSET(J1235,计算结果!B$18,0,1,1)&lt;0,MIN(OFFSET(D1235,0,0,计算结果!B$18-1,1)),L1234)),L1234)</f>
        <v>3183.36</v>
      </c>
      <c r="M1235" s="34">
        <f t="shared" ca="1" si="99"/>
        <v>3334.4901042384527</v>
      </c>
      <c r="N1235" s="33" t="str">
        <f t="shared" ca="1" si="98"/>
        <v>卖</v>
      </c>
      <c r="O1235" s="4" t="str">
        <f t="shared" ca="1" si="96"/>
        <v/>
      </c>
      <c r="P1235" s="3">
        <f ca="1">IF(N1234="买",E1235/E1234-1,0)-IF(O1235=1,计算结果!B$17,0)</f>
        <v>0</v>
      </c>
      <c r="Q1235" s="2">
        <f t="shared" ca="1" si="97"/>
        <v>5.8251607659457978</v>
      </c>
      <c r="R1235" s="3">
        <f ca="1">1-Q1235/MAX(Q$2:Q1235)</f>
        <v>0.2075836442804645</v>
      </c>
    </row>
    <row r="1236" spans="1:18" x14ac:dyDescent="0.15">
      <c r="A1236" s="1">
        <v>40207</v>
      </c>
      <c r="B1236">
        <v>3190.31</v>
      </c>
      <c r="C1236">
        <v>3249.46</v>
      </c>
      <c r="D1236" s="22">
        <v>3176.92</v>
      </c>
      <c r="E1236" s="22">
        <v>3204.16</v>
      </c>
      <c r="F1236" s="16">
        <v>68018118656</v>
      </c>
      <c r="G1236" s="3">
        <f t="shared" si="95"/>
        <v>-7.5158190839441641E-4</v>
      </c>
      <c r="H1236" s="3">
        <f>1-E1236/MAX(E$2:E1236)</f>
        <v>0.45481521813108283</v>
      </c>
      <c r="I1236" s="44">
        <f>INT((ROW()-2)/计算结果!B$18+1)</f>
        <v>618</v>
      </c>
      <c r="J1236" s="3">
        <f ca="1">IF(AND(I1236=1,I1236&lt;&gt;I1235),0,IF(I1236&gt;I1235,OFFSET(E1236,IF(SUM(OFFSET(I1236,0,0,计算结果!B$18-1,1))/'000300'!I1236=计算结果!B$18,计算结果!B$18-1,SUM(OFFSET(I1236,0,0,计算结果!B$18,1))/'000300'!I1236-1),0,1,1)/E1235-1,J1235))</f>
        <v>-1.6796764143617637E-2</v>
      </c>
      <c r="K1236" s="34">
        <f ca="1">IF(I1236=1,0.02,IF(I1236&gt;I1235,IF(AND(J1236&gt;0,J1235&gt;0,MAX(OFFSET(C1236,0,0,计算结果!B$18-1,1))&gt;MAX(OFFSET('000300'!C1235,0,0,-计算结果!B$18+1,1))),K1235+0.02,IF(AND(J1236&lt;0,J1235&lt;0,MIN(OFFSET(C1236,0,0,计算结果!B$18-1,1))&lt;MIN(OFFSET('000300'!C1235,0,0,-计算结果!B$18+1,1))),K1235+0.02,0.02)),K1235))</f>
        <v>0.02</v>
      </c>
      <c r="L1236" s="34">
        <f ca="1">IF(I1236&lt;&gt;I1235,IF(OFFSET(J1236,计算结果!B$18,0,1,1)&gt;0,MAX(OFFSET(C1236,0,0,计算结果!B$18-1,1)),IF(OFFSET(J1236,计算结果!B$18,0,1,1)&lt;0,MIN(OFFSET(D1236,0,0,计算结果!B$18-1,1)),L1235)),L1235)</f>
        <v>3249.46</v>
      </c>
      <c r="M1236" s="34">
        <f t="shared" ca="1" si="99"/>
        <v>3332.7895021536838</v>
      </c>
      <c r="N1236" s="33" t="str">
        <f t="shared" ca="1" si="98"/>
        <v>卖</v>
      </c>
      <c r="O1236" s="4" t="str">
        <f t="shared" ca="1" si="96"/>
        <v/>
      </c>
      <c r="P1236" s="3">
        <f ca="1">IF(N1235="买",E1236/E1235-1,0)-IF(O1236=1,计算结果!B$17,0)</f>
        <v>0</v>
      </c>
      <c r="Q1236" s="2">
        <f t="shared" ca="1" si="97"/>
        <v>5.8251607659457978</v>
      </c>
      <c r="R1236" s="3">
        <f ca="1">1-Q1236/MAX(Q$2:Q1236)</f>
        <v>0.2075836442804645</v>
      </c>
    </row>
    <row r="1237" spans="1:18" x14ac:dyDescent="0.15">
      <c r="A1237" s="1">
        <v>40210</v>
      </c>
      <c r="B1237">
        <v>3198.23</v>
      </c>
      <c r="C1237">
        <v>3198.31</v>
      </c>
      <c r="D1237" s="22">
        <v>3116.44</v>
      </c>
      <c r="E1237" s="22">
        <v>3152.71</v>
      </c>
      <c r="F1237" s="16">
        <v>75982151680</v>
      </c>
      <c r="G1237" s="3">
        <f t="shared" si="95"/>
        <v>-1.6057250574253445E-2</v>
      </c>
      <c r="H1237" s="3">
        <f>1-E1237/MAX(E$2:E1237)</f>
        <v>0.46356938678282178</v>
      </c>
      <c r="I1237" s="44">
        <f>INT((ROW()-2)/计算结果!B$18+1)</f>
        <v>618</v>
      </c>
      <c r="J1237" s="3">
        <f ca="1">IF(AND(I1237=1,I1237&lt;&gt;I1236),0,IF(I1237&gt;I1236,OFFSET(E1237,IF(SUM(OFFSET(I1237,0,0,计算结果!B$18-1,1))/'000300'!I1237=计算结果!B$18,计算结果!B$18-1,SUM(OFFSET(I1237,0,0,计算结果!B$18,1))/'000300'!I1237-1),0,1,1)/E1236-1,J1236))</f>
        <v>-1.6796764143617637E-2</v>
      </c>
      <c r="K1237" s="34">
        <f ca="1">IF(I1237=1,0.02,IF(I1237&gt;I1236,IF(AND(J1237&gt;0,J1236&gt;0,MAX(OFFSET(C1237,0,0,计算结果!B$18-1,1))&gt;MAX(OFFSET('000300'!C1236,0,0,-计算结果!B$18+1,1))),K1236+0.02,IF(AND(J1237&lt;0,J1236&lt;0,MIN(OFFSET(C1237,0,0,计算结果!B$18-1,1))&lt;MIN(OFFSET('000300'!C1236,0,0,-计算结果!B$18+1,1))),K1236+0.02,0.02)),K1236))</f>
        <v>0.02</v>
      </c>
      <c r="L1237" s="34">
        <f ca="1">IF(I1237&lt;&gt;I1236,IF(OFFSET(J1237,计算结果!B$18,0,1,1)&gt;0,MAX(OFFSET(C1237,0,0,计算结果!B$18-1,1)),IF(OFFSET(J1237,计算结果!B$18,0,1,1)&lt;0,MIN(OFFSET(D1237,0,0,计算结果!B$18-1,1)),L1236)),L1236)</f>
        <v>3249.46</v>
      </c>
      <c r="M1237" s="34">
        <f t="shared" ca="1" si="99"/>
        <v>3332.7895021536838</v>
      </c>
      <c r="N1237" s="33" t="str">
        <f t="shared" ca="1" si="98"/>
        <v>卖</v>
      </c>
      <c r="O1237" s="4" t="str">
        <f t="shared" ca="1" si="96"/>
        <v/>
      </c>
      <c r="P1237" s="3">
        <f ca="1">IF(N1236="买",E1237/E1236-1,0)-IF(O1237=1,计算结果!B$17,0)</f>
        <v>0</v>
      </c>
      <c r="Q1237" s="2">
        <f t="shared" ca="1" si="97"/>
        <v>5.8251607659457978</v>
      </c>
      <c r="R1237" s="3">
        <f ca="1">1-Q1237/MAX(Q$2:Q1237)</f>
        <v>0.2075836442804645</v>
      </c>
    </row>
    <row r="1238" spans="1:18" x14ac:dyDescent="0.15">
      <c r="A1238" s="1">
        <v>40211</v>
      </c>
      <c r="B1238">
        <v>3170.78</v>
      </c>
      <c r="C1238">
        <v>3211.94</v>
      </c>
      <c r="D1238" s="22">
        <v>3143.08</v>
      </c>
      <c r="E1238" s="22">
        <v>3146.19</v>
      </c>
      <c r="F1238" s="16">
        <v>68318412800</v>
      </c>
      <c r="G1238" s="3">
        <f t="shared" si="95"/>
        <v>-2.0680620799249372E-3</v>
      </c>
      <c r="H1238" s="3">
        <f>1-E1238/MAX(E$2:E1238)</f>
        <v>0.46467875859252705</v>
      </c>
      <c r="I1238" s="44">
        <f>INT((ROW()-2)/计算结果!B$18+1)</f>
        <v>619</v>
      </c>
      <c r="J1238" s="3">
        <f ca="1">IF(AND(I1238=1,I1238&lt;&gt;I1237),0,IF(I1238&gt;I1237,OFFSET(E1238,IF(SUM(OFFSET(I1238,0,0,计算结果!B$18-1,1))/'000300'!I1238=计算结果!B$18,计算结果!B$18-1,SUM(OFFSET(I1238,0,0,计算结果!B$18,1))/'000300'!I1238-1),0,1,1)/E1237-1,J1237))</f>
        <v>2.4743791848917285E-2</v>
      </c>
      <c r="K1238" s="34">
        <f ca="1">IF(I1238=1,0.02,IF(I1238&gt;I1237,IF(AND(J1238&gt;0,J1237&gt;0,MAX(OFFSET(C1238,0,0,计算结果!B$18-1,1))&gt;MAX(OFFSET('000300'!C1237,0,0,-计算结果!B$18+1,1))),K1237+0.02,IF(AND(J1238&lt;0,J1237&lt;0,MIN(OFFSET(C1238,0,0,计算结果!B$18-1,1))&lt;MIN(OFFSET('000300'!C1237,0,0,-计算结果!B$18+1,1))),K1237+0.02,0.02)),K1237))</f>
        <v>0.02</v>
      </c>
      <c r="L1238" s="34">
        <f ca="1">IF(I1238&lt;&gt;I1237,IF(OFFSET(J1238,计算结果!B$18,0,1,1)&gt;0,MAX(OFFSET(C1238,0,0,计算结果!B$18-1,1)),IF(OFFSET(J1238,计算结果!B$18,0,1,1)&lt;0,MIN(OFFSET(D1238,0,0,计算结果!B$18-1,1)),L1237)),L1237)</f>
        <v>3143.08</v>
      </c>
      <c r="M1238" s="34">
        <f t="shared" ca="1" si="99"/>
        <v>3328.99531211061</v>
      </c>
      <c r="N1238" s="33" t="str">
        <f t="shared" ca="1" si="98"/>
        <v>卖</v>
      </c>
      <c r="O1238" s="4" t="str">
        <f t="shared" ca="1" si="96"/>
        <v/>
      </c>
      <c r="P1238" s="3">
        <f ca="1">IF(N1237="买",E1238/E1237-1,0)-IF(O1238=1,计算结果!B$17,0)</f>
        <v>0</v>
      </c>
      <c r="Q1238" s="2">
        <f t="shared" ca="1" si="97"/>
        <v>5.8251607659457978</v>
      </c>
      <c r="R1238" s="3">
        <f ca="1">1-Q1238/MAX(Q$2:Q1238)</f>
        <v>0.2075836442804645</v>
      </c>
    </row>
    <row r="1239" spans="1:18" x14ac:dyDescent="0.15">
      <c r="A1239" s="1">
        <v>40212</v>
      </c>
      <c r="B1239">
        <v>3160.71</v>
      </c>
      <c r="C1239">
        <v>3231.1</v>
      </c>
      <c r="D1239" s="22">
        <v>3094.57</v>
      </c>
      <c r="E1239" s="22">
        <v>3230.72</v>
      </c>
      <c r="F1239" s="16">
        <v>87536246784</v>
      </c>
      <c r="G1239" s="3">
        <f t="shared" si="95"/>
        <v>2.6867417415985528E-2</v>
      </c>
      <c r="H1239" s="3">
        <f>1-E1239/MAX(E$2:E1239)</f>
        <v>0.45029605934798889</v>
      </c>
      <c r="I1239" s="44">
        <f>INT((ROW()-2)/计算结果!B$18+1)</f>
        <v>619</v>
      </c>
      <c r="J1239" s="3">
        <f ca="1">IF(AND(I1239=1,I1239&lt;&gt;I1238),0,IF(I1239&gt;I1238,OFFSET(E1239,IF(SUM(OFFSET(I1239,0,0,计算结果!B$18-1,1))/'000300'!I1239=计算结果!B$18,计算结果!B$18-1,SUM(OFFSET(I1239,0,0,计算结果!B$18,1))/'000300'!I1239-1),0,1,1)/E1238-1,J1238))</f>
        <v>2.4743791848917285E-2</v>
      </c>
      <c r="K1239" s="34">
        <f ca="1">IF(I1239=1,0.02,IF(I1239&gt;I1238,IF(AND(J1239&gt;0,J1238&gt;0,MAX(OFFSET(C1239,0,0,计算结果!B$18-1,1))&gt;MAX(OFFSET('000300'!C1238,0,0,-计算结果!B$18+1,1))),K1238+0.02,IF(AND(J1239&lt;0,J1238&lt;0,MIN(OFFSET(C1239,0,0,计算结果!B$18-1,1))&lt;MIN(OFFSET('000300'!C1238,0,0,-计算结果!B$18+1,1))),K1238+0.02,0.02)),K1238))</f>
        <v>0.02</v>
      </c>
      <c r="L1239" s="34">
        <f ca="1">IF(I1239&lt;&gt;I1238,IF(OFFSET(J1239,计算结果!B$18,0,1,1)&gt;0,MAX(OFFSET(C1239,0,0,计算结果!B$18-1,1)),IF(OFFSET(J1239,计算结果!B$18,0,1,1)&lt;0,MIN(OFFSET(D1239,0,0,计算结果!B$18-1,1)),L1238)),L1238)</f>
        <v>3143.08</v>
      </c>
      <c r="M1239" s="34">
        <f t="shared" ca="1" si="99"/>
        <v>3328.99531211061</v>
      </c>
      <c r="N1239" s="33" t="str">
        <f t="shared" ca="1" si="98"/>
        <v>卖</v>
      </c>
      <c r="O1239" s="4" t="str">
        <f t="shared" ca="1" si="96"/>
        <v/>
      </c>
      <c r="P1239" s="3">
        <f ca="1">IF(N1238="买",E1239/E1238-1,0)-IF(O1239=1,计算结果!B$17,0)</f>
        <v>0</v>
      </c>
      <c r="Q1239" s="2">
        <f t="shared" ca="1" si="97"/>
        <v>5.8251607659457978</v>
      </c>
      <c r="R1239" s="3">
        <f ca="1">1-Q1239/MAX(Q$2:Q1239)</f>
        <v>0.2075836442804645</v>
      </c>
    </row>
    <row r="1240" spans="1:18" x14ac:dyDescent="0.15">
      <c r="A1240" s="1">
        <v>40213</v>
      </c>
      <c r="B1240">
        <v>3206.43</v>
      </c>
      <c r="C1240">
        <v>3242.52</v>
      </c>
      <c r="D1240" s="22">
        <v>3190.44</v>
      </c>
      <c r="E1240" s="22">
        <v>3218.8</v>
      </c>
      <c r="F1240" s="16">
        <v>75466555392</v>
      </c>
      <c r="G1240" s="3">
        <f t="shared" si="95"/>
        <v>-3.6895800316956162E-3</v>
      </c>
      <c r="H1240" s="3">
        <f>1-E1240/MAX(E$2:E1240)</f>
        <v>0.45232423603076288</v>
      </c>
      <c r="I1240" s="44">
        <f>INT((ROW()-2)/计算结果!B$18+1)</f>
        <v>620</v>
      </c>
      <c r="J1240" s="3">
        <f ca="1">IF(AND(I1240=1,I1240&lt;&gt;I1239),0,IF(I1240&gt;I1239,OFFSET(E1240,IF(SUM(OFFSET(I1240,0,0,计算结果!B$18-1,1))/'000300'!I1240=计算结果!B$18,计算结果!B$18-1,SUM(OFFSET(I1240,0,0,计算结果!B$18,1))/'000300'!I1240-1),0,1,1)/E1239-1,J1239))</f>
        <v>-2.402869948494446E-2</v>
      </c>
      <c r="K1240" s="34">
        <f ca="1">IF(I1240=1,0.02,IF(I1240&gt;I1239,IF(AND(J1240&gt;0,J1239&gt;0,MAX(OFFSET(C1240,0,0,计算结果!B$18-1,1))&gt;MAX(OFFSET('000300'!C1239,0,0,-计算结果!B$18+1,1))),K1239+0.02,IF(AND(J1240&lt;0,J1239&lt;0,MIN(OFFSET(C1240,0,0,计算结果!B$18-1,1))&lt;MIN(OFFSET('000300'!C1239,0,0,-计算结果!B$18+1,1))),K1239+0.02,0.02)),K1239))</f>
        <v>0.02</v>
      </c>
      <c r="L1240" s="34">
        <f ca="1">IF(I1240&lt;&gt;I1239,IF(OFFSET(J1240,计算结果!B$18,0,1,1)&gt;0,MAX(OFFSET(C1240,0,0,计算结果!B$18-1,1)),IF(OFFSET(J1240,计算结果!B$18,0,1,1)&lt;0,MIN(OFFSET(D1240,0,0,计算结果!B$18-1,1)),L1239)),L1239)</f>
        <v>3242.52</v>
      </c>
      <c r="M1240" s="34">
        <f t="shared" ca="1" si="99"/>
        <v>3327.2658058683978</v>
      </c>
      <c r="N1240" s="33" t="str">
        <f t="shared" ca="1" si="98"/>
        <v>卖</v>
      </c>
      <c r="O1240" s="4" t="str">
        <f t="shared" ca="1" si="96"/>
        <v/>
      </c>
      <c r="P1240" s="3">
        <f ca="1">IF(N1239="买",E1240/E1239-1,0)-IF(O1240=1,计算结果!B$17,0)</f>
        <v>0</v>
      </c>
      <c r="Q1240" s="2">
        <f t="shared" ca="1" si="97"/>
        <v>5.8251607659457978</v>
      </c>
      <c r="R1240" s="3">
        <f ca="1">1-Q1240/MAX(Q$2:Q1240)</f>
        <v>0.2075836442804645</v>
      </c>
    </row>
    <row r="1241" spans="1:18" x14ac:dyDescent="0.15">
      <c r="A1241" s="1">
        <v>40214</v>
      </c>
      <c r="B1241">
        <v>3147.72</v>
      </c>
      <c r="C1241">
        <v>3177.42</v>
      </c>
      <c r="D1241" s="22">
        <v>3129.92</v>
      </c>
      <c r="E1241" s="22">
        <v>3153.09</v>
      </c>
      <c r="F1241" s="16">
        <v>73693134848</v>
      </c>
      <c r="G1241" s="3">
        <f t="shared" si="95"/>
        <v>-2.0414440164036263E-2</v>
      </c>
      <c r="H1241" s="3">
        <f>1-E1241/MAX(E$2:E1241)</f>
        <v>0.46350473014360571</v>
      </c>
      <c r="I1241" s="44">
        <f>INT((ROW()-2)/计算结果!B$18+1)</f>
        <v>620</v>
      </c>
      <c r="J1241" s="3">
        <f ca="1">IF(AND(I1241=1,I1241&lt;&gt;I1240),0,IF(I1241&gt;I1240,OFFSET(E1241,IF(SUM(OFFSET(I1241,0,0,计算结果!B$18-1,1))/'000300'!I1241=计算结果!B$18,计算结果!B$18-1,SUM(OFFSET(I1241,0,0,计算结果!B$18,1))/'000300'!I1241-1),0,1,1)/E1240-1,J1240))</f>
        <v>-2.402869948494446E-2</v>
      </c>
      <c r="K1241" s="34">
        <f ca="1">IF(I1241=1,0.02,IF(I1241&gt;I1240,IF(AND(J1241&gt;0,J1240&gt;0,MAX(OFFSET(C1241,0,0,计算结果!B$18-1,1))&gt;MAX(OFFSET('000300'!C1240,0,0,-计算结果!B$18+1,1))),K1240+0.02,IF(AND(J1241&lt;0,J1240&lt;0,MIN(OFFSET(C1241,0,0,计算结果!B$18-1,1))&lt;MIN(OFFSET('000300'!C1240,0,0,-计算结果!B$18+1,1))),K1240+0.02,0.02)),K1240))</f>
        <v>0.02</v>
      </c>
      <c r="L1241" s="34">
        <f ca="1">IF(I1241&lt;&gt;I1240,IF(OFFSET(J1241,计算结果!B$18,0,1,1)&gt;0,MAX(OFFSET(C1241,0,0,计算结果!B$18-1,1)),IF(OFFSET(J1241,计算结果!B$18,0,1,1)&lt;0,MIN(OFFSET(D1241,0,0,计算结果!B$18-1,1)),L1240)),L1240)</f>
        <v>3242.52</v>
      </c>
      <c r="M1241" s="34">
        <f t="shared" ca="1" si="99"/>
        <v>3327.2658058683978</v>
      </c>
      <c r="N1241" s="33" t="str">
        <f t="shared" ca="1" si="98"/>
        <v>卖</v>
      </c>
      <c r="O1241" s="4" t="str">
        <f t="shared" ca="1" si="96"/>
        <v/>
      </c>
      <c r="P1241" s="3">
        <f ca="1">IF(N1240="买",E1241/E1240-1,0)-IF(O1241=1,计算结果!B$17,0)</f>
        <v>0</v>
      </c>
      <c r="Q1241" s="2">
        <f t="shared" ca="1" si="97"/>
        <v>5.8251607659457978</v>
      </c>
      <c r="R1241" s="3">
        <f ca="1">1-Q1241/MAX(Q$2:Q1241)</f>
        <v>0.2075836442804645</v>
      </c>
    </row>
    <row r="1242" spans="1:18" x14ac:dyDescent="0.15">
      <c r="A1242" s="1">
        <v>40217</v>
      </c>
      <c r="B1242">
        <v>3152.25</v>
      </c>
      <c r="C1242">
        <v>3172.31</v>
      </c>
      <c r="D1242" s="22">
        <v>3133.81</v>
      </c>
      <c r="E1242" s="22">
        <v>3150.99</v>
      </c>
      <c r="F1242" s="16">
        <v>47902429184</v>
      </c>
      <c r="G1242" s="3">
        <f t="shared" si="95"/>
        <v>-6.6601333929583451E-4</v>
      </c>
      <c r="H1242" s="3">
        <f>1-E1242/MAX(E$2:E1242)</f>
        <v>0.46386204314979929</v>
      </c>
      <c r="I1242" s="44">
        <f>INT((ROW()-2)/计算结果!B$18+1)</f>
        <v>621</v>
      </c>
      <c r="J1242" s="3">
        <f ca="1">IF(AND(I1242=1,I1242&lt;&gt;I1241),0,IF(I1242&gt;I1241,OFFSET(E1242,IF(SUM(OFFSET(I1242,0,0,计算结果!B$18-1,1))/'000300'!I1242=计算结果!B$18,计算结果!B$18-1,SUM(OFFSET(I1242,0,0,计算结果!B$18,1))/'000300'!I1242-1),0,1,1)/E1241-1,J1241))</f>
        <v>5.1061022679339541E-3</v>
      </c>
      <c r="K1242" s="34">
        <f ca="1">IF(I1242=1,0.02,IF(I1242&gt;I1241,IF(AND(J1242&gt;0,J1241&gt;0,MAX(OFFSET(C1242,0,0,计算结果!B$18-1,1))&gt;MAX(OFFSET('000300'!C1241,0,0,-计算结果!B$18+1,1))),K1241+0.02,IF(AND(J1242&lt;0,J1241&lt;0,MIN(OFFSET(C1242,0,0,计算结果!B$18-1,1))&lt;MIN(OFFSET('000300'!C1241,0,0,-计算结果!B$18+1,1))),K1241+0.02,0.02)),K1241))</f>
        <v>0.02</v>
      </c>
      <c r="L1242" s="34">
        <f ca="1">IF(I1242&lt;&gt;I1241,IF(OFFSET(J1242,计算结果!B$18,0,1,1)&gt;0,MAX(OFFSET(C1242,0,0,计算结果!B$18-1,1)),IF(OFFSET(J1242,计算结果!B$18,0,1,1)&lt;0,MIN(OFFSET(D1242,0,0,计算结果!B$18-1,1)),L1241)),L1241)</f>
        <v>3172.31</v>
      </c>
      <c r="M1242" s="34">
        <f t="shared" ca="1" si="99"/>
        <v>3324.1666897510299</v>
      </c>
      <c r="N1242" s="33" t="str">
        <f t="shared" ca="1" si="98"/>
        <v>卖</v>
      </c>
      <c r="O1242" s="4" t="str">
        <f t="shared" ca="1" si="96"/>
        <v/>
      </c>
      <c r="P1242" s="3">
        <f ca="1">IF(N1241="买",E1242/E1241-1,0)-IF(O1242=1,计算结果!B$17,0)</f>
        <v>0</v>
      </c>
      <c r="Q1242" s="2">
        <f t="shared" ca="1" si="97"/>
        <v>5.8251607659457978</v>
      </c>
      <c r="R1242" s="3">
        <f ca="1">1-Q1242/MAX(Q$2:Q1242)</f>
        <v>0.2075836442804645</v>
      </c>
    </row>
    <row r="1243" spans="1:18" x14ac:dyDescent="0.15">
      <c r="A1243" s="1">
        <v>40218</v>
      </c>
      <c r="B1243">
        <v>3147.76</v>
      </c>
      <c r="C1243">
        <v>3178.95</v>
      </c>
      <c r="D1243" s="22">
        <v>3144.48</v>
      </c>
      <c r="E1243" s="22">
        <v>3169.19</v>
      </c>
      <c r="F1243" s="16">
        <v>45222662144</v>
      </c>
      <c r="G1243" s="3">
        <f t="shared" si="95"/>
        <v>5.7759624752855565E-3</v>
      </c>
      <c r="H1243" s="3">
        <f>1-E1243/MAX(E$2:E1243)</f>
        <v>0.46076533042945622</v>
      </c>
      <c r="I1243" s="44">
        <f>INT((ROW()-2)/计算结果!B$18+1)</f>
        <v>621</v>
      </c>
      <c r="J1243" s="3">
        <f ca="1">IF(AND(I1243=1,I1243&lt;&gt;I1242),0,IF(I1243&gt;I1242,OFFSET(E1243,IF(SUM(OFFSET(I1243,0,0,计算结果!B$18-1,1))/'000300'!I1243=计算结果!B$18,计算结果!B$18-1,SUM(OFFSET(I1243,0,0,计算结果!B$18,1))/'000300'!I1243-1),0,1,1)/E1242-1,J1242))</f>
        <v>5.1061022679339541E-3</v>
      </c>
      <c r="K1243" s="34">
        <f ca="1">IF(I1243=1,0.02,IF(I1243&gt;I1242,IF(AND(J1243&gt;0,J1242&gt;0,MAX(OFFSET(C1243,0,0,计算结果!B$18-1,1))&gt;MAX(OFFSET('000300'!C1242,0,0,-计算结果!B$18+1,1))),K1242+0.02,IF(AND(J1243&lt;0,J1242&lt;0,MIN(OFFSET(C1243,0,0,计算结果!B$18-1,1))&lt;MIN(OFFSET('000300'!C1242,0,0,-计算结果!B$18+1,1))),K1242+0.02,0.02)),K1242))</f>
        <v>0.02</v>
      </c>
      <c r="L1243" s="34">
        <f ca="1">IF(I1243&lt;&gt;I1242,IF(OFFSET(J1243,计算结果!B$18,0,1,1)&gt;0,MAX(OFFSET(C1243,0,0,计算结果!B$18-1,1)),IF(OFFSET(J1243,计算结果!B$18,0,1,1)&lt;0,MIN(OFFSET(D1243,0,0,计算结果!B$18-1,1)),L1242)),L1242)</f>
        <v>3172.31</v>
      </c>
      <c r="M1243" s="34">
        <f t="shared" ca="1" si="99"/>
        <v>3324.1666897510299</v>
      </c>
      <c r="N1243" s="33" t="str">
        <f t="shared" ca="1" si="98"/>
        <v>卖</v>
      </c>
      <c r="O1243" s="4" t="str">
        <f t="shared" ca="1" si="96"/>
        <v/>
      </c>
      <c r="P1243" s="3">
        <f ca="1">IF(N1242="买",E1243/E1242-1,0)-IF(O1243=1,计算结果!B$17,0)</f>
        <v>0</v>
      </c>
      <c r="Q1243" s="2">
        <f t="shared" ca="1" si="97"/>
        <v>5.8251607659457978</v>
      </c>
      <c r="R1243" s="3">
        <f ca="1">1-Q1243/MAX(Q$2:Q1243)</f>
        <v>0.2075836442804645</v>
      </c>
    </row>
    <row r="1244" spans="1:18" x14ac:dyDescent="0.15">
      <c r="A1244" s="1">
        <v>40219</v>
      </c>
      <c r="B1244">
        <v>3195.14</v>
      </c>
      <c r="C1244">
        <v>3214.46</v>
      </c>
      <c r="D1244" s="22">
        <v>3182.83</v>
      </c>
      <c r="E1244" s="22">
        <v>3214.13</v>
      </c>
      <c r="F1244" s="16">
        <v>48152145920</v>
      </c>
      <c r="G1244" s="3">
        <f t="shared" si="95"/>
        <v>1.4180279503595683E-2</v>
      </c>
      <c r="H1244" s="3">
        <f>1-E1244/MAX(E$2:E1244)</f>
        <v>0.45311883209691683</v>
      </c>
      <c r="I1244" s="44">
        <f>INT((ROW()-2)/计算结果!B$18+1)</f>
        <v>622</v>
      </c>
      <c r="J1244" s="3">
        <f ca="1">IF(AND(I1244=1,I1244&lt;&gt;I1243),0,IF(I1244&gt;I1243,OFFSET(E1244,IF(SUM(OFFSET(I1244,0,0,计算结果!B$18-1,1))/'000300'!I1244=计算结果!B$18,计算结果!B$18-1,SUM(OFFSET(I1244,0,0,计算结果!B$18,1))/'000300'!I1244-1),0,1,1)/E1243-1,J1243))</f>
        <v>1.6158703012441711E-2</v>
      </c>
      <c r="K1244" s="34">
        <f ca="1">IF(I1244=1,0.02,IF(I1244&gt;I1243,IF(AND(J1244&gt;0,J1243&gt;0,MAX(OFFSET(C1244,0,0,计算结果!B$18-1,1))&gt;MAX(OFFSET('000300'!C1243,0,0,-计算结果!B$18+1,1))),K1243+0.02,IF(AND(J1244&lt;0,J1243&lt;0,MIN(OFFSET(C1244,0,0,计算结果!B$18-1,1))&lt;MIN(OFFSET('000300'!C1243,0,0,-计算结果!B$18+1,1))),K1243+0.02,0.02)),K1243))</f>
        <v>0.04</v>
      </c>
      <c r="L1244" s="34">
        <f ca="1">IF(I1244&lt;&gt;I1243,IF(OFFSET(J1244,计算结果!B$18,0,1,1)&gt;0,MAX(OFFSET(C1244,0,0,计算结果!B$18-1,1)),IF(OFFSET(J1244,计算结果!B$18,0,1,1)&lt;0,MIN(OFFSET(D1244,0,0,计算结果!B$18-1,1)),L1243)),L1243)</f>
        <v>3214.46</v>
      </c>
      <c r="M1244" s="34">
        <f t="shared" ca="1" si="99"/>
        <v>3319.7784221609886</v>
      </c>
      <c r="N1244" s="33" t="str">
        <f t="shared" ca="1" si="98"/>
        <v>卖</v>
      </c>
      <c r="O1244" s="4" t="str">
        <f t="shared" ca="1" si="96"/>
        <v/>
      </c>
      <c r="P1244" s="3">
        <f ca="1">IF(N1243="买",E1244/E1243-1,0)-IF(O1244=1,计算结果!B$17,0)</f>
        <v>0</v>
      </c>
      <c r="Q1244" s="2">
        <f t="shared" ca="1" si="97"/>
        <v>5.8251607659457978</v>
      </c>
      <c r="R1244" s="3">
        <f ca="1">1-Q1244/MAX(Q$2:Q1244)</f>
        <v>0.2075836442804645</v>
      </c>
    </row>
    <row r="1245" spans="1:18" x14ac:dyDescent="0.15">
      <c r="A1245" s="1">
        <v>40220</v>
      </c>
      <c r="B1245">
        <v>3216.69</v>
      </c>
      <c r="C1245">
        <v>3238.35</v>
      </c>
      <c r="D1245" s="22">
        <v>3207.17</v>
      </c>
      <c r="E1245" s="22">
        <v>3220.4</v>
      </c>
      <c r="F1245" s="16">
        <v>46999711744</v>
      </c>
      <c r="G1245" s="3">
        <f t="shared" si="95"/>
        <v>1.9507611702078709E-3</v>
      </c>
      <c r="H1245" s="3">
        <f>1-E1245/MAX(E$2:E1245)</f>
        <v>0.45205199754985359</v>
      </c>
      <c r="I1245" s="44">
        <f>INT((ROW()-2)/计算结果!B$18+1)</f>
        <v>622</v>
      </c>
      <c r="J1245" s="3">
        <f ca="1">IF(AND(I1245=1,I1245&lt;&gt;I1244),0,IF(I1245&gt;I1244,OFFSET(E1245,IF(SUM(OFFSET(I1245,0,0,计算结果!B$18-1,1))/'000300'!I1245=计算结果!B$18,计算结果!B$18-1,SUM(OFFSET(I1245,0,0,计算结果!B$18,1))/'000300'!I1245-1),0,1,1)/E1244-1,J1244))</f>
        <v>1.6158703012441711E-2</v>
      </c>
      <c r="K1245" s="34">
        <f ca="1">IF(I1245=1,0.02,IF(I1245&gt;I1244,IF(AND(J1245&gt;0,J1244&gt;0,MAX(OFFSET(C1245,0,0,计算结果!B$18-1,1))&gt;MAX(OFFSET('000300'!C1244,0,0,-计算结果!B$18+1,1))),K1244+0.02,IF(AND(J1245&lt;0,J1244&lt;0,MIN(OFFSET(C1245,0,0,计算结果!B$18-1,1))&lt;MIN(OFFSET('000300'!C1244,0,0,-计算结果!B$18+1,1))),K1244+0.02,0.02)),K1244))</f>
        <v>0.04</v>
      </c>
      <c r="L1245" s="34">
        <f ca="1">IF(I1245&lt;&gt;I1244,IF(OFFSET(J1245,计算结果!B$18,0,1,1)&gt;0,MAX(OFFSET(C1245,0,0,计算结果!B$18-1,1)),IF(OFFSET(J1245,计算结果!B$18,0,1,1)&lt;0,MIN(OFFSET(D1245,0,0,计算结果!B$18-1,1)),L1244)),L1244)</f>
        <v>3214.46</v>
      </c>
      <c r="M1245" s="34">
        <f t="shared" ca="1" si="99"/>
        <v>3319.7784221609886</v>
      </c>
      <c r="N1245" s="33" t="str">
        <f t="shared" ca="1" si="98"/>
        <v>卖</v>
      </c>
      <c r="O1245" s="4" t="str">
        <f t="shared" ca="1" si="96"/>
        <v/>
      </c>
      <c r="P1245" s="3">
        <f ca="1">IF(N1244="买",E1245/E1244-1,0)-IF(O1245=1,计算结果!B$17,0)</f>
        <v>0</v>
      </c>
      <c r="Q1245" s="2">
        <f t="shared" ca="1" si="97"/>
        <v>5.8251607659457978</v>
      </c>
      <c r="R1245" s="3">
        <f ca="1">1-Q1245/MAX(Q$2:Q1245)</f>
        <v>0.2075836442804645</v>
      </c>
    </row>
    <row r="1246" spans="1:18" x14ac:dyDescent="0.15">
      <c r="A1246" s="1">
        <v>40221</v>
      </c>
      <c r="B1246">
        <v>3232.88</v>
      </c>
      <c r="C1246">
        <v>3253.2</v>
      </c>
      <c r="D1246" s="22">
        <v>3228.74</v>
      </c>
      <c r="E1246" s="22">
        <v>3251.28</v>
      </c>
      <c r="F1246" s="16">
        <v>46703218688</v>
      </c>
      <c r="G1246" s="3">
        <f t="shared" si="95"/>
        <v>9.5888709477083278E-3</v>
      </c>
      <c r="H1246" s="3">
        <f>1-E1246/MAX(E$2:E1246)</f>
        <v>0.44679779486830462</v>
      </c>
      <c r="I1246" s="44">
        <f>INT((ROW()-2)/计算结果!B$18+1)</f>
        <v>623</v>
      </c>
      <c r="J1246" s="3">
        <f ca="1">IF(AND(I1246=1,I1246&lt;&gt;I1245),0,IF(I1246&gt;I1245,OFFSET(E1246,IF(SUM(OFFSET(I1246,0,0,计算结果!B$18-1,1))/'000300'!I1246=计算结果!B$18,计算结果!B$18-1,SUM(OFFSET(I1246,0,0,计算结果!B$18,1))/'000300'!I1246-1),0,1,1)/E1245-1,J1245))</f>
        <v>4.0181343932430558E-3</v>
      </c>
      <c r="K1246" s="34">
        <f ca="1">IF(I1246=1,0.02,IF(I1246&gt;I1245,IF(AND(J1246&gt;0,J1245&gt;0,MAX(OFFSET(C1246,0,0,计算结果!B$18-1,1))&gt;MAX(OFFSET('000300'!C1245,0,0,-计算结果!B$18+1,1))),K1245+0.02,IF(AND(J1246&lt;0,J1245&lt;0,MIN(OFFSET(C1246,0,0,计算结果!B$18-1,1))&lt;MIN(OFFSET('000300'!C1245,0,0,-计算结果!B$18+1,1))),K1245+0.02,0.02)),K1245))</f>
        <v>0.06</v>
      </c>
      <c r="L1246" s="34">
        <f ca="1">IF(I1246&lt;&gt;I1245,IF(OFFSET(J1246,计算结果!B$18,0,1,1)&gt;0,MAX(OFFSET(C1246,0,0,计算结果!B$18-1,1)),IF(OFFSET(J1246,计算结果!B$18,0,1,1)&lt;0,MIN(OFFSET(D1246,0,0,计算结果!B$18-1,1)),L1245)),L1245)</f>
        <v>3253.2</v>
      </c>
      <c r="M1246" s="34">
        <f t="shared" ca="1" si="99"/>
        <v>3315.7837168313295</v>
      </c>
      <c r="N1246" s="33" t="str">
        <f t="shared" ca="1" si="98"/>
        <v>卖</v>
      </c>
      <c r="O1246" s="4" t="str">
        <f t="shared" ca="1" si="96"/>
        <v/>
      </c>
      <c r="P1246" s="3">
        <f ca="1">IF(N1245="买",E1246/E1245-1,0)-IF(O1246=1,计算结果!B$17,0)</f>
        <v>0</v>
      </c>
      <c r="Q1246" s="2">
        <f t="shared" ca="1" si="97"/>
        <v>5.8251607659457978</v>
      </c>
      <c r="R1246" s="3">
        <f ca="1">1-Q1246/MAX(Q$2:Q1246)</f>
        <v>0.2075836442804645</v>
      </c>
    </row>
    <row r="1247" spans="1:18" x14ac:dyDescent="0.15">
      <c r="A1247" s="1">
        <v>40231</v>
      </c>
      <c r="B1247">
        <v>3248.95</v>
      </c>
      <c r="C1247">
        <v>3261.95</v>
      </c>
      <c r="D1247" s="22">
        <v>3232.78</v>
      </c>
      <c r="E1247" s="22">
        <v>3233.34</v>
      </c>
      <c r="F1247" s="16">
        <v>49981333504</v>
      </c>
      <c r="G1247" s="3">
        <f t="shared" si="95"/>
        <v>-5.5178268251273588E-3</v>
      </c>
      <c r="H1247" s="3">
        <f>1-E1247/MAX(E$2:E1247)</f>
        <v>0.44985026883549983</v>
      </c>
      <c r="I1247" s="44">
        <f>INT((ROW()-2)/计算结果!B$18+1)</f>
        <v>623</v>
      </c>
      <c r="J1247" s="3">
        <f ca="1">IF(AND(I1247=1,I1247&lt;&gt;I1246),0,IF(I1247&gt;I1246,OFFSET(E1247,IF(SUM(OFFSET(I1247,0,0,计算结果!B$18-1,1))/'000300'!I1247=计算结果!B$18,计算结果!B$18-1,SUM(OFFSET(I1247,0,0,计算结果!B$18,1))/'000300'!I1247-1),0,1,1)/E1246-1,J1246))</f>
        <v>4.0181343932430558E-3</v>
      </c>
      <c r="K1247" s="34">
        <f ca="1">IF(I1247=1,0.02,IF(I1247&gt;I1246,IF(AND(J1247&gt;0,J1246&gt;0,MAX(OFFSET(C1247,0,0,计算结果!B$18-1,1))&gt;MAX(OFFSET('000300'!C1246,0,0,-计算结果!B$18+1,1))),K1246+0.02,IF(AND(J1247&lt;0,J1246&lt;0,MIN(OFFSET(C1247,0,0,计算结果!B$18-1,1))&lt;MIN(OFFSET('000300'!C1246,0,0,-计算结果!B$18+1,1))),K1246+0.02,0.02)),K1246))</f>
        <v>0.06</v>
      </c>
      <c r="L1247" s="34">
        <f ca="1">IF(I1247&lt;&gt;I1246,IF(OFFSET(J1247,计算结果!B$18,0,1,1)&gt;0,MAX(OFFSET(C1247,0,0,计算结果!B$18-1,1)),IF(OFFSET(J1247,计算结果!B$18,0,1,1)&lt;0,MIN(OFFSET(D1247,0,0,计算结果!B$18-1,1)),L1246)),L1246)</f>
        <v>3253.2</v>
      </c>
      <c r="M1247" s="34">
        <f t="shared" ca="1" si="99"/>
        <v>3315.7837168313295</v>
      </c>
      <c r="N1247" s="33" t="str">
        <f t="shared" ca="1" si="98"/>
        <v>卖</v>
      </c>
      <c r="O1247" s="4" t="str">
        <f t="shared" ca="1" si="96"/>
        <v/>
      </c>
      <c r="P1247" s="3">
        <f ca="1">IF(N1246="买",E1247/E1246-1,0)-IF(O1247=1,计算结果!B$17,0)</f>
        <v>0</v>
      </c>
      <c r="Q1247" s="2">
        <f t="shared" ca="1" si="97"/>
        <v>5.8251607659457978</v>
      </c>
      <c r="R1247" s="3">
        <f ca="1">1-Q1247/MAX(Q$2:Q1247)</f>
        <v>0.2075836442804645</v>
      </c>
    </row>
    <row r="1248" spans="1:18" x14ac:dyDescent="0.15">
      <c r="A1248" s="1">
        <v>40232</v>
      </c>
      <c r="B1248">
        <v>3225.39</v>
      </c>
      <c r="C1248">
        <v>3225.39</v>
      </c>
      <c r="D1248" s="22">
        <v>3152.93</v>
      </c>
      <c r="E1248" s="22">
        <v>3198.63</v>
      </c>
      <c r="F1248" s="16">
        <v>62386077696</v>
      </c>
      <c r="G1248" s="3">
        <f t="shared" si="95"/>
        <v>-1.0735029412310526E-2</v>
      </c>
      <c r="H1248" s="3">
        <f>1-E1248/MAX(E$2:E1248)</f>
        <v>0.45575614238072548</v>
      </c>
      <c r="I1248" s="44">
        <f>INT((ROW()-2)/计算结果!B$18+1)</f>
        <v>624</v>
      </c>
      <c r="J1248" s="3">
        <f ca="1">IF(AND(I1248=1,I1248&lt;&gt;I1247),0,IF(I1248&gt;I1247,OFFSET(E1248,IF(SUM(OFFSET(I1248,0,0,计算结果!B$18-1,1))/'000300'!I1248=计算结果!B$18,计算结果!B$18-1,SUM(OFFSET(I1248,0,0,计算结果!B$18,1))/'000300'!I1248-1),0,1,1)/E1247-1,J1247))</f>
        <v>3.4453537209200302E-3</v>
      </c>
      <c r="K1248" s="34">
        <f ca="1">IF(I1248=1,0.02,IF(I1248&gt;I1247,IF(AND(J1248&gt;0,J1247&gt;0,MAX(OFFSET(C1248,0,0,计算结果!B$18-1,1))&gt;MAX(OFFSET('000300'!C1247,0,0,-计算结果!B$18+1,1))),K1247+0.02,IF(AND(J1248&lt;0,J1247&lt;0,MIN(OFFSET(C1248,0,0,计算结果!B$18-1,1))&lt;MIN(OFFSET('000300'!C1247,0,0,-计算结果!B$18+1,1))),K1247+0.02,0.02)),K1247))</f>
        <v>0.02</v>
      </c>
      <c r="L1248" s="34">
        <f ca="1">IF(I1248&lt;&gt;I1247,IF(OFFSET(J1248,计算结果!B$18,0,1,1)&gt;0,MAX(OFFSET(C1248,0,0,计算结果!B$18-1,1)),IF(OFFSET(J1248,计算结果!B$18,0,1,1)&lt;0,MIN(OFFSET(D1248,0,0,计算结果!B$18-1,1)),L1247)),L1247)</f>
        <v>3225.39</v>
      </c>
      <c r="M1248" s="34">
        <f t="shared" ca="1" si="99"/>
        <v>3313.9758424947026</v>
      </c>
      <c r="N1248" s="33" t="str">
        <f t="shared" ca="1" si="98"/>
        <v>卖</v>
      </c>
      <c r="O1248" s="4" t="str">
        <f t="shared" ca="1" si="96"/>
        <v/>
      </c>
      <c r="P1248" s="3">
        <f ca="1">IF(N1247="买",E1248/E1247-1,0)-IF(O1248=1,计算结果!B$17,0)</f>
        <v>0</v>
      </c>
      <c r="Q1248" s="2">
        <f t="shared" ca="1" si="97"/>
        <v>5.8251607659457978</v>
      </c>
      <c r="R1248" s="3">
        <f ca="1">1-Q1248/MAX(Q$2:Q1248)</f>
        <v>0.2075836442804645</v>
      </c>
    </row>
    <row r="1249" spans="1:18" x14ac:dyDescent="0.15">
      <c r="A1249" s="1">
        <v>40233</v>
      </c>
      <c r="B1249">
        <v>3177.08</v>
      </c>
      <c r="C1249">
        <v>3244.82</v>
      </c>
      <c r="D1249" s="22">
        <v>3165.13</v>
      </c>
      <c r="E1249" s="22">
        <v>3244.48</v>
      </c>
      <c r="F1249" s="16">
        <v>64414097408</v>
      </c>
      <c r="G1249" s="3">
        <f t="shared" si="95"/>
        <v>1.4334261855857067E-2</v>
      </c>
      <c r="H1249" s="3">
        <f>1-E1249/MAX(E$2:E1249)</f>
        <v>0.44795480841216906</v>
      </c>
      <c r="I1249" s="44">
        <f>INT((ROW()-2)/计算结果!B$18+1)</f>
        <v>624</v>
      </c>
      <c r="J1249" s="3">
        <f ca="1">IF(AND(I1249=1,I1249&lt;&gt;I1248),0,IF(I1249&gt;I1248,OFFSET(E1249,IF(SUM(OFFSET(I1249,0,0,计算结果!B$18-1,1))/'000300'!I1249=计算结果!B$18,计算结果!B$18-1,SUM(OFFSET(I1249,0,0,计算结果!B$18,1))/'000300'!I1249-1),0,1,1)/E1248-1,J1248))</f>
        <v>3.4453537209200302E-3</v>
      </c>
      <c r="K1249" s="34">
        <f ca="1">IF(I1249=1,0.02,IF(I1249&gt;I1248,IF(AND(J1249&gt;0,J1248&gt;0,MAX(OFFSET(C1249,0,0,计算结果!B$18-1,1))&gt;MAX(OFFSET('000300'!C1248,0,0,-计算结果!B$18+1,1))),K1248+0.02,IF(AND(J1249&lt;0,J1248&lt;0,MIN(OFFSET(C1249,0,0,计算结果!B$18-1,1))&lt;MIN(OFFSET('000300'!C1248,0,0,-计算结果!B$18+1,1))),K1248+0.02,0.02)),K1248))</f>
        <v>0.02</v>
      </c>
      <c r="L1249" s="34">
        <f ca="1">IF(I1249&lt;&gt;I1248,IF(OFFSET(J1249,计算结果!B$18,0,1,1)&gt;0,MAX(OFFSET(C1249,0,0,计算结果!B$18-1,1)),IF(OFFSET(J1249,计算结果!B$18,0,1,1)&lt;0,MIN(OFFSET(D1249,0,0,计算结果!B$18-1,1)),L1248)),L1248)</f>
        <v>3225.39</v>
      </c>
      <c r="M1249" s="34">
        <f t="shared" ca="1" si="99"/>
        <v>3313.9758424947026</v>
      </c>
      <c r="N1249" s="33" t="str">
        <f t="shared" ca="1" si="98"/>
        <v>卖</v>
      </c>
      <c r="O1249" s="4" t="str">
        <f t="shared" ca="1" si="96"/>
        <v/>
      </c>
      <c r="P1249" s="3">
        <f ca="1">IF(N1248="买",E1249/E1248-1,0)-IF(O1249=1,计算结果!B$17,0)</f>
        <v>0</v>
      </c>
      <c r="Q1249" s="2">
        <f t="shared" ca="1" si="97"/>
        <v>5.8251607659457978</v>
      </c>
      <c r="R1249" s="3">
        <f ca="1">1-Q1249/MAX(Q$2:Q1249)</f>
        <v>0.2075836442804645</v>
      </c>
    </row>
    <row r="1250" spans="1:18" x14ac:dyDescent="0.15">
      <c r="A1250" s="1">
        <v>40234</v>
      </c>
      <c r="B1250">
        <v>3252.15</v>
      </c>
      <c r="C1250">
        <v>3294.14</v>
      </c>
      <c r="D1250" s="22">
        <v>3249.33</v>
      </c>
      <c r="E1250" s="22">
        <v>3292.13</v>
      </c>
      <c r="F1250" s="16">
        <v>89485803520</v>
      </c>
      <c r="G1250" s="3">
        <f t="shared" si="95"/>
        <v>1.4686482887858787E-2</v>
      </c>
      <c r="H1250" s="3">
        <f>1-E1250/MAX(E$2:E1250)</f>
        <v>0.43984720615258965</v>
      </c>
      <c r="I1250" s="44">
        <f>INT((ROW()-2)/计算结果!B$18+1)</f>
        <v>625</v>
      </c>
      <c r="J1250" s="3">
        <f ca="1">IF(AND(I1250=1,I1250&lt;&gt;I1249),0,IF(I1250&gt;I1249,OFFSET(E1250,IF(SUM(OFFSET(I1250,0,0,计算结果!B$18-1,1))/'000300'!I1250=计算结果!B$18,计算结果!B$18-1,SUM(OFFSET(I1250,0,0,计算结果!B$18,1))/'000300'!I1250-1),0,1,1)/E1249-1,J1249))</f>
        <v>1.1462545615938513E-2</v>
      </c>
      <c r="K1250" s="34">
        <f ca="1">IF(I1250=1,0.02,IF(I1250&gt;I1249,IF(AND(J1250&gt;0,J1249&gt;0,MAX(OFFSET(C1250,0,0,计算结果!B$18-1,1))&gt;MAX(OFFSET('000300'!C1249,0,0,-计算结果!B$18+1,1))),K1249+0.02,IF(AND(J1250&lt;0,J1249&lt;0,MIN(OFFSET(C1250,0,0,计算结果!B$18-1,1))&lt;MIN(OFFSET('000300'!C1249,0,0,-计算结果!B$18+1,1))),K1249+0.02,0.02)),K1249))</f>
        <v>0.04</v>
      </c>
      <c r="L1250" s="34">
        <f ca="1">IF(I1250&lt;&gt;I1249,IF(OFFSET(J1250,计算结果!B$18,0,1,1)&gt;0,MAX(OFFSET(C1250,0,0,计算结果!B$18-1,1)),IF(OFFSET(J1250,计算结果!B$18,0,1,1)&lt;0,MIN(OFFSET(D1250,0,0,计算结果!B$18-1,1)),L1249)),L1249)</f>
        <v>3294.14</v>
      </c>
      <c r="M1250" s="34">
        <f t="shared" ca="1" si="99"/>
        <v>3313.1824087949144</v>
      </c>
      <c r="N1250" s="33" t="str">
        <f t="shared" ca="1" si="98"/>
        <v>卖</v>
      </c>
      <c r="O1250" s="4" t="str">
        <f t="shared" ca="1" si="96"/>
        <v/>
      </c>
      <c r="P1250" s="3">
        <f ca="1">IF(N1249="买",E1250/E1249-1,0)-IF(O1250=1,计算结果!B$17,0)</f>
        <v>0</v>
      </c>
      <c r="Q1250" s="2">
        <f t="shared" ca="1" si="97"/>
        <v>5.8251607659457978</v>
      </c>
      <c r="R1250" s="3">
        <f ca="1">1-Q1250/MAX(Q$2:Q1250)</f>
        <v>0.2075836442804645</v>
      </c>
    </row>
    <row r="1251" spans="1:18" x14ac:dyDescent="0.15">
      <c r="A1251" s="1">
        <v>40235</v>
      </c>
      <c r="B1251">
        <v>3286.09</v>
      </c>
      <c r="C1251">
        <v>3301.15</v>
      </c>
      <c r="D1251" s="22">
        <v>3273.69</v>
      </c>
      <c r="E1251" s="22">
        <v>3281.67</v>
      </c>
      <c r="F1251" s="16">
        <v>70171664384</v>
      </c>
      <c r="G1251" s="3">
        <f t="shared" si="95"/>
        <v>-3.1772742874673909E-3</v>
      </c>
      <c r="H1251" s="3">
        <f>1-E1251/MAX(E$2:E1251)</f>
        <v>0.441626965221534</v>
      </c>
      <c r="I1251" s="44">
        <f>INT((ROW()-2)/计算结果!B$18+1)</f>
        <v>625</v>
      </c>
      <c r="J1251" s="3">
        <f ca="1">IF(AND(I1251=1,I1251&lt;&gt;I1250),0,IF(I1251&gt;I1250,OFFSET(E1251,IF(SUM(OFFSET(I1251,0,0,计算结果!B$18-1,1))/'000300'!I1251=计算结果!B$18,计算结果!B$18-1,SUM(OFFSET(I1251,0,0,计算结果!B$18,1))/'000300'!I1251-1),0,1,1)/E1250-1,J1250))</f>
        <v>1.1462545615938513E-2</v>
      </c>
      <c r="K1251" s="34">
        <f ca="1">IF(I1251=1,0.02,IF(I1251&gt;I1250,IF(AND(J1251&gt;0,J1250&gt;0,MAX(OFFSET(C1251,0,0,计算结果!B$18-1,1))&gt;MAX(OFFSET('000300'!C1250,0,0,-计算结果!B$18+1,1))),K1250+0.02,IF(AND(J1251&lt;0,J1250&lt;0,MIN(OFFSET(C1251,0,0,计算结果!B$18-1,1))&lt;MIN(OFFSET('000300'!C1250,0,0,-计算结果!B$18+1,1))),K1250+0.02,0.02)),K1250))</f>
        <v>0.04</v>
      </c>
      <c r="L1251" s="34">
        <f ca="1">IF(I1251&lt;&gt;I1250,IF(OFFSET(J1251,计算结果!B$18,0,1,1)&gt;0,MAX(OFFSET(C1251,0,0,计算结果!B$18-1,1)),IF(OFFSET(J1251,计算结果!B$18,0,1,1)&lt;0,MIN(OFFSET(D1251,0,0,计算结果!B$18-1,1)),L1250)),L1250)</f>
        <v>3294.14</v>
      </c>
      <c r="M1251" s="34">
        <f t="shared" ca="1" si="99"/>
        <v>3313.1824087949144</v>
      </c>
      <c r="N1251" s="33" t="str">
        <f t="shared" ca="1" si="98"/>
        <v>卖</v>
      </c>
      <c r="O1251" s="4" t="str">
        <f t="shared" ca="1" si="96"/>
        <v/>
      </c>
      <c r="P1251" s="3">
        <f ca="1">IF(N1250="买",E1251/E1250-1,0)-IF(O1251=1,计算结果!B$17,0)</f>
        <v>0</v>
      </c>
      <c r="Q1251" s="2">
        <f t="shared" ca="1" si="97"/>
        <v>5.8251607659457978</v>
      </c>
      <c r="R1251" s="3">
        <f ca="1">1-Q1251/MAX(Q$2:Q1251)</f>
        <v>0.2075836442804645</v>
      </c>
    </row>
    <row r="1252" spans="1:18" x14ac:dyDescent="0.15">
      <c r="A1252" s="1">
        <v>40238</v>
      </c>
      <c r="B1252">
        <v>3290.01</v>
      </c>
      <c r="C1252">
        <v>3330.38</v>
      </c>
      <c r="D1252" s="22">
        <v>3287.56</v>
      </c>
      <c r="E1252" s="22">
        <v>3324.42</v>
      </c>
      <c r="F1252" s="16">
        <v>81205690368</v>
      </c>
      <c r="G1252" s="3">
        <f t="shared" si="95"/>
        <v>1.3026903984861393E-2</v>
      </c>
      <c r="H1252" s="3">
        <f>1-E1252/MAX(E$2:E1252)</f>
        <v>0.43435309330973926</v>
      </c>
      <c r="I1252" s="44">
        <f>INT((ROW()-2)/计算结果!B$18+1)</f>
        <v>626</v>
      </c>
      <c r="J1252" s="3">
        <f ca="1">IF(AND(I1252=1,I1252&lt;&gt;I1251),0,IF(I1252&gt;I1251,OFFSET(E1252,IF(SUM(OFFSET(I1252,0,0,计算结果!B$18-1,1))/'000300'!I1252=计算结果!B$18,计算结果!B$18-1,SUM(OFFSET(I1252,0,0,计算结果!B$18,1))/'000300'!I1252-1),0,1,1)/E1251-1,J1251))</f>
        <v>9.0106561598208845E-3</v>
      </c>
      <c r="K1252" s="34">
        <f ca="1">IF(I1252=1,0.02,IF(I1252&gt;I1251,IF(AND(J1252&gt;0,J1251&gt;0,MAX(OFFSET(C1252,0,0,计算结果!B$18-1,1))&gt;MAX(OFFSET('000300'!C1251,0,0,-计算结果!B$18+1,1))),K1251+0.02,IF(AND(J1252&lt;0,J1251&lt;0,MIN(OFFSET(C1252,0,0,计算结果!B$18-1,1))&lt;MIN(OFFSET('000300'!C1251,0,0,-计算结果!B$18+1,1))),K1251+0.02,0.02)),K1251))</f>
        <v>0.06</v>
      </c>
      <c r="L1252" s="34">
        <f ca="1">IF(I1252&lt;&gt;I1251,IF(OFFSET(J1252,计算结果!B$18,0,1,1)&gt;0,MAX(OFFSET(C1252,0,0,计算结果!B$18-1,1)),IF(OFFSET(J1252,计算结果!B$18,0,1,1)&lt;0,MIN(OFFSET(D1252,0,0,计算结果!B$18-1,1)),L1251)),L1251)</f>
        <v>3287.56</v>
      </c>
      <c r="M1252" s="34">
        <f t="shared" ca="1" si="99"/>
        <v>3311.6450642672194</v>
      </c>
      <c r="N1252" s="33" t="str">
        <f t="shared" ca="1" si="98"/>
        <v>买</v>
      </c>
      <c r="O1252" s="4">
        <f t="shared" ca="1" si="96"/>
        <v>1</v>
      </c>
      <c r="P1252" s="3">
        <f ca="1">IF(N1251="买",E1252/E1251-1,0)-IF(O1252=1,计算结果!B$17,0)</f>
        <v>0</v>
      </c>
      <c r="Q1252" s="2">
        <f t="shared" ca="1" si="97"/>
        <v>5.8251607659457978</v>
      </c>
      <c r="R1252" s="3">
        <f ca="1">1-Q1252/MAX(Q$2:Q1252)</f>
        <v>0.2075836442804645</v>
      </c>
    </row>
    <row r="1253" spans="1:18" x14ac:dyDescent="0.15">
      <c r="A1253" s="1">
        <v>40239</v>
      </c>
      <c r="B1253">
        <v>3327.1</v>
      </c>
      <c r="C1253">
        <v>3339.89</v>
      </c>
      <c r="D1253" s="22">
        <v>3299.69</v>
      </c>
      <c r="E1253" s="22">
        <v>3311.24</v>
      </c>
      <c r="F1253" s="16">
        <v>76233990144</v>
      </c>
      <c r="G1253" s="3">
        <f t="shared" si="95"/>
        <v>-3.964601343993901E-3</v>
      </c>
      <c r="H1253" s="3">
        <f>1-E1253/MAX(E$2:E1253)</f>
        <v>0.43659565779622955</v>
      </c>
      <c r="I1253" s="44">
        <f>INT((ROW()-2)/计算结果!B$18+1)</f>
        <v>626</v>
      </c>
      <c r="J1253" s="3">
        <f ca="1">IF(AND(I1253=1,I1253&lt;&gt;I1252),0,IF(I1253&gt;I1252,OFFSET(E1253,IF(SUM(OFFSET(I1253,0,0,计算结果!B$18-1,1))/'000300'!I1253=计算结果!B$18,计算结果!B$18-1,SUM(OFFSET(I1253,0,0,计算结果!B$18,1))/'000300'!I1253-1),0,1,1)/E1252-1,J1252))</f>
        <v>9.0106561598208845E-3</v>
      </c>
      <c r="K1253" s="34">
        <f ca="1">IF(I1253=1,0.02,IF(I1253&gt;I1252,IF(AND(J1253&gt;0,J1252&gt;0,MAX(OFFSET(C1253,0,0,计算结果!B$18-1,1))&gt;MAX(OFFSET('000300'!C1252,0,0,-计算结果!B$18+1,1))),K1252+0.02,IF(AND(J1253&lt;0,J1252&lt;0,MIN(OFFSET(C1253,0,0,计算结果!B$18-1,1))&lt;MIN(OFFSET('000300'!C1252,0,0,-计算结果!B$18+1,1))),K1252+0.02,0.02)),K1252))</f>
        <v>0.06</v>
      </c>
      <c r="L1253" s="34">
        <f ca="1">IF(I1253&lt;&gt;I1252,IF(OFFSET(J1253,计算结果!B$18,0,1,1)&gt;0,MAX(OFFSET(C1253,0,0,计算结果!B$18-1,1)),IF(OFFSET(J1253,计算结果!B$18,0,1,1)&lt;0,MIN(OFFSET(D1253,0,0,计算结果!B$18-1,1)),L1252)),L1252)</f>
        <v>3287.56</v>
      </c>
      <c r="M1253" s="34">
        <f t="shared" ca="1" si="99"/>
        <v>3311.6450642672194</v>
      </c>
      <c r="N1253" s="33" t="str">
        <f t="shared" ca="1" si="98"/>
        <v>卖</v>
      </c>
      <c r="O1253" s="4">
        <f t="shared" ca="1" si="96"/>
        <v>1</v>
      </c>
      <c r="P1253" s="3">
        <f ca="1">IF(N1252="买",E1253/E1252-1,0)-IF(O1253=1,计算结果!B$17,0)</f>
        <v>-3.964601343993901E-3</v>
      </c>
      <c r="Q1253" s="2">
        <f t="shared" ca="1" si="97"/>
        <v>5.8020663257441489</v>
      </c>
      <c r="R1253" s="3">
        <f ca="1">1-Q1253/MAX(Q$2:Q1253)</f>
        <v>0.21072525922935281</v>
      </c>
    </row>
    <row r="1254" spans="1:18" x14ac:dyDescent="0.15">
      <c r="A1254" s="1">
        <v>40240</v>
      </c>
      <c r="B1254">
        <v>3313.02</v>
      </c>
      <c r="C1254">
        <v>3335.65</v>
      </c>
      <c r="D1254" s="22">
        <v>3293.92</v>
      </c>
      <c r="E1254" s="22">
        <v>3335.08</v>
      </c>
      <c r="F1254" s="16">
        <v>78442135552</v>
      </c>
      <c r="G1254" s="3">
        <f t="shared" si="95"/>
        <v>7.1997197424529258E-3</v>
      </c>
      <c r="H1254" s="3">
        <f>1-E1254/MAX(E$2:E1254)</f>
        <v>0.43253930443068123</v>
      </c>
      <c r="I1254" s="44">
        <f>INT((ROW()-2)/计算结果!B$18+1)</f>
        <v>627</v>
      </c>
      <c r="J1254" s="3">
        <f ca="1">IF(AND(I1254=1,I1254&lt;&gt;I1253),0,IF(I1254&gt;I1253,OFFSET(E1254,IF(SUM(OFFSET(I1254,0,0,计算结果!B$18-1,1))/'000300'!I1254=计算结果!B$18,计算结果!B$18-1,SUM(OFFSET(I1254,0,0,计算结果!B$18,1))/'000300'!I1254-1),0,1,1)/E1253-1,J1253))</f>
        <v>-1.8322441139875023E-2</v>
      </c>
      <c r="K1254" s="34">
        <f ca="1">IF(I1254=1,0.02,IF(I1254&gt;I1253,IF(AND(J1254&gt;0,J1253&gt;0,MAX(OFFSET(C1254,0,0,计算结果!B$18-1,1))&gt;MAX(OFFSET('000300'!C1253,0,0,-计算结果!B$18+1,1))),K1253+0.02,IF(AND(J1254&lt;0,J1253&lt;0,MIN(OFFSET(C1254,0,0,计算结果!B$18-1,1))&lt;MIN(OFFSET('000300'!C1253,0,0,-计算结果!B$18+1,1))),K1253+0.02,0.02)),K1253))</f>
        <v>0.02</v>
      </c>
      <c r="L1254" s="34">
        <f ca="1">IF(I1254&lt;&gt;I1253,IF(OFFSET(J1254,计算结果!B$18,0,1,1)&gt;0,MAX(OFFSET(C1254,0,0,计算结果!B$18-1,1)),IF(OFFSET(J1254,计算结果!B$18,0,1,1)&lt;0,MIN(OFFSET(D1254,0,0,计算结果!B$18-1,1)),L1253)),L1253)</f>
        <v>3335.65</v>
      </c>
      <c r="M1254" s="34">
        <f t="shared" ca="1" si="99"/>
        <v>3312.1251629818748</v>
      </c>
      <c r="N1254" s="33" t="str">
        <f t="shared" ca="1" si="98"/>
        <v>买</v>
      </c>
      <c r="O1254" s="4">
        <f t="shared" ca="1" si="96"/>
        <v>1</v>
      </c>
      <c r="P1254" s="3">
        <f ca="1">IF(N1253="买",E1254/E1253-1,0)-IF(O1254=1,计算结果!B$17,0)</f>
        <v>0</v>
      </c>
      <c r="Q1254" s="2">
        <f t="shared" ca="1" si="97"/>
        <v>5.8020663257441489</v>
      </c>
      <c r="R1254" s="3">
        <f ca="1">1-Q1254/MAX(Q$2:Q1254)</f>
        <v>0.21072525922935281</v>
      </c>
    </row>
    <row r="1255" spans="1:18" x14ac:dyDescent="0.15">
      <c r="A1255" s="1">
        <v>40241</v>
      </c>
      <c r="B1255">
        <v>3338.67</v>
      </c>
      <c r="C1255">
        <v>3345.91</v>
      </c>
      <c r="D1255" s="22">
        <v>3244.98</v>
      </c>
      <c r="E1255" s="22">
        <v>3250.57</v>
      </c>
      <c r="F1255" s="16">
        <v>89462915072</v>
      </c>
      <c r="G1255" s="3">
        <f t="shared" si="95"/>
        <v>-2.5339721985679464E-2</v>
      </c>
      <c r="H1255" s="3">
        <f>1-E1255/MAX(E$2:E1255)</f>
        <v>0.44691860069420808</v>
      </c>
      <c r="I1255" s="44">
        <f>INT((ROW()-2)/计算结果!B$18+1)</f>
        <v>627</v>
      </c>
      <c r="J1255" s="3">
        <f ca="1">IF(AND(I1255=1,I1255&lt;&gt;I1254),0,IF(I1255&gt;I1254,OFFSET(E1255,IF(SUM(OFFSET(I1255,0,0,计算结果!B$18-1,1))/'000300'!I1255=计算结果!B$18,计算结果!B$18-1,SUM(OFFSET(I1255,0,0,计算结果!B$18,1))/'000300'!I1255-1),0,1,1)/E1254-1,J1254))</f>
        <v>-1.8322441139875023E-2</v>
      </c>
      <c r="K1255" s="34">
        <f ca="1">IF(I1255=1,0.02,IF(I1255&gt;I1254,IF(AND(J1255&gt;0,J1254&gt;0,MAX(OFFSET(C1255,0,0,计算结果!B$18-1,1))&gt;MAX(OFFSET('000300'!C1254,0,0,-计算结果!B$18+1,1))),K1254+0.02,IF(AND(J1255&lt;0,J1254&lt;0,MIN(OFFSET(C1255,0,0,计算结果!B$18-1,1))&lt;MIN(OFFSET('000300'!C1254,0,0,-计算结果!B$18+1,1))),K1254+0.02,0.02)),K1254))</f>
        <v>0.02</v>
      </c>
      <c r="L1255" s="34">
        <f ca="1">IF(I1255&lt;&gt;I1254,IF(OFFSET(J1255,计算结果!B$18,0,1,1)&gt;0,MAX(OFFSET(C1255,0,0,计算结果!B$18-1,1)),IF(OFFSET(J1255,计算结果!B$18,0,1,1)&lt;0,MIN(OFFSET(D1255,0,0,计算结果!B$18-1,1)),L1254)),L1254)</f>
        <v>3335.65</v>
      </c>
      <c r="M1255" s="34">
        <f t="shared" ca="1" si="99"/>
        <v>3312.1251629818748</v>
      </c>
      <c r="N1255" s="33" t="str">
        <f t="shared" ca="1" si="98"/>
        <v>卖</v>
      </c>
      <c r="O1255" s="4">
        <f t="shared" ca="1" si="96"/>
        <v>1</v>
      </c>
      <c r="P1255" s="3">
        <f ca="1">IF(N1254="买",E1255/E1254-1,0)-IF(O1255=1,计算结果!B$17,0)</f>
        <v>-2.5339721985679464E-2</v>
      </c>
      <c r="Q1255" s="2">
        <f t="shared" ca="1" si="97"/>
        <v>5.6550435781073194</v>
      </c>
      <c r="R1255" s="3">
        <f ca="1">1-Q1255/MAX(Q$2:Q1255)</f>
        <v>0.23072526173080032</v>
      </c>
    </row>
    <row r="1256" spans="1:18" x14ac:dyDescent="0.15">
      <c r="A1256" s="1">
        <v>40242</v>
      </c>
      <c r="B1256">
        <v>3253.16</v>
      </c>
      <c r="C1256">
        <v>3276.4</v>
      </c>
      <c r="D1256" s="22">
        <v>3239.68</v>
      </c>
      <c r="E1256" s="22">
        <v>3259.76</v>
      </c>
      <c r="F1256" s="16">
        <v>59621179392</v>
      </c>
      <c r="G1256" s="3">
        <f t="shared" si="95"/>
        <v>2.8271964609283273E-3</v>
      </c>
      <c r="H1256" s="3">
        <f>1-E1256/MAX(E$2:E1256)</f>
        <v>0.44535493091948541</v>
      </c>
      <c r="I1256" s="44">
        <f>INT((ROW()-2)/计算结果!B$18+1)</f>
        <v>628</v>
      </c>
      <c r="J1256" s="3">
        <f ca="1">IF(AND(I1256=1,I1256&lt;&gt;I1255),0,IF(I1256&gt;I1255,OFFSET(E1256,IF(SUM(OFFSET(I1256,0,0,计算结果!B$18-1,1))/'000300'!I1256=计算结果!B$18,计算结果!B$18-1,SUM(OFFSET(I1256,0,0,计算结果!B$18,1))/'000300'!I1256-1),0,1,1)/E1255-1,J1255))</f>
        <v>1.0955001738156556E-2</v>
      </c>
      <c r="K1256" s="34">
        <f ca="1">IF(I1256=1,0.02,IF(I1256&gt;I1255,IF(AND(J1256&gt;0,J1255&gt;0,MAX(OFFSET(C1256,0,0,计算结果!B$18-1,1))&gt;MAX(OFFSET('000300'!C1255,0,0,-计算结果!B$18+1,1))),K1255+0.02,IF(AND(J1256&lt;0,J1255&lt;0,MIN(OFFSET(C1256,0,0,计算结果!B$18-1,1))&lt;MIN(OFFSET('000300'!C1255,0,0,-计算结果!B$18+1,1))),K1255+0.02,0.02)),K1255))</f>
        <v>0.02</v>
      </c>
      <c r="L1256" s="34">
        <f ca="1">IF(I1256&lt;&gt;I1255,IF(OFFSET(J1256,计算结果!B$18,0,1,1)&gt;0,MAX(OFFSET(C1256,0,0,计算结果!B$18-1,1)),IF(OFFSET(J1256,计算结果!B$18,0,1,1)&lt;0,MIN(OFFSET(D1256,0,0,计算结果!B$18-1,1)),L1255)),L1255)</f>
        <v>3239.68</v>
      </c>
      <c r="M1256" s="34">
        <f t="shared" ca="1" si="99"/>
        <v>3310.6762597222373</v>
      </c>
      <c r="N1256" s="33" t="str">
        <f t="shared" ca="1" si="98"/>
        <v>卖</v>
      </c>
      <c r="O1256" s="4" t="str">
        <f t="shared" ca="1" si="96"/>
        <v/>
      </c>
      <c r="P1256" s="3">
        <f ca="1">IF(N1255="买",E1256/E1255-1,0)-IF(O1256=1,计算结果!B$17,0)</f>
        <v>0</v>
      </c>
      <c r="Q1256" s="2">
        <f t="shared" ca="1" si="97"/>
        <v>5.6550435781073194</v>
      </c>
      <c r="R1256" s="3">
        <f ca="1">1-Q1256/MAX(Q$2:Q1256)</f>
        <v>0.23072526173080032</v>
      </c>
    </row>
    <row r="1257" spans="1:18" x14ac:dyDescent="0.15">
      <c r="A1257" s="1">
        <v>40245</v>
      </c>
      <c r="B1257">
        <v>3268.4</v>
      </c>
      <c r="C1257">
        <v>3293.93</v>
      </c>
      <c r="D1257" s="22">
        <v>3258.03</v>
      </c>
      <c r="E1257" s="22">
        <v>3286.18</v>
      </c>
      <c r="F1257" s="16">
        <v>54686556160</v>
      </c>
      <c r="G1257" s="3">
        <f t="shared" si="95"/>
        <v>8.1048911576311333E-3</v>
      </c>
      <c r="H1257" s="3">
        <f>1-E1257/MAX(E$2:E1257)</f>
        <v>0.44085959300347111</v>
      </c>
      <c r="I1257" s="44">
        <f>INT((ROW()-2)/计算结果!B$18+1)</f>
        <v>628</v>
      </c>
      <c r="J1257" s="3">
        <f ca="1">IF(AND(I1257=1,I1257&lt;&gt;I1256),0,IF(I1257&gt;I1256,OFFSET(E1257,IF(SUM(OFFSET(I1257,0,0,计算结果!B$18-1,1))/'000300'!I1257=计算结果!B$18,计算结果!B$18-1,SUM(OFFSET(I1257,0,0,计算结果!B$18,1))/'000300'!I1257-1),0,1,1)/E1256-1,J1256))</f>
        <v>1.0955001738156556E-2</v>
      </c>
      <c r="K1257" s="34">
        <f ca="1">IF(I1257=1,0.02,IF(I1257&gt;I1256,IF(AND(J1257&gt;0,J1256&gt;0,MAX(OFFSET(C1257,0,0,计算结果!B$18-1,1))&gt;MAX(OFFSET('000300'!C1256,0,0,-计算结果!B$18+1,1))),K1256+0.02,IF(AND(J1257&lt;0,J1256&lt;0,MIN(OFFSET(C1257,0,0,计算结果!B$18-1,1))&lt;MIN(OFFSET('000300'!C1256,0,0,-计算结果!B$18+1,1))),K1256+0.02,0.02)),K1256))</f>
        <v>0.02</v>
      </c>
      <c r="L1257" s="34">
        <f ca="1">IF(I1257&lt;&gt;I1256,IF(OFFSET(J1257,计算结果!B$18,0,1,1)&gt;0,MAX(OFFSET(C1257,0,0,计算结果!B$18-1,1)),IF(OFFSET(J1257,计算结果!B$18,0,1,1)&lt;0,MIN(OFFSET(D1257,0,0,计算结果!B$18-1,1)),L1256)),L1256)</f>
        <v>3239.68</v>
      </c>
      <c r="M1257" s="34">
        <f t="shared" ca="1" si="99"/>
        <v>3310.6762597222373</v>
      </c>
      <c r="N1257" s="33" t="str">
        <f t="shared" ca="1" si="98"/>
        <v>卖</v>
      </c>
      <c r="O1257" s="4" t="str">
        <f t="shared" ca="1" si="96"/>
        <v/>
      </c>
      <c r="P1257" s="3">
        <f ca="1">IF(N1256="买",E1257/E1256-1,0)-IF(O1257=1,计算结果!B$17,0)</f>
        <v>0</v>
      </c>
      <c r="Q1257" s="2">
        <f t="shared" ca="1" si="97"/>
        <v>5.6550435781073194</v>
      </c>
      <c r="R1257" s="3">
        <f ca="1">1-Q1257/MAX(Q$2:Q1257)</f>
        <v>0.23072526173080032</v>
      </c>
    </row>
    <row r="1258" spans="1:18" x14ac:dyDescent="0.15">
      <c r="A1258" s="1">
        <v>40246</v>
      </c>
      <c r="B1258">
        <v>3285.62</v>
      </c>
      <c r="C1258">
        <v>3322.51</v>
      </c>
      <c r="D1258" s="22">
        <v>3255.98</v>
      </c>
      <c r="E1258" s="22">
        <v>3305.86</v>
      </c>
      <c r="F1258" s="16">
        <v>71971299328</v>
      </c>
      <c r="G1258" s="3">
        <f t="shared" si="95"/>
        <v>5.9887163819389855E-3</v>
      </c>
      <c r="H1258" s="3">
        <f>1-E1258/MAX(E$2:E1258)</f>
        <v>0.43751105968828685</v>
      </c>
      <c r="I1258" s="44">
        <f>INT((ROW()-2)/计算结果!B$18+1)</f>
        <v>629</v>
      </c>
      <c r="J1258" s="3">
        <f ca="1">IF(AND(I1258=1,I1258&lt;&gt;I1257),0,IF(I1258&gt;I1257,OFFSET(E1258,IF(SUM(OFFSET(I1258,0,0,计算结果!B$18-1,1))/'000300'!I1258=计算结果!B$18,计算结果!B$18-1,SUM(OFFSET(I1258,0,0,计算结果!B$18,1))/'000300'!I1258-1),0,1,1)/E1257-1,J1257))</f>
        <v>-1.9749374653852403E-3</v>
      </c>
      <c r="K1258" s="34">
        <f ca="1">IF(I1258=1,0.02,IF(I1258&gt;I1257,IF(AND(J1258&gt;0,J1257&gt;0,MAX(OFFSET(C1258,0,0,计算结果!B$18-1,1))&gt;MAX(OFFSET('000300'!C1257,0,0,-计算结果!B$18+1,1))),K1257+0.02,IF(AND(J1258&lt;0,J1257&lt;0,MIN(OFFSET(C1258,0,0,计算结果!B$18-1,1))&lt;MIN(OFFSET('000300'!C1257,0,0,-计算结果!B$18+1,1))),K1257+0.02,0.02)),K1257))</f>
        <v>0.02</v>
      </c>
      <c r="L1258" s="34">
        <f ca="1">IF(I1258&lt;&gt;I1257,IF(OFFSET(J1258,计算结果!B$18,0,1,1)&gt;0,MAX(OFFSET(C1258,0,0,计算结果!B$18-1,1)),IF(OFFSET(J1258,计算结果!B$18,0,1,1)&lt;0,MIN(OFFSET(D1258,0,0,计算结果!B$18-1,1)),L1257)),L1257)</f>
        <v>3255.98</v>
      </c>
      <c r="M1258" s="34">
        <f t="shared" ca="1" si="99"/>
        <v>3309.5823345277927</v>
      </c>
      <c r="N1258" s="33" t="str">
        <f t="shared" ca="1" si="98"/>
        <v>卖</v>
      </c>
      <c r="O1258" s="4" t="str">
        <f t="shared" ca="1" si="96"/>
        <v/>
      </c>
      <c r="P1258" s="3">
        <f ca="1">IF(N1257="买",E1258/E1257-1,0)-IF(O1258=1,计算结果!B$17,0)</f>
        <v>0</v>
      </c>
      <c r="Q1258" s="2">
        <f t="shared" ca="1" si="97"/>
        <v>5.6550435781073194</v>
      </c>
      <c r="R1258" s="3">
        <f ca="1">1-Q1258/MAX(Q$2:Q1258)</f>
        <v>0.23072526173080032</v>
      </c>
    </row>
    <row r="1259" spans="1:18" x14ac:dyDescent="0.15">
      <c r="A1259" s="1">
        <v>40247</v>
      </c>
      <c r="B1259">
        <v>3304.04</v>
      </c>
      <c r="C1259">
        <v>3321.08</v>
      </c>
      <c r="D1259" s="22">
        <v>3267.76</v>
      </c>
      <c r="E1259" s="22">
        <v>3279.69</v>
      </c>
      <c r="F1259" s="16">
        <v>61760430080</v>
      </c>
      <c r="G1259" s="3">
        <f t="shared" si="95"/>
        <v>-7.9162456970349737E-3</v>
      </c>
      <c r="H1259" s="3">
        <f>1-E1259/MAX(E$2:E1259)</f>
        <v>0.44196386034165924</v>
      </c>
      <c r="I1259" s="44">
        <f>INT((ROW()-2)/计算结果!B$18+1)</f>
        <v>629</v>
      </c>
      <c r="J1259" s="3">
        <f ca="1">IF(AND(I1259=1,I1259&lt;&gt;I1258),0,IF(I1259&gt;I1258,OFFSET(E1259,IF(SUM(OFFSET(I1259,0,0,计算结果!B$18-1,1))/'000300'!I1259=计算结果!B$18,计算结果!B$18-1,SUM(OFFSET(I1259,0,0,计算结果!B$18,1))/'000300'!I1259-1),0,1,1)/E1258-1,J1258))</f>
        <v>-1.9749374653852403E-3</v>
      </c>
      <c r="K1259" s="34">
        <f ca="1">IF(I1259=1,0.02,IF(I1259&gt;I1258,IF(AND(J1259&gt;0,J1258&gt;0,MAX(OFFSET(C1259,0,0,计算结果!B$18-1,1))&gt;MAX(OFFSET('000300'!C1258,0,0,-计算结果!B$18+1,1))),K1258+0.02,IF(AND(J1259&lt;0,J1258&lt;0,MIN(OFFSET(C1259,0,0,计算结果!B$18-1,1))&lt;MIN(OFFSET('000300'!C1258,0,0,-计算结果!B$18+1,1))),K1258+0.02,0.02)),K1258))</f>
        <v>0.02</v>
      </c>
      <c r="L1259" s="34">
        <f ca="1">IF(I1259&lt;&gt;I1258,IF(OFFSET(J1259,计算结果!B$18,0,1,1)&gt;0,MAX(OFFSET(C1259,0,0,计算结果!B$18-1,1)),IF(OFFSET(J1259,计算结果!B$18,0,1,1)&lt;0,MIN(OFFSET(D1259,0,0,计算结果!B$18-1,1)),L1258)),L1258)</f>
        <v>3255.98</v>
      </c>
      <c r="M1259" s="34">
        <f t="shared" ca="1" si="99"/>
        <v>3309.5823345277927</v>
      </c>
      <c r="N1259" s="33" t="str">
        <f t="shared" ca="1" si="98"/>
        <v>卖</v>
      </c>
      <c r="O1259" s="4" t="str">
        <f t="shared" ca="1" si="96"/>
        <v/>
      </c>
      <c r="P1259" s="3">
        <f ca="1">IF(N1258="买",E1259/E1258-1,0)-IF(O1259=1,计算结果!B$17,0)</f>
        <v>0</v>
      </c>
      <c r="Q1259" s="2">
        <f t="shared" ca="1" si="97"/>
        <v>5.6550435781073194</v>
      </c>
      <c r="R1259" s="3">
        <f ca="1">1-Q1259/MAX(Q$2:Q1259)</f>
        <v>0.23072526173080032</v>
      </c>
    </row>
    <row r="1260" spans="1:18" x14ac:dyDescent="0.15">
      <c r="A1260" s="1">
        <v>40248</v>
      </c>
      <c r="B1260">
        <v>3282.2</v>
      </c>
      <c r="C1260">
        <v>3303.49</v>
      </c>
      <c r="D1260" s="22">
        <v>3251.7</v>
      </c>
      <c r="E1260" s="22">
        <v>3276.71</v>
      </c>
      <c r="F1260" s="16">
        <v>63732658176</v>
      </c>
      <c r="G1260" s="3">
        <f t="shared" si="95"/>
        <v>-9.0862246126921509E-4</v>
      </c>
      <c r="H1260" s="3">
        <f>1-E1260/MAX(E$2:E1260)</f>
        <v>0.44247090451235283</v>
      </c>
      <c r="I1260" s="44">
        <f>INT((ROW()-2)/计算结果!B$18+1)</f>
        <v>630</v>
      </c>
      <c r="J1260" s="3">
        <f ca="1">IF(AND(I1260=1,I1260&lt;&gt;I1259),0,IF(I1260&gt;I1259,OFFSET(E1260,IF(SUM(OFFSET(I1260,0,0,计算结果!B$18-1,1))/'000300'!I1260=计算结果!B$18,计算结果!B$18-1,SUM(OFFSET(I1260,0,0,计算结果!B$18,1))/'000300'!I1260-1),0,1,1)/E1259-1,J1259))</f>
        <v>-1.4196463690165806E-2</v>
      </c>
      <c r="K1260" s="34">
        <f ca="1">IF(I1260=1,0.02,IF(I1260&gt;I1259,IF(AND(J1260&gt;0,J1259&gt;0,MAX(OFFSET(C1260,0,0,计算结果!B$18-1,1))&gt;MAX(OFFSET('000300'!C1259,0,0,-计算结果!B$18+1,1))),K1259+0.02,IF(AND(J1260&lt;0,J1259&lt;0,MIN(OFFSET(C1260,0,0,计算结果!B$18-1,1))&lt;MIN(OFFSET('000300'!C1259,0,0,-计算结果!B$18+1,1))),K1259+0.02,0.02)),K1259))</f>
        <v>0.04</v>
      </c>
      <c r="L1260" s="34">
        <f ca="1">IF(I1260&lt;&gt;I1259,IF(OFFSET(J1260,计算结果!B$18,0,1,1)&gt;0,MAX(OFFSET(C1260,0,0,计算结果!B$18-1,1)),IF(OFFSET(J1260,计算结果!B$18,0,1,1)&lt;0,MIN(OFFSET(D1260,0,0,计算结果!B$18-1,1)),L1259)),L1259)</f>
        <v>3251.7</v>
      </c>
      <c r="M1260" s="34">
        <f t="shared" ca="1" si="99"/>
        <v>3307.2670411466811</v>
      </c>
      <c r="N1260" s="33" t="str">
        <f t="shared" ca="1" si="98"/>
        <v>卖</v>
      </c>
      <c r="O1260" s="4" t="str">
        <f t="shared" ca="1" si="96"/>
        <v/>
      </c>
      <c r="P1260" s="3">
        <f ca="1">IF(N1259="买",E1260/E1259-1,0)-IF(O1260=1,计算结果!B$17,0)</f>
        <v>0</v>
      </c>
      <c r="Q1260" s="2">
        <f t="shared" ca="1" si="97"/>
        <v>5.6550435781073194</v>
      </c>
      <c r="R1260" s="3">
        <f ca="1">1-Q1260/MAX(Q$2:Q1260)</f>
        <v>0.23072526173080032</v>
      </c>
    </row>
    <row r="1261" spans="1:18" x14ac:dyDescent="0.15">
      <c r="A1261" s="1">
        <v>40249</v>
      </c>
      <c r="B1261">
        <v>3277.31</v>
      </c>
      <c r="C1261">
        <v>3284.26</v>
      </c>
      <c r="D1261" s="22">
        <v>3232.12</v>
      </c>
      <c r="E1261" s="22">
        <v>3233.13</v>
      </c>
      <c r="F1261" s="16">
        <v>52611211264</v>
      </c>
      <c r="G1261" s="3">
        <f t="shared" si="95"/>
        <v>-1.3299925840248306E-2</v>
      </c>
      <c r="H1261" s="3">
        <f>1-E1261/MAX(E$2:E1261)</f>
        <v>0.44988600013611924</v>
      </c>
      <c r="I1261" s="44">
        <f>INT((ROW()-2)/计算结果!B$18+1)</f>
        <v>630</v>
      </c>
      <c r="J1261" s="3">
        <f ca="1">IF(AND(I1261=1,I1261&lt;&gt;I1260),0,IF(I1261&gt;I1260,OFFSET(E1261,IF(SUM(OFFSET(I1261,0,0,计算结果!B$18-1,1))/'000300'!I1261=计算结果!B$18,计算结果!B$18-1,SUM(OFFSET(I1261,0,0,计算结果!B$18,1))/'000300'!I1261-1),0,1,1)/E1260-1,J1260))</f>
        <v>-1.4196463690165806E-2</v>
      </c>
      <c r="K1261" s="34">
        <f ca="1">IF(I1261=1,0.02,IF(I1261&gt;I1260,IF(AND(J1261&gt;0,J1260&gt;0,MAX(OFFSET(C1261,0,0,计算结果!B$18-1,1))&gt;MAX(OFFSET('000300'!C1260,0,0,-计算结果!B$18+1,1))),K1260+0.02,IF(AND(J1261&lt;0,J1260&lt;0,MIN(OFFSET(C1261,0,0,计算结果!B$18-1,1))&lt;MIN(OFFSET('000300'!C1260,0,0,-计算结果!B$18+1,1))),K1260+0.02,0.02)),K1260))</f>
        <v>0.04</v>
      </c>
      <c r="L1261" s="34">
        <f ca="1">IF(I1261&lt;&gt;I1260,IF(OFFSET(J1261,计算结果!B$18,0,1,1)&gt;0,MAX(OFFSET(C1261,0,0,计算结果!B$18-1,1)),IF(OFFSET(J1261,计算结果!B$18,0,1,1)&lt;0,MIN(OFFSET(D1261,0,0,计算结果!B$18-1,1)),L1260)),L1260)</f>
        <v>3251.7</v>
      </c>
      <c r="M1261" s="34">
        <f t="shared" ca="1" si="99"/>
        <v>3307.2670411466811</v>
      </c>
      <c r="N1261" s="33" t="str">
        <f t="shared" ca="1" si="98"/>
        <v>卖</v>
      </c>
      <c r="O1261" s="4" t="str">
        <f t="shared" ca="1" si="96"/>
        <v/>
      </c>
      <c r="P1261" s="3">
        <f ca="1">IF(N1260="买",E1261/E1260-1,0)-IF(O1261=1,计算结果!B$17,0)</f>
        <v>0</v>
      </c>
      <c r="Q1261" s="2">
        <f t="shared" ca="1" si="97"/>
        <v>5.6550435781073194</v>
      </c>
      <c r="R1261" s="3">
        <f ca="1">1-Q1261/MAX(Q$2:Q1261)</f>
        <v>0.23072526173080032</v>
      </c>
    </row>
    <row r="1262" spans="1:18" x14ac:dyDescent="0.15">
      <c r="A1262" s="1">
        <v>40252</v>
      </c>
      <c r="B1262">
        <v>3231.22</v>
      </c>
      <c r="C1262">
        <v>3234.82</v>
      </c>
      <c r="D1262" s="22">
        <v>3171.8</v>
      </c>
      <c r="E1262" s="22">
        <v>3183.18</v>
      </c>
      <c r="F1262" s="16">
        <v>49219899392</v>
      </c>
      <c r="G1262" s="3">
        <f t="shared" si="95"/>
        <v>-1.5449425170036557E-2</v>
      </c>
      <c r="H1262" s="3">
        <f>1-E1262/MAX(E$2:E1262)</f>
        <v>0.45838494521200568</v>
      </c>
      <c r="I1262" s="44">
        <f>INT((ROW()-2)/计算结果!B$18+1)</f>
        <v>631</v>
      </c>
      <c r="J1262" s="3">
        <f ca="1">IF(AND(I1262=1,I1262&lt;&gt;I1261),0,IF(I1262&gt;I1261,OFFSET(E1262,IF(SUM(OFFSET(I1262,0,0,计算结果!B$18-1,1))/'000300'!I1262=计算结果!B$18,计算结果!B$18-1,SUM(OFFSET(I1262,0,0,计算结果!B$18,1))/'000300'!I1262-1),0,1,1)/E1261-1,J1261))</f>
        <v>-9.0191238830483744E-3</v>
      </c>
      <c r="K1262" s="34">
        <f ca="1">IF(I1262=1,0.02,IF(I1262&gt;I1261,IF(AND(J1262&gt;0,J1261&gt;0,MAX(OFFSET(C1262,0,0,计算结果!B$18-1,1))&gt;MAX(OFFSET('000300'!C1261,0,0,-计算结果!B$18+1,1))),K1261+0.02,IF(AND(J1262&lt;0,J1261&lt;0,MIN(OFFSET(C1262,0,0,计算结果!B$18-1,1))&lt;MIN(OFFSET('000300'!C1261,0,0,-计算结果!B$18+1,1))),K1261+0.02,0.02)),K1261))</f>
        <v>0.06</v>
      </c>
      <c r="L1262" s="34">
        <f ca="1">IF(I1262&lt;&gt;I1261,IF(OFFSET(J1262,计算结果!B$18,0,1,1)&gt;0,MAX(OFFSET(C1262,0,0,计算结果!B$18-1,1)),IF(OFFSET(J1262,计算结果!B$18,0,1,1)&lt;0,MIN(OFFSET(D1262,0,0,计算结果!B$18-1,1)),L1261)),L1261)</f>
        <v>3234.82</v>
      </c>
      <c r="M1262" s="34">
        <f t="shared" ca="1" si="99"/>
        <v>3302.9202186778803</v>
      </c>
      <c r="N1262" s="33" t="str">
        <f t="shared" ca="1" si="98"/>
        <v>卖</v>
      </c>
      <c r="O1262" s="4" t="str">
        <f t="shared" ca="1" si="96"/>
        <v/>
      </c>
      <c r="P1262" s="3">
        <f ca="1">IF(N1261="买",E1262/E1261-1,0)-IF(O1262=1,计算结果!B$17,0)</f>
        <v>0</v>
      </c>
      <c r="Q1262" s="2">
        <f t="shared" ca="1" si="97"/>
        <v>5.6550435781073194</v>
      </c>
      <c r="R1262" s="3">
        <f ca="1">1-Q1262/MAX(Q$2:Q1262)</f>
        <v>0.23072526173080032</v>
      </c>
    </row>
    <row r="1263" spans="1:18" x14ac:dyDescent="0.15">
      <c r="A1263" s="1">
        <v>40253</v>
      </c>
      <c r="B1263">
        <v>3183.77</v>
      </c>
      <c r="C1263">
        <v>3204.29</v>
      </c>
      <c r="D1263" s="22">
        <v>3169.1</v>
      </c>
      <c r="E1263" s="22">
        <v>3203.97</v>
      </c>
      <c r="F1263" s="16">
        <v>41510424576</v>
      </c>
      <c r="G1263" s="3">
        <f t="shared" si="95"/>
        <v>6.5312046444121474E-3</v>
      </c>
      <c r="H1263" s="3">
        <f>1-E1263/MAX(E$2:E1263)</f>
        <v>0.45484754645069081</v>
      </c>
      <c r="I1263" s="44">
        <f>INT((ROW()-2)/计算结果!B$18+1)</f>
        <v>631</v>
      </c>
      <c r="J1263" s="3">
        <f ca="1">IF(AND(I1263=1,I1263&lt;&gt;I1262),0,IF(I1263&gt;I1262,OFFSET(E1263,IF(SUM(OFFSET(I1263,0,0,计算结果!B$18-1,1))/'000300'!I1263=计算结果!B$18,计算结果!B$18-1,SUM(OFFSET(I1263,0,0,计算结果!B$18,1))/'000300'!I1263-1),0,1,1)/E1262-1,J1262))</f>
        <v>-9.0191238830483744E-3</v>
      </c>
      <c r="K1263" s="34">
        <f ca="1">IF(I1263=1,0.02,IF(I1263&gt;I1262,IF(AND(J1263&gt;0,J1262&gt;0,MAX(OFFSET(C1263,0,0,计算结果!B$18-1,1))&gt;MAX(OFFSET('000300'!C1262,0,0,-计算结果!B$18+1,1))),K1262+0.02,IF(AND(J1263&lt;0,J1262&lt;0,MIN(OFFSET(C1263,0,0,计算结果!B$18-1,1))&lt;MIN(OFFSET('000300'!C1262,0,0,-计算结果!B$18+1,1))),K1262+0.02,0.02)),K1262))</f>
        <v>0.06</v>
      </c>
      <c r="L1263" s="34">
        <f ca="1">IF(I1263&lt;&gt;I1262,IF(OFFSET(J1263,计算结果!B$18,0,1,1)&gt;0,MAX(OFFSET(C1263,0,0,计算结果!B$18-1,1)),IF(OFFSET(J1263,计算结果!B$18,0,1,1)&lt;0,MIN(OFFSET(D1263,0,0,计算结果!B$18-1,1)),L1262)),L1262)</f>
        <v>3234.82</v>
      </c>
      <c r="M1263" s="34">
        <f t="shared" ca="1" si="99"/>
        <v>3302.9202186778803</v>
      </c>
      <c r="N1263" s="33" t="str">
        <f t="shared" ca="1" si="98"/>
        <v>卖</v>
      </c>
      <c r="O1263" s="4" t="str">
        <f t="shared" ca="1" si="96"/>
        <v/>
      </c>
      <c r="P1263" s="3">
        <f ca="1">IF(N1262="买",E1263/E1262-1,0)-IF(O1263=1,计算结果!B$17,0)</f>
        <v>0</v>
      </c>
      <c r="Q1263" s="2">
        <f t="shared" ca="1" si="97"/>
        <v>5.6550435781073194</v>
      </c>
      <c r="R1263" s="3">
        <f ca="1">1-Q1263/MAX(Q$2:Q1263)</f>
        <v>0.23072526173080032</v>
      </c>
    </row>
    <row r="1264" spans="1:18" x14ac:dyDescent="0.15">
      <c r="A1264" s="1">
        <v>40254</v>
      </c>
      <c r="B1264">
        <v>3214.22</v>
      </c>
      <c r="C1264">
        <v>3274</v>
      </c>
      <c r="D1264" s="22">
        <v>3207.27</v>
      </c>
      <c r="E1264" s="22">
        <v>3273.92</v>
      </c>
      <c r="F1264" s="16">
        <v>62587396096</v>
      </c>
      <c r="G1264" s="3">
        <f t="shared" si="95"/>
        <v>2.1832289316067399E-2</v>
      </c>
      <c r="H1264" s="3">
        <f>1-E1264/MAX(E$2:E1264)</f>
        <v>0.44294562036343832</v>
      </c>
      <c r="I1264" s="44">
        <f>INT((ROW()-2)/计算结果!B$18+1)</f>
        <v>632</v>
      </c>
      <c r="J1264" s="3">
        <f ca="1">IF(AND(I1264=1,I1264&lt;&gt;I1263),0,IF(I1264&gt;I1263,OFFSET(E1264,IF(SUM(OFFSET(I1264,0,0,计算结果!B$18-1,1))/'000300'!I1264=计算结果!B$18,计算结果!B$18-1,SUM(OFFSET(I1264,0,0,计算结果!B$18,1))/'000300'!I1264-1),0,1,1)/E1263-1,J1263))</f>
        <v>1.9844130875133148E-2</v>
      </c>
      <c r="K1264" s="34">
        <f ca="1">IF(I1264=1,0.02,IF(I1264&gt;I1263,IF(AND(J1264&gt;0,J1263&gt;0,MAX(OFFSET(C1264,0,0,计算结果!B$18-1,1))&gt;MAX(OFFSET('000300'!C1263,0,0,-计算结果!B$18+1,1))),K1263+0.02,IF(AND(J1264&lt;0,J1263&lt;0,MIN(OFFSET(C1264,0,0,计算结果!B$18-1,1))&lt;MIN(OFFSET('000300'!C1263,0,0,-计算结果!B$18+1,1))),K1263+0.02,0.02)),K1263))</f>
        <v>0.02</v>
      </c>
      <c r="L1264" s="34">
        <f ca="1">IF(I1264&lt;&gt;I1263,IF(OFFSET(J1264,计算结果!B$18,0,1,1)&gt;0,MAX(OFFSET(C1264,0,0,计算结果!B$18-1,1)),IF(OFFSET(J1264,计算结果!B$18,0,1,1)&lt;0,MIN(OFFSET(D1264,0,0,计算结果!B$18-1,1)),L1263)),L1263)</f>
        <v>3274</v>
      </c>
      <c r="M1264" s="34">
        <f t="shared" ca="1" si="99"/>
        <v>3302.3418143043227</v>
      </c>
      <c r="N1264" s="33" t="str">
        <f t="shared" ca="1" si="98"/>
        <v>卖</v>
      </c>
      <c r="O1264" s="4" t="str">
        <f t="shared" ca="1" si="96"/>
        <v/>
      </c>
      <c r="P1264" s="3">
        <f ca="1">IF(N1263="买",E1264/E1263-1,0)-IF(O1264=1,计算结果!B$17,0)</f>
        <v>0</v>
      </c>
      <c r="Q1264" s="2">
        <f t="shared" ca="1" si="97"/>
        <v>5.6550435781073194</v>
      </c>
      <c r="R1264" s="3">
        <f ca="1">1-Q1264/MAX(Q$2:Q1264)</f>
        <v>0.23072526173080032</v>
      </c>
    </row>
    <row r="1265" spans="1:18" x14ac:dyDescent="0.15">
      <c r="A1265" s="1">
        <v>40255</v>
      </c>
      <c r="B1265">
        <v>3277.88</v>
      </c>
      <c r="C1265">
        <v>3295.37</v>
      </c>
      <c r="D1265" s="22">
        <v>3256.59</v>
      </c>
      <c r="E1265" s="22">
        <v>3267.55</v>
      </c>
      <c r="F1265" s="16">
        <v>62509129728</v>
      </c>
      <c r="G1265" s="3">
        <f t="shared" si="95"/>
        <v>-1.9456797966962425E-3</v>
      </c>
      <c r="H1265" s="3">
        <f>1-E1265/MAX(E$2:E1265)</f>
        <v>0.44402946981555835</v>
      </c>
      <c r="I1265" s="44">
        <f>INT((ROW()-2)/计算结果!B$18+1)</f>
        <v>632</v>
      </c>
      <c r="J1265" s="3">
        <f ca="1">IF(AND(I1265=1,I1265&lt;&gt;I1264),0,IF(I1265&gt;I1264,OFFSET(E1265,IF(SUM(OFFSET(I1265,0,0,计算结果!B$18-1,1))/'000300'!I1265=计算结果!B$18,计算结果!B$18-1,SUM(OFFSET(I1265,0,0,计算结果!B$18,1))/'000300'!I1265-1),0,1,1)/E1264-1,J1264))</f>
        <v>1.9844130875133148E-2</v>
      </c>
      <c r="K1265" s="34">
        <f ca="1">IF(I1265=1,0.02,IF(I1265&gt;I1264,IF(AND(J1265&gt;0,J1264&gt;0,MAX(OFFSET(C1265,0,0,计算结果!B$18-1,1))&gt;MAX(OFFSET('000300'!C1264,0,0,-计算结果!B$18+1,1))),K1264+0.02,IF(AND(J1265&lt;0,J1264&lt;0,MIN(OFFSET(C1265,0,0,计算结果!B$18-1,1))&lt;MIN(OFFSET('000300'!C1264,0,0,-计算结果!B$18+1,1))),K1264+0.02,0.02)),K1264))</f>
        <v>0.02</v>
      </c>
      <c r="L1265" s="34">
        <f ca="1">IF(I1265&lt;&gt;I1264,IF(OFFSET(J1265,计算结果!B$18,0,1,1)&gt;0,MAX(OFFSET(C1265,0,0,计算结果!B$18-1,1)),IF(OFFSET(J1265,计算结果!B$18,0,1,1)&lt;0,MIN(OFFSET(D1265,0,0,计算结果!B$18-1,1)),L1264)),L1264)</f>
        <v>3274</v>
      </c>
      <c r="M1265" s="34">
        <f t="shared" ca="1" si="99"/>
        <v>3302.3418143043227</v>
      </c>
      <c r="N1265" s="33" t="str">
        <f t="shared" ca="1" si="98"/>
        <v>卖</v>
      </c>
      <c r="O1265" s="4" t="str">
        <f t="shared" ca="1" si="96"/>
        <v/>
      </c>
      <c r="P1265" s="3">
        <f ca="1">IF(N1264="买",E1265/E1264-1,0)-IF(O1265=1,计算结果!B$17,0)</f>
        <v>0</v>
      </c>
      <c r="Q1265" s="2">
        <f t="shared" ca="1" si="97"/>
        <v>5.6550435781073194</v>
      </c>
      <c r="R1265" s="3">
        <f ca="1">1-Q1265/MAX(Q$2:Q1265)</f>
        <v>0.23072526173080032</v>
      </c>
    </row>
    <row r="1266" spans="1:18" x14ac:dyDescent="0.15">
      <c r="A1266" s="1">
        <v>40256</v>
      </c>
      <c r="B1266">
        <v>3270.98</v>
      </c>
      <c r="C1266">
        <v>3296.41</v>
      </c>
      <c r="D1266" s="22">
        <v>3251.14</v>
      </c>
      <c r="E1266" s="22">
        <v>3293.87</v>
      </c>
      <c r="F1266" s="16">
        <v>62114230272</v>
      </c>
      <c r="G1266" s="3">
        <f t="shared" si="95"/>
        <v>8.0549647289251958E-3</v>
      </c>
      <c r="H1266" s="3">
        <f>1-E1266/MAX(E$2:E1266)</f>
        <v>0.43955114680460083</v>
      </c>
      <c r="I1266" s="44">
        <f>INT((ROW()-2)/计算结果!B$18+1)</f>
        <v>633</v>
      </c>
      <c r="J1266" s="3">
        <f ca="1">IF(AND(I1266=1,I1266&lt;&gt;I1265),0,IF(I1266&gt;I1265,OFFSET(E1266,IF(SUM(OFFSET(I1266,0,0,计算结果!B$18-1,1))/'000300'!I1266=计算结果!B$18,计算结果!B$18-1,SUM(OFFSET(I1266,0,0,计算结果!B$18,1))/'000300'!I1266-1),0,1,1)/E1265-1,J1265))</f>
        <v>1.0735872442655836E-2</v>
      </c>
      <c r="K1266" s="34">
        <f ca="1">IF(I1266=1,0.02,IF(I1266&gt;I1265,IF(AND(J1266&gt;0,J1265&gt;0,MAX(OFFSET(C1266,0,0,计算结果!B$18-1,1))&gt;MAX(OFFSET('000300'!C1265,0,0,-计算结果!B$18+1,1))),K1265+0.02,IF(AND(J1266&lt;0,J1265&lt;0,MIN(OFFSET(C1266,0,0,计算结果!B$18-1,1))&lt;MIN(OFFSET('000300'!C1265,0,0,-计算结果!B$18+1,1))),K1265+0.02,0.02)),K1265))</f>
        <v>0.04</v>
      </c>
      <c r="L1266" s="34">
        <f ca="1">IF(I1266&lt;&gt;I1265,IF(OFFSET(J1266,计算结果!B$18,0,1,1)&gt;0,MAX(OFFSET(C1266,0,0,计算结果!B$18-1,1)),IF(OFFSET(J1266,计算结果!B$18,0,1,1)&lt;0,MIN(OFFSET(D1266,0,0,计算结果!B$18-1,1)),L1265)),L1265)</f>
        <v>3251.14</v>
      </c>
      <c r="M1266" s="34">
        <f t="shared" ca="1" si="99"/>
        <v>3300.29374173215</v>
      </c>
      <c r="N1266" s="33" t="str">
        <f t="shared" ca="1" si="98"/>
        <v>卖</v>
      </c>
      <c r="O1266" s="4" t="str">
        <f t="shared" ca="1" si="96"/>
        <v/>
      </c>
      <c r="P1266" s="3">
        <f ca="1">IF(N1265="买",E1266/E1265-1,0)-IF(O1266=1,计算结果!B$17,0)</f>
        <v>0</v>
      </c>
      <c r="Q1266" s="2">
        <f t="shared" ca="1" si="97"/>
        <v>5.6550435781073194</v>
      </c>
      <c r="R1266" s="3">
        <f ca="1">1-Q1266/MAX(Q$2:Q1266)</f>
        <v>0.23072526173080032</v>
      </c>
    </row>
    <row r="1267" spans="1:18" x14ac:dyDescent="0.15">
      <c r="A1267" s="1">
        <v>40259</v>
      </c>
      <c r="B1267">
        <v>3297.82</v>
      </c>
      <c r="C1267">
        <v>3313.92</v>
      </c>
      <c r="D1267" s="22">
        <v>3288.51</v>
      </c>
      <c r="E1267" s="22">
        <v>3302.63</v>
      </c>
      <c r="F1267" s="16">
        <v>65652977664</v>
      </c>
      <c r="G1267" s="3">
        <f t="shared" si="95"/>
        <v>2.6594856506176878E-3</v>
      </c>
      <c r="H1267" s="3">
        <f>1-E1267/MAX(E$2:E1267)</f>
        <v>0.43806064112162246</v>
      </c>
      <c r="I1267" s="44">
        <f>INT((ROW()-2)/计算结果!B$18+1)</f>
        <v>633</v>
      </c>
      <c r="J1267" s="3">
        <f ca="1">IF(AND(I1267=1,I1267&lt;&gt;I1266),0,IF(I1267&gt;I1266,OFFSET(E1267,IF(SUM(OFFSET(I1267,0,0,计算结果!B$18-1,1))/'000300'!I1267=计算结果!B$18,计算结果!B$18-1,SUM(OFFSET(I1267,0,0,计算结果!B$18,1))/'000300'!I1267-1),0,1,1)/E1266-1,J1266))</f>
        <v>1.0735872442655836E-2</v>
      </c>
      <c r="K1267" s="34">
        <f ca="1">IF(I1267=1,0.02,IF(I1267&gt;I1266,IF(AND(J1267&gt;0,J1266&gt;0,MAX(OFFSET(C1267,0,0,计算结果!B$18-1,1))&gt;MAX(OFFSET('000300'!C1266,0,0,-计算结果!B$18+1,1))),K1266+0.02,IF(AND(J1267&lt;0,J1266&lt;0,MIN(OFFSET(C1267,0,0,计算结果!B$18-1,1))&lt;MIN(OFFSET('000300'!C1266,0,0,-计算结果!B$18+1,1))),K1266+0.02,0.02)),K1266))</f>
        <v>0.04</v>
      </c>
      <c r="L1267" s="34">
        <f ca="1">IF(I1267&lt;&gt;I1266,IF(OFFSET(J1267,计算结果!B$18,0,1,1)&gt;0,MAX(OFFSET(C1267,0,0,计算结果!B$18-1,1)),IF(OFFSET(J1267,计算结果!B$18,0,1,1)&lt;0,MIN(OFFSET(D1267,0,0,计算结果!B$18-1,1)),L1266)),L1266)</f>
        <v>3251.14</v>
      </c>
      <c r="M1267" s="34">
        <f t="shared" ca="1" si="99"/>
        <v>3300.29374173215</v>
      </c>
      <c r="N1267" s="33" t="str">
        <f t="shared" ca="1" si="98"/>
        <v>买</v>
      </c>
      <c r="O1267" s="4">
        <f t="shared" ca="1" si="96"/>
        <v>1</v>
      </c>
      <c r="P1267" s="3">
        <f ca="1">IF(N1266="买",E1267/E1266-1,0)-IF(O1267=1,计算结果!B$17,0)</f>
        <v>0</v>
      </c>
      <c r="Q1267" s="2">
        <f t="shared" ca="1" si="97"/>
        <v>5.6550435781073194</v>
      </c>
      <c r="R1267" s="3">
        <f ca="1">1-Q1267/MAX(Q$2:Q1267)</f>
        <v>0.23072526173080032</v>
      </c>
    </row>
    <row r="1268" spans="1:18" x14ac:dyDescent="0.15">
      <c r="A1268" s="1">
        <v>40260</v>
      </c>
      <c r="B1268">
        <v>3305.55</v>
      </c>
      <c r="C1268">
        <v>3309.12</v>
      </c>
      <c r="D1268" s="22">
        <v>3272.92</v>
      </c>
      <c r="E1268" s="22">
        <v>3275.57</v>
      </c>
      <c r="F1268" s="16">
        <v>62145531904</v>
      </c>
      <c r="G1268" s="3">
        <f t="shared" si="95"/>
        <v>-8.1934700526550275E-3</v>
      </c>
      <c r="H1268" s="3">
        <f>1-E1268/MAX(E$2:E1268)</f>
        <v>0.44266487443000069</v>
      </c>
      <c r="I1268" s="44">
        <f>INT((ROW()-2)/计算结果!B$18+1)</f>
        <v>634</v>
      </c>
      <c r="J1268" s="3">
        <f ca="1">IF(AND(I1268=1,I1268&lt;&gt;I1267),0,IF(I1268&gt;I1267,OFFSET(E1268,IF(SUM(OFFSET(I1268,0,0,计算结果!B$18-1,1))/'000300'!I1268=计算结果!B$18,计算结果!B$18-1,SUM(OFFSET(I1268,0,0,计算结果!B$18,1))/'000300'!I1268-1),0,1,1)/E1267-1,J1267))</f>
        <v>-7.8604021643357003E-3</v>
      </c>
      <c r="K1268" s="34">
        <f ca="1">IF(I1268=1,0.02,IF(I1268&gt;I1267,IF(AND(J1268&gt;0,J1267&gt;0,MAX(OFFSET(C1268,0,0,计算结果!B$18-1,1))&gt;MAX(OFFSET('000300'!C1267,0,0,-计算结果!B$18+1,1))),K1267+0.02,IF(AND(J1268&lt;0,J1267&lt;0,MIN(OFFSET(C1268,0,0,计算结果!B$18-1,1))&lt;MIN(OFFSET('000300'!C1267,0,0,-计算结果!B$18+1,1))),K1267+0.02,0.02)),K1267))</f>
        <v>0.02</v>
      </c>
      <c r="L1268" s="34">
        <f ca="1">IF(I1268&lt;&gt;I1267,IF(OFFSET(J1268,计算结果!B$18,0,1,1)&gt;0,MAX(OFFSET(C1268,0,0,计算结果!B$18-1,1)),IF(OFFSET(J1268,计算结果!B$18,0,1,1)&lt;0,MIN(OFFSET(D1268,0,0,计算结果!B$18-1,1)),L1267)),L1267)</f>
        <v>3272.92</v>
      </c>
      <c r="M1268" s="34">
        <f t="shared" ca="1" si="99"/>
        <v>3299.7462668975072</v>
      </c>
      <c r="N1268" s="33" t="str">
        <f t="shared" ca="1" si="98"/>
        <v>卖</v>
      </c>
      <c r="O1268" s="4">
        <f t="shared" ca="1" si="96"/>
        <v>1</v>
      </c>
      <c r="P1268" s="3">
        <f ca="1">IF(N1267="买",E1268/E1267-1,0)-IF(O1268=1,计算结果!B$17,0)</f>
        <v>-8.1934700526550275E-3</v>
      </c>
      <c r="Q1268" s="2">
        <f t="shared" ca="1" si="97"/>
        <v>5.6087091479036379</v>
      </c>
      <c r="R1268" s="3">
        <f ca="1">1-Q1268/MAX(Q$2:Q1268)</f>
        <v>0.23702829126107305</v>
      </c>
    </row>
    <row r="1269" spans="1:18" x14ac:dyDescent="0.15">
      <c r="A1269" s="1">
        <v>40261</v>
      </c>
      <c r="B1269">
        <v>3282.05</v>
      </c>
      <c r="C1269">
        <v>3298.54</v>
      </c>
      <c r="D1269" s="22">
        <v>3271.03</v>
      </c>
      <c r="E1269" s="22">
        <v>3276.67</v>
      </c>
      <c r="F1269" s="16">
        <v>58330300416</v>
      </c>
      <c r="G1269" s="3">
        <f t="shared" si="95"/>
        <v>3.358194146361182E-4</v>
      </c>
      <c r="H1269" s="3">
        <f>1-E1269/MAX(E$2:E1269)</f>
        <v>0.44247771047437556</v>
      </c>
      <c r="I1269" s="44">
        <f>INT((ROW()-2)/计算结果!B$18+1)</f>
        <v>634</v>
      </c>
      <c r="J1269" s="3">
        <f ca="1">IF(AND(I1269=1,I1269&lt;&gt;I1268),0,IF(I1269&gt;I1268,OFFSET(E1269,IF(SUM(OFFSET(I1269,0,0,计算结果!B$18-1,1))/'000300'!I1269=计算结果!B$18,计算结果!B$18-1,SUM(OFFSET(I1269,0,0,计算结果!B$18,1))/'000300'!I1269-1),0,1,1)/E1268-1,J1268))</f>
        <v>-7.8604021643357003E-3</v>
      </c>
      <c r="K1269" s="34">
        <f ca="1">IF(I1269=1,0.02,IF(I1269&gt;I1268,IF(AND(J1269&gt;0,J1268&gt;0,MAX(OFFSET(C1269,0,0,计算结果!B$18-1,1))&gt;MAX(OFFSET('000300'!C1268,0,0,-计算结果!B$18+1,1))),K1268+0.02,IF(AND(J1269&lt;0,J1268&lt;0,MIN(OFFSET(C1269,0,0,计算结果!B$18-1,1))&lt;MIN(OFFSET('000300'!C1268,0,0,-计算结果!B$18+1,1))),K1268+0.02,0.02)),K1268))</f>
        <v>0.02</v>
      </c>
      <c r="L1269" s="34">
        <f ca="1">IF(I1269&lt;&gt;I1268,IF(OFFSET(J1269,计算结果!B$18,0,1,1)&gt;0,MAX(OFFSET(C1269,0,0,计算结果!B$18-1,1)),IF(OFFSET(J1269,计算结果!B$18,0,1,1)&lt;0,MIN(OFFSET(D1269,0,0,计算结果!B$18-1,1)),L1268)),L1268)</f>
        <v>3272.92</v>
      </c>
      <c r="M1269" s="34">
        <f t="shared" ca="1" si="99"/>
        <v>3299.7462668975072</v>
      </c>
      <c r="N1269" s="33" t="str">
        <f t="shared" ca="1" si="98"/>
        <v>卖</v>
      </c>
      <c r="O1269" s="4" t="str">
        <f t="shared" ca="1" si="96"/>
        <v/>
      </c>
      <c r="P1269" s="3">
        <f ca="1">IF(N1268="买",E1269/E1268-1,0)-IF(O1269=1,计算结果!B$17,0)</f>
        <v>0</v>
      </c>
      <c r="Q1269" s="2">
        <f t="shared" ca="1" si="97"/>
        <v>5.6087091479036379</v>
      </c>
      <c r="R1269" s="3">
        <f ca="1">1-Q1269/MAX(Q$2:Q1269)</f>
        <v>0.23702829126107305</v>
      </c>
    </row>
    <row r="1270" spans="1:18" x14ac:dyDescent="0.15">
      <c r="A1270" s="1">
        <v>40262</v>
      </c>
      <c r="B1270">
        <v>3270.39</v>
      </c>
      <c r="C1270">
        <v>3270.39</v>
      </c>
      <c r="D1270" s="22">
        <v>3222.82</v>
      </c>
      <c r="E1270" s="22">
        <v>3229.13</v>
      </c>
      <c r="F1270" s="16">
        <v>58604761088</v>
      </c>
      <c r="G1270" s="3">
        <f t="shared" si="95"/>
        <v>-1.4508632239438213E-2</v>
      </c>
      <c r="H1270" s="3">
        <f>1-E1270/MAX(E$2:E1270)</f>
        <v>0.45056659633839236</v>
      </c>
      <c r="I1270" s="44">
        <f>INT((ROW()-2)/计算结果!B$18+1)</f>
        <v>635</v>
      </c>
      <c r="J1270" s="3">
        <f ca="1">IF(AND(I1270=1,I1270&lt;&gt;I1269),0,IF(I1270&gt;I1269,OFFSET(E1270,IF(SUM(OFFSET(I1270,0,0,计算结果!B$18-1,1))/'000300'!I1270=计算结果!B$18,计算结果!B$18-1,SUM(OFFSET(I1270,0,0,计算结果!B$18,1))/'000300'!I1270-1),0,1,1)/E1269-1,J1269))</f>
        <v>-5.0966377450278877E-4</v>
      </c>
      <c r="K1270" s="34">
        <f ca="1">IF(I1270=1,0.02,IF(I1270&gt;I1269,IF(AND(J1270&gt;0,J1269&gt;0,MAX(OFFSET(C1270,0,0,计算结果!B$18-1,1))&gt;MAX(OFFSET('000300'!C1269,0,0,-计算结果!B$18+1,1))),K1269+0.02,IF(AND(J1270&lt;0,J1269&lt;0,MIN(OFFSET(C1270,0,0,计算结果!B$18-1,1))&lt;MIN(OFFSET('000300'!C1269,0,0,-计算结果!B$18+1,1))),K1269+0.02,0.02)),K1269))</f>
        <v>0.04</v>
      </c>
      <c r="L1270" s="34">
        <f ca="1">IF(I1270&lt;&gt;I1269,IF(OFFSET(J1270,计算结果!B$18,0,1,1)&gt;0,MAX(OFFSET(C1270,0,0,计算结果!B$18-1,1)),IF(OFFSET(J1270,计算结果!B$18,0,1,1)&lt;0,MIN(OFFSET(D1270,0,0,计算结果!B$18-1,1)),L1269)),L1269)</f>
        <v>3270.39</v>
      </c>
      <c r="M1270" s="34">
        <f t="shared" ca="1" si="99"/>
        <v>3298.5720162216071</v>
      </c>
      <c r="N1270" s="33" t="str">
        <f t="shared" ca="1" si="98"/>
        <v>卖</v>
      </c>
      <c r="O1270" s="4" t="str">
        <f t="shared" ca="1" si="96"/>
        <v/>
      </c>
      <c r="P1270" s="3">
        <f ca="1">IF(N1269="买",E1270/E1269-1,0)-IF(O1270=1,计算结果!B$17,0)</f>
        <v>0</v>
      </c>
      <c r="Q1270" s="2">
        <f t="shared" ca="1" si="97"/>
        <v>5.6087091479036379</v>
      </c>
      <c r="R1270" s="3">
        <f ca="1">1-Q1270/MAX(Q$2:Q1270)</f>
        <v>0.23702829126107305</v>
      </c>
    </row>
    <row r="1271" spans="1:18" x14ac:dyDescent="0.15">
      <c r="A1271" s="1">
        <v>40263</v>
      </c>
      <c r="B1271">
        <v>3226.8</v>
      </c>
      <c r="C1271">
        <v>3285.39</v>
      </c>
      <c r="D1271" s="22">
        <v>3220.59</v>
      </c>
      <c r="E1271" s="22">
        <v>3275</v>
      </c>
      <c r="F1271" s="16">
        <v>61592842240</v>
      </c>
      <c r="G1271" s="3">
        <f t="shared" si="95"/>
        <v>1.4205064522022859E-2</v>
      </c>
      <c r="H1271" s="3">
        <f>1-E1271/MAX(E$2:E1271)</f>
        <v>0.44276185938882462</v>
      </c>
      <c r="I1271" s="44">
        <f>INT((ROW()-2)/计算结果!B$18+1)</f>
        <v>635</v>
      </c>
      <c r="J1271" s="3">
        <f ca="1">IF(AND(I1271=1,I1271&lt;&gt;I1270),0,IF(I1271&gt;I1270,OFFSET(E1271,IF(SUM(OFFSET(I1271,0,0,计算结果!B$18-1,1))/'000300'!I1271=计算结果!B$18,计算结果!B$18-1,SUM(OFFSET(I1271,0,0,计算结果!B$18,1))/'000300'!I1271-1),0,1,1)/E1270-1,J1270))</f>
        <v>-5.0966377450278877E-4</v>
      </c>
      <c r="K1271" s="34">
        <f ca="1">IF(I1271=1,0.02,IF(I1271&gt;I1270,IF(AND(J1271&gt;0,J1270&gt;0,MAX(OFFSET(C1271,0,0,计算结果!B$18-1,1))&gt;MAX(OFFSET('000300'!C1270,0,0,-计算结果!B$18+1,1))),K1270+0.02,IF(AND(J1271&lt;0,J1270&lt;0,MIN(OFFSET(C1271,0,0,计算结果!B$18-1,1))&lt;MIN(OFFSET('000300'!C1270,0,0,-计算结果!B$18+1,1))),K1270+0.02,0.02)),K1270))</f>
        <v>0.04</v>
      </c>
      <c r="L1271" s="34">
        <f ca="1">IF(I1271&lt;&gt;I1270,IF(OFFSET(J1271,计算结果!B$18,0,1,1)&gt;0,MAX(OFFSET(C1271,0,0,计算结果!B$18-1,1)),IF(OFFSET(J1271,计算结果!B$18,0,1,1)&lt;0,MIN(OFFSET(D1271,0,0,计算结果!B$18-1,1)),L1270)),L1270)</f>
        <v>3270.39</v>
      </c>
      <c r="M1271" s="34">
        <f t="shared" ca="1" si="99"/>
        <v>3298.5720162216071</v>
      </c>
      <c r="N1271" s="33" t="str">
        <f t="shared" ca="1" si="98"/>
        <v>卖</v>
      </c>
      <c r="O1271" s="4" t="str">
        <f t="shared" ca="1" si="96"/>
        <v/>
      </c>
      <c r="P1271" s="3">
        <f ca="1">IF(N1270="买",E1271/E1270-1,0)-IF(O1271=1,计算结果!B$17,0)</f>
        <v>0</v>
      </c>
      <c r="Q1271" s="2">
        <f t="shared" ca="1" si="97"/>
        <v>5.6087091479036379</v>
      </c>
      <c r="R1271" s="3">
        <f ca="1">1-Q1271/MAX(Q$2:Q1271)</f>
        <v>0.23702829126107305</v>
      </c>
    </row>
    <row r="1272" spans="1:18" x14ac:dyDescent="0.15">
      <c r="A1272" s="1">
        <v>40266</v>
      </c>
      <c r="B1272">
        <v>3295.76</v>
      </c>
      <c r="C1272">
        <v>3363.6</v>
      </c>
      <c r="D1272" s="22">
        <v>3293.67</v>
      </c>
      <c r="E1272" s="22">
        <v>3358.54</v>
      </c>
      <c r="F1272" s="16">
        <v>110326972416</v>
      </c>
      <c r="G1272" s="3">
        <f t="shared" si="95"/>
        <v>2.5508396946564815E-2</v>
      </c>
      <c r="H1272" s="3">
        <f>1-E1272/MAX(E$2:E1272)</f>
        <v>0.42854760770434897</v>
      </c>
      <c r="I1272" s="44">
        <f>INT((ROW()-2)/计算结果!B$18+1)</f>
        <v>636</v>
      </c>
      <c r="J1272" s="3">
        <f ca="1">IF(AND(I1272=1,I1272&lt;&gt;I1271),0,IF(I1272&gt;I1271,OFFSET(E1272,IF(SUM(OFFSET(I1272,0,0,计算结果!B$18-1,1))/'000300'!I1272=计算结果!B$18,计算结果!B$18-1,SUM(OFFSET(I1272,0,0,计算结果!B$18,1))/'000300'!I1272-1),0,1,1)/E1271-1,J1271))</f>
        <v>2.8003053435114555E-2</v>
      </c>
      <c r="K1272" s="34">
        <f ca="1">IF(I1272=1,0.02,IF(I1272&gt;I1271,IF(AND(J1272&gt;0,J1271&gt;0,MAX(OFFSET(C1272,0,0,计算结果!B$18-1,1))&gt;MAX(OFFSET('000300'!C1271,0,0,-计算结果!B$18+1,1))),K1271+0.02,IF(AND(J1272&lt;0,J1271&lt;0,MIN(OFFSET(C1272,0,0,计算结果!B$18-1,1))&lt;MIN(OFFSET('000300'!C1271,0,0,-计算结果!B$18+1,1))),K1271+0.02,0.02)),K1271))</f>
        <v>0.02</v>
      </c>
      <c r="L1272" s="34">
        <f ca="1">IF(I1272&lt;&gt;I1271,IF(OFFSET(J1272,计算结果!B$18,0,1,1)&gt;0,MAX(OFFSET(C1272,0,0,计算结果!B$18-1,1)),IF(OFFSET(J1272,计算结果!B$18,0,1,1)&lt;0,MIN(OFFSET(D1272,0,0,计算结果!B$18-1,1)),L1271)),L1271)</f>
        <v>3363.6</v>
      </c>
      <c r="M1272" s="34">
        <f t="shared" ca="1" si="99"/>
        <v>3299.872575897175</v>
      </c>
      <c r="N1272" s="33" t="str">
        <f t="shared" ca="1" si="98"/>
        <v>买</v>
      </c>
      <c r="O1272" s="4">
        <f t="shared" ca="1" si="96"/>
        <v>1</v>
      </c>
      <c r="P1272" s="3">
        <f ca="1">IF(N1271="买",E1272/E1271-1,0)-IF(O1272=1,计算结果!B$17,0)</f>
        <v>0</v>
      </c>
      <c r="Q1272" s="2">
        <f t="shared" ca="1" si="97"/>
        <v>5.6087091479036379</v>
      </c>
      <c r="R1272" s="3">
        <f ca="1">1-Q1272/MAX(Q$2:Q1272)</f>
        <v>0.23702829126107305</v>
      </c>
    </row>
    <row r="1273" spans="1:18" x14ac:dyDescent="0.15">
      <c r="A1273" s="1">
        <v>40267</v>
      </c>
      <c r="B1273">
        <v>3361.35</v>
      </c>
      <c r="C1273">
        <v>3372.26</v>
      </c>
      <c r="D1273" s="22">
        <v>3350.31</v>
      </c>
      <c r="E1273" s="22">
        <v>3366.71</v>
      </c>
      <c r="F1273" s="16">
        <v>78682669056</v>
      </c>
      <c r="G1273" s="3">
        <f t="shared" si="95"/>
        <v>2.432604643684444E-3</v>
      </c>
      <c r="H1273" s="3">
        <f>1-E1273/MAX(E$2:E1273)</f>
        <v>0.42715748996120595</v>
      </c>
      <c r="I1273" s="44">
        <f>INT((ROW()-2)/计算结果!B$18+1)</f>
        <v>636</v>
      </c>
      <c r="J1273" s="3">
        <f ca="1">IF(AND(I1273=1,I1273&lt;&gt;I1272),0,IF(I1273&gt;I1272,OFFSET(E1273,IF(SUM(OFFSET(I1273,0,0,计算结果!B$18-1,1))/'000300'!I1273=计算结果!B$18,计算结果!B$18-1,SUM(OFFSET(I1273,0,0,计算结果!B$18,1))/'000300'!I1273-1),0,1,1)/E1272-1,J1272))</f>
        <v>2.8003053435114555E-2</v>
      </c>
      <c r="K1273" s="34">
        <f ca="1">IF(I1273=1,0.02,IF(I1273&gt;I1272,IF(AND(J1273&gt;0,J1272&gt;0,MAX(OFFSET(C1273,0,0,计算结果!B$18-1,1))&gt;MAX(OFFSET('000300'!C1272,0,0,-计算结果!B$18+1,1))),K1272+0.02,IF(AND(J1273&lt;0,J1272&lt;0,MIN(OFFSET(C1273,0,0,计算结果!B$18-1,1))&lt;MIN(OFFSET('000300'!C1272,0,0,-计算结果!B$18+1,1))),K1272+0.02,0.02)),K1272))</f>
        <v>0.02</v>
      </c>
      <c r="L1273" s="34">
        <f ca="1">IF(I1273&lt;&gt;I1272,IF(OFFSET(J1273,计算结果!B$18,0,1,1)&gt;0,MAX(OFFSET(C1273,0,0,计算结果!B$18-1,1)),IF(OFFSET(J1273,计算结果!B$18,0,1,1)&lt;0,MIN(OFFSET(D1273,0,0,计算结果!B$18-1,1)),L1272)),L1272)</f>
        <v>3363.6</v>
      </c>
      <c r="M1273" s="34">
        <f t="shared" ca="1" si="99"/>
        <v>3299.872575897175</v>
      </c>
      <c r="N1273" s="33" t="str">
        <f t="shared" ca="1" si="98"/>
        <v>买</v>
      </c>
      <c r="O1273" s="4" t="str">
        <f t="shared" ca="1" si="96"/>
        <v/>
      </c>
      <c r="P1273" s="3">
        <f ca="1">IF(N1272="买",E1273/E1272-1,0)-IF(O1273=1,计算结果!B$17,0)</f>
        <v>2.432604643684444E-3</v>
      </c>
      <c r="Q1273" s="2">
        <f t="shared" ca="1" si="97"/>
        <v>5.6223529198219033</v>
      </c>
      <c r="R1273" s="3">
        <f ca="1">1-Q1273/MAX(Q$2:Q1273)</f>
        <v>0.23517228273939494</v>
      </c>
    </row>
    <row r="1274" spans="1:18" x14ac:dyDescent="0.15">
      <c r="A1274" s="1">
        <v>40268</v>
      </c>
      <c r="B1274">
        <v>3369.19</v>
      </c>
      <c r="C1274">
        <v>3369.9</v>
      </c>
      <c r="D1274" s="22">
        <v>3338.75</v>
      </c>
      <c r="E1274" s="22">
        <v>3345.61</v>
      </c>
      <c r="F1274" s="16">
        <v>72120885248</v>
      </c>
      <c r="G1274" s="3">
        <f t="shared" si="95"/>
        <v>-6.267246065149612E-3</v>
      </c>
      <c r="H1274" s="3">
        <f>1-E1274/MAX(E$2:E1274)</f>
        <v>0.43074763492819701</v>
      </c>
      <c r="I1274" s="44">
        <f>INT((ROW()-2)/计算结果!B$18+1)</f>
        <v>637</v>
      </c>
      <c r="J1274" s="3">
        <f ca="1">IF(AND(I1274=1,I1274&lt;&gt;I1273),0,IF(I1274&gt;I1273,OFFSET(E1274,IF(SUM(OFFSET(I1274,0,0,计算结果!B$18-1,1))/'000300'!I1274=计算结果!B$18,计算结果!B$18-1,SUM(OFFSET(I1274,0,0,计算结果!B$18,1))/'000300'!I1274-1),0,1,1)/E1273-1,J1273))</f>
        <v>7.4939629489918502E-3</v>
      </c>
      <c r="K1274" s="34">
        <f ca="1">IF(I1274=1,0.02,IF(I1274&gt;I1273,IF(AND(J1274&gt;0,J1273&gt;0,MAX(OFFSET(C1274,0,0,计算结果!B$18-1,1))&gt;MAX(OFFSET('000300'!C1273,0,0,-计算结果!B$18+1,1))),K1273+0.02,IF(AND(J1274&lt;0,J1273&lt;0,MIN(OFFSET(C1274,0,0,计算结果!B$18-1,1))&lt;MIN(OFFSET('000300'!C1273,0,0,-计算结果!B$18+1,1))),K1273+0.02,0.02)),K1273))</f>
        <v>0.02</v>
      </c>
      <c r="L1274" s="34">
        <f ca="1">IF(I1274&lt;&gt;I1273,IF(OFFSET(J1274,计算结果!B$18,0,1,1)&gt;0,MAX(OFFSET(C1274,0,0,计算结果!B$18-1,1)),IF(OFFSET(J1274,计算结果!B$18,0,1,1)&lt;0,MIN(OFFSET(D1274,0,0,计算结果!B$18-1,1)),L1273)),L1273)</f>
        <v>3369.9</v>
      </c>
      <c r="M1274" s="34">
        <f t="shared" ca="1" si="99"/>
        <v>3301.2731243792314</v>
      </c>
      <c r="N1274" s="33" t="str">
        <f t="shared" ca="1" si="98"/>
        <v>买</v>
      </c>
      <c r="O1274" s="4" t="str">
        <f t="shared" ca="1" si="96"/>
        <v/>
      </c>
      <c r="P1274" s="3">
        <f ca="1">IF(N1273="买",E1274/E1273-1,0)-IF(O1274=1,计算结果!B$17,0)</f>
        <v>-6.267246065149612E-3</v>
      </c>
      <c r="Q1274" s="2">
        <f t="shared" ca="1" si="97"/>
        <v>5.5871162506082674</v>
      </c>
      <c r="R1274" s="3">
        <f ca="1">1-Q1274/MAX(Q$2:Q1274)</f>
        <v>0.23996564624091377</v>
      </c>
    </row>
    <row r="1275" spans="1:18" x14ac:dyDescent="0.15">
      <c r="A1275" s="1">
        <v>40269</v>
      </c>
      <c r="B1275">
        <v>3349.88</v>
      </c>
      <c r="C1275">
        <v>3392.48</v>
      </c>
      <c r="D1275" s="22">
        <v>3349.88</v>
      </c>
      <c r="E1275" s="22">
        <v>3391.94</v>
      </c>
      <c r="F1275" s="16">
        <v>92360499200</v>
      </c>
      <c r="G1275" s="3">
        <f t="shared" si="95"/>
        <v>1.3847997824014024E-2</v>
      </c>
      <c r="H1275" s="3">
        <f>1-E1275/MAX(E$2:E1275)</f>
        <v>0.42286462941536784</v>
      </c>
      <c r="I1275" s="44">
        <f>INT((ROW()-2)/计算结果!B$18+1)</f>
        <v>637</v>
      </c>
      <c r="J1275" s="3">
        <f ca="1">IF(AND(I1275=1,I1275&lt;&gt;I1274),0,IF(I1275&gt;I1274,OFFSET(E1275,IF(SUM(OFFSET(I1275,0,0,计算结果!B$18-1,1))/'000300'!I1275=计算结果!B$18,计算结果!B$18-1,SUM(OFFSET(I1275,0,0,计算结果!B$18,1))/'000300'!I1275-1),0,1,1)/E1274-1,J1274))</f>
        <v>7.4939629489918502E-3</v>
      </c>
      <c r="K1275" s="34">
        <f ca="1">IF(I1275=1,0.02,IF(I1275&gt;I1274,IF(AND(J1275&gt;0,J1274&gt;0,MAX(OFFSET(C1275,0,0,计算结果!B$18-1,1))&gt;MAX(OFFSET('000300'!C1274,0,0,-计算结果!B$18+1,1))),K1274+0.02,IF(AND(J1275&lt;0,J1274&lt;0,MIN(OFFSET(C1275,0,0,计算结果!B$18-1,1))&lt;MIN(OFFSET('000300'!C1274,0,0,-计算结果!B$18+1,1))),K1274+0.02,0.02)),K1274))</f>
        <v>0.02</v>
      </c>
      <c r="L1275" s="34">
        <f ca="1">IF(I1275&lt;&gt;I1274,IF(OFFSET(J1275,计算结果!B$18,0,1,1)&gt;0,MAX(OFFSET(C1275,0,0,计算结果!B$18-1,1)),IF(OFFSET(J1275,计算结果!B$18,0,1,1)&lt;0,MIN(OFFSET(D1275,0,0,计算结果!B$18-1,1)),L1274)),L1274)</f>
        <v>3369.9</v>
      </c>
      <c r="M1275" s="34">
        <f t="shared" ca="1" si="99"/>
        <v>3301.2731243792314</v>
      </c>
      <c r="N1275" s="33" t="str">
        <f t="shared" ca="1" si="98"/>
        <v>买</v>
      </c>
      <c r="O1275" s="4" t="str">
        <f t="shared" ca="1" si="96"/>
        <v/>
      </c>
      <c r="P1275" s="3">
        <f ca="1">IF(N1274="买",E1275/E1274-1,0)-IF(O1275=1,计算结果!B$17,0)</f>
        <v>1.3847997824014024E-2</v>
      </c>
      <c r="Q1275" s="2">
        <f t="shared" ca="1" si="97"/>
        <v>5.6644866242892045</v>
      </c>
      <c r="R1275" s="3">
        <f ca="1">1-Q1275/MAX(Q$2:Q1275)</f>
        <v>0.22944069216388197</v>
      </c>
    </row>
    <row r="1276" spans="1:18" x14ac:dyDescent="0.15">
      <c r="A1276" s="1">
        <v>40270</v>
      </c>
      <c r="B1276">
        <v>3400.14</v>
      </c>
      <c r="C1276">
        <v>3412.2</v>
      </c>
      <c r="D1276" s="22">
        <v>3391.81</v>
      </c>
      <c r="E1276" s="22">
        <v>3407.35</v>
      </c>
      <c r="F1276" s="16">
        <v>99040763904</v>
      </c>
      <c r="G1276" s="3">
        <f t="shared" si="95"/>
        <v>4.5431228146723956E-3</v>
      </c>
      <c r="H1276" s="3">
        <f>1-E1276/MAX(E$2:E1276)</f>
        <v>0.42024263254611038</v>
      </c>
      <c r="I1276" s="44">
        <f>INT((ROW()-2)/计算结果!B$18+1)</f>
        <v>638</v>
      </c>
      <c r="J1276" s="3">
        <f ca="1">IF(AND(I1276=1,I1276&lt;&gt;I1275),0,IF(I1276&gt;I1275,OFFSET(E1276,IF(SUM(OFFSET(I1276,0,0,计算结果!B$18-1,1))/'000300'!I1276=计算结果!B$18,计算结果!B$18-1,SUM(OFFSET(I1276,0,0,计算结果!B$18,1))/'000300'!I1276-1),0,1,1)/E1275-1,J1275))</f>
        <v>3.8945264361986975E-3</v>
      </c>
      <c r="K1276" s="34">
        <f ca="1">IF(I1276=1,0.02,IF(I1276&gt;I1275,IF(AND(J1276&gt;0,J1275&gt;0,MAX(OFFSET(C1276,0,0,计算结果!B$18-1,1))&gt;MAX(OFFSET('000300'!C1275,0,0,-计算结果!B$18+1,1))),K1275+0.02,IF(AND(J1276&lt;0,J1275&lt;0,MIN(OFFSET(C1276,0,0,计算结果!B$18-1,1))&lt;MIN(OFFSET('000300'!C1275,0,0,-计算结果!B$18+1,1))),K1275+0.02,0.02)),K1275))</f>
        <v>0.04</v>
      </c>
      <c r="L1276" s="34">
        <f ca="1">IF(I1276&lt;&gt;I1275,IF(OFFSET(J1276,计算结果!B$18,0,1,1)&gt;0,MAX(OFFSET(C1276,0,0,计算结果!B$18-1,1)),IF(OFFSET(J1276,计算结果!B$18,0,1,1)&lt;0,MIN(OFFSET(D1276,0,0,计算结果!B$18-1,1)),L1275)),L1275)</f>
        <v>3391.81</v>
      </c>
      <c r="M1276" s="34">
        <f t="shared" ca="1" si="99"/>
        <v>3304.8945994040623</v>
      </c>
      <c r="N1276" s="33" t="str">
        <f t="shared" ca="1" si="98"/>
        <v>买</v>
      </c>
      <c r="O1276" s="4" t="str">
        <f t="shared" ca="1" si="96"/>
        <v/>
      </c>
      <c r="P1276" s="3">
        <f ca="1">IF(N1275="买",E1276/E1275-1,0)-IF(O1276=1,计算结果!B$17,0)</f>
        <v>4.5431228146723956E-3</v>
      </c>
      <c r="Q1276" s="2">
        <f t="shared" ca="1" si="97"/>
        <v>5.6902210827054196</v>
      </c>
      <c r="R1276" s="3">
        <f ca="1">1-Q1276/MAX(Q$2:Q1276)</f>
        <v>0.22593994659239347</v>
      </c>
    </row>
    <row r="1277" spans="1:18" x14ac:dyDescent="0.15">
      <c r="A1277" s="1">
        <v>40274</v>
      </c>
      <c r="B1277">
        <v>3422.85</v>
      </c>
      <c r="C1277">
        <v>3436.29</v>
      </c>
      <c r="D1277" s="22">
        <v>3386.89</v>
      </c>
      <c r="E1277" s="22">
        <v>3405.15</v>
      </c>
      <c r="F1277" s="16">
        <v>93985882112</v>
      </c>
      <c r="G1277" s="3">
        <f t="shared" si="95"/>
        <v>-6.4566305193181073E-4</v>
      </c>
      <c r="H1277" s="3">
        <f>1-E1277/MAX(E$2:E1277)</f>
        <v>0.42061696045736063</v>
      </c>
      <c r="I1277" s="44">
        <f>INT((ROW()-2)/计算结果!B$18+1)</f>
        <v>638</v>
      </c>
      <c r="J1277" s="3">
        <f ca="1">IF(AND(I1277=1,I1277&lt;&gt;I1276),0,IF(I1277&gt;I1276,OFFSET(E1277,IF(SUM(OFFSET(I1277,0,0,计算结果!B$18-1,1))/'000300'!I1277=计算结果!B$18,计算结果!B$18-1,SUM(OFFSET(I1277,0,0,计算结果!B$18,1))/'000300'!I1277-1),0,1,1)/E1276-1,J1276))</f>
        <v>3.8945264361986975E-3</v>
      </c>
      <c r="K1277" s="34">
        <f ca="1">IF(I1277=1,0.02,IF(I1277&gt;I1276,IF(AND(J1277&gt;0,J1276&gt;0,MAX(OFFSET(C1277,0,0,计算结果!B$18-1,1))&gt;MAX(OFFSET('000300'!C1276,0,0,-计算结果!B$18+1,1))),K1276+0.02,IF(AND(J1277&lt;0,J1276&lt;0,MIN(OFFSET(C1277,0,0,计算结果!B$18-1,1))&lt;MIN(OFFSET('000300'!C1276,0,0,-计算结果!B$18+1,1))),K1276+0.02,0.02)),K1276))</f>
        <v>0.04</v>
      </c>
      <c r="L1277" s="34">
        <f ca="1">IF(I1277&lt;&gt;I1276,IF(OFFSET(J1277,计算结果!B$18,0,1,1)&gt;0,MAX(OFFSET(C1277,0,0,计算结果!B$18-1,1)),IF(OFFSET(J1277,计算结果!B$18,0,1,1)&lt;0,MIN(OFFSET(D1277,0,0,计算结果!B$18-1,1)),L1276)),L1276)</f>
        <v>3391.81</v>
      </c>
      <c r="M1277" s="34">
        <f t="shared" ca="1" si="99"/>
        <v>3304.8945994040623</v>
      </c>
      <c r="N1277" s="33" t="str">
        <f t="shared" ca="1" si="98"/>
        <v>买</v>
      </c>
      <c r="O1277" s="4" t="str">
        <f t="shared" ca="1" si="96"/>
        <v/>
      </c>
      <c r="P1277" s="3">
        <f ca="1">IF(N1276="买",E1277/E1276-1,0)-IF(O1277=1,计算结果!B$17,0)</f>
        <v>-6.4566305193181073E-4</v>
      </c>
      <c r="Q1277" s="2">
        <f t="shared" ca="1" si="97"/>
        <v>5.6865471171949933</v>
      </c>
      <c r="R1277" s="3">
        <f ca="1">1-Q1277/MAX(Q$2:Q1277)</f>
        <v>0.22643972856885508</v>
      </c>
    </row>
    <row r="1278" spans="1:18" x14ac:dyDescent="0.15">
      <c r="A1278" s="1">
        <v>40275</v>
      </c>
      <c r="B1278">
        <v>3403.09</v>
      </c>
      <c r="C1278">
        <v>3404.58</v>
      </c>
      <c r="D1278" s="22">
        <v>3369.02</v>
      </c>
      <c r="E1278" s="22">
        <v>3386.95</v>
      </c>
      <c r="F1278" s="16">
        <v>76733161472</v>
      </c>
      <c r="G1278" s="3">
        <f t="shared" si="95"/>
        <v>-5.3448453078426272E-3</v>
      </c>
      <c r="H1278" s="3">
        <f>1-E1278/MAX(E$2:E1278)</f>
        <v>0.4237136731777037</v>
      </c>
      <c r="I1278" s="44">
        <f>INT((ROW()-2)/计算结果!B$18+1)</f>
        <v>639</v>
      </c>
      <c r="J1278" s="3">
        <f ca="1">IF(AND(I1278=1,I1278&lt;&gt;I1277),0,IF(I1278&gt;I1277,OFFSET(E1278,IF(SUM(OFFSET(I1278,0,0,计算结果!B$18-1,1))/'000300'!I1278=计算结果!B$18,计算结果!B$18-1,SUM(OFFSET(I1278,0,0,计算结果!B$18,1))/'000300'!I1278-1),0,1,1)/E1277-1,J1277))</f>
        <v>-1.7153429364345274E-2</v>
      </c>
      <c r="K1278" s="34">
        <f ca="1">IF(I1278=1,0.02,IF(I1278&gt;I1277,IF(AND(J1278&gt;0,J1277&gt;0,MAX(OFFSET(C1278,0,0,计算结果!B$18-1,1))&gt;MAX(OFFSET('000300'!C1277,0,0,-计算结果!B$18+1,1))),K1277+0.02,IF(AND(J1278&lt;0,J1277&lt;0,MIN(OFFSET(C1278,0,0,计算结果!B$18-1,1))&lt;MIN(OFFSET('000300'!C1277,0,0,-计算结果!B$18+1,1))),K1277+0.02,0.02)),K1277))</f>
        <v>0.02</v>
      </c>
      <c r="L1278" s="34">
        <f ca="1">IF(I1278&lt;&gt;I1277,IF(OFFSET(J1278,计算结果!B$18,0,1,1)&gt;0,MAX(OFFSET(C1278,0,0,计算结果!B$18-1,1)),IF(OFFSET(J1278,计算结果!B$18,0,1,1)&lt;0,MIN(OFFSET(D1278,0,0,计算结果!B$18-1,1)),L1277)),L1277)</f>
        <v>3404.58</v>
      </c>
      <c r="M1278" s="34">
        <f t="shared" ca="1" si="99"/>
        <v>3306.8883074159812</v>
      </c>
      <c r="N1278" s="33" t="str">
        <f t="shared" ca="1" si="98"/>
        <v>买</v>
      </c>
      <c r="O1278" s="4" t="str">
        <f t="shared" ca="1" si="96"/>
        <v/>
      </c>
      <c r="P1278" s="3">
        <f ca="1">IF(N1277="买",E1278/E1277-1,0)-IF(O1278=1,计算结果!B$17,0)</f>
        <v>-5.3448453078426272E-3</v>
      </c>
      <c r="Q1278" s="2">
        <f t="shared" ca="1" si="97"/>
        <v>5.6561534025178277</v>
      </c>
      <c r="R1278" s="3">
        <f ca="1">1-Q1278/MAX(Q$2:Q1278)</f>
        <v>0.2305742885559473</v>
      </c>
    </row>
    <row r="1279" spans="1:18" x14ac:dyDescent="0.15">
      <c r="A1279" s="1">
        <v>40276</v>
      </c>
      <c r="B1279">
        <v>3381.31</v>
      </c>
      <c r="C1279">
        <v>3381.31</v>
      </c>
      <c r="D1279" s="22">
        <v>3336.16</v>
      </c>
      <c r="E1279" s="22">
        <v>3346.74</v>
      </c>
      <c r="F1279" s="16">
        <v>89317466112</v>
      </c>
      <c r="G1279" s="3">
        <f t="shared" si="95"/>
        <v>-1.1872038264515328E-2</v>
      </c>
      <c r="H1279" s="3">
        <f>1-E1279/MAX(E$2:E1279)</f>
        <v>0.43055536650105497</v>
      </c>
      <c r="I1279" s="44">
        <f>INT((ROW()-2)/计算结果!B$18+1)</f>
        <v>639</v>
      </c>
      <c r="J1279" s="3">
        <f ca="1">IF(AND(I1279=1,I1279&lt;&gt;I1278),0,IF(I1279&gt;I1278,OFFSET(E1279,IF(SUM(OFFSET(I1279,0,0,计算结果!B$18-1,1))/'000300'!I1279=计算结果!B$18,计算结果!B$18-1,SUM(OFFSET(I1279,0,0,计算结果!B$18,1))/'000300'!I1279-1),0,1,1)/E1278-1,J1278))</f>
        <v>-1.7153429364345274E-2</v>
      </c>
      <c r="K1279" s="34">
        <f ca="1">IF(I1279=1,0.02,IF(I1279&gt;I1278,IF(AND(J1279&gt;0,J1278&gt;0,MAX(OFFSET(C1279,0,0,计算结果!B$18-1,1))&gt;MAX(OFFSET('000300'!C1278,0,0,-计算结果!B$18+1,1))),K1278+0.02,IF(AND(J1279&lt;0,J1278&lt;0,MIN(OFFSET(C1279,0,0,计算结果!B$18-1,1))&lt;MIN(OFFSET('000300'!C1278,0,0,-计算结果!B$18+1,1))),K1278+0.02,0.02)),K1278))</f>
        <v>0.02</v>
      </c>
      <c r="L1279" s="34">
        <f ca="1">IF(I1279&lt;&gt;I1278,IF(OFFSET(J1279,计算结果!B$18,0,1,1)&gt;0,MAX(OFFSET(C1279,0,0,计算结果!B$18-1,1)),IF(OFFSET(J1279,计算结果!B$18,0,1,1)&lt;0,MIN(OFFSET(D1279,0,0,计算结果!B$18-1,1)),L1278)),L1278)</f>
        <v>3404.58</v>
      </c>
      <c r="M1279" s="34">
        <f t="shared" ca="1" si="99"/>
        <v>3306.8883074159812</v>
      </c>
      <c r="N1279" s="33" t="str">
        <f t="shared" ca="1" si="98"/>
        <v>买</v>
      </c>
      <c r="O1279" s="4" t="str">
        <f t="shared" ca="1" si="96"/>
        <v/>
      </c>
      <c r="P1279" s="3">
        <f ca="1">IF(N1278="买",E1279/E1278-1,0)-IF(O1279=1,计算结果!B$17,0)</f>
        <v>-1.1872038264515328E-2</v>
      </c>
      <c r="Q1279" s="2">
        <f t="shared" ca="1" si="97"/>
        <v>5.5890033328931672</v>
      </c>
      <c r="R1279" s="3">
        <f ca="1">1-Q1279/MAX(Q$2:Q1279)</f>
        <v>0.23970894004391308</v>
      </c>
    </row>
    <row r="1280" spans="1:18" x14ac:dyDescent="0.15">
      <c r="A1280" s="1">
        <v>40277</v>
      </c>
      <c r="B1280">
        <v>3348.77</v>
      </c>
      <c r="C1280">
        <v>3379.4</v>
      </c>
      <c r="D1280" s="22">
        <v>3342.47</v>
      </c>
      <c r="E1280" s="22">
        <v>3379.17</v>
      </c>
      <c r="F1280" s="16">
        <v>75590352896</v>
      </c>
      <c r="G1280" s="3">
        <f t="shared" si="95"/>
        <v>9.6900267125621387E-3</v>
      </c>
      <c r="H1280" s="3">
        <f>1-E1280/MAX(E$2:E1280)</f>
        <v>0.42503743279112505</v>
      </c>
      <c r="I1280" s="44">
        <f>INT((ROW()-2)/计算结果!B$18+1)</f>
        <v>640</v>
      </c>
      <c r="J1280" s="3">
        <f ca="1">IF(AND(I1280=1,I1280&lt;&gt;I1279),0,IF(I1280&gt;I1279,OFFSET(E1280,IF(SUM(OFFSET(I1280,0,0,计算结果!B$18-1,1))/'000300'!I1280=计算结果!B$18,计算结果!B$18-1,SUM(OFFSET(I1280,0,0,计算结果!B$18,1))/'000300'!I1280-1),0,1,1)/E1279-1,J1279))</f>
        <v>1.4163036268131091E-3</v>
      </c>
      <c r="K1280" s="34">
        <f ca="1">IF(I1280=1,0.02,IF(I1280&gt;I1279,IF(AND(J1280&gt;0,J1279&gt;0,MAX(OFFSET(C1280,0,0,计算结果!B$18-1,1))&gt;MAX(OFFSET('000300'!C1279,0,0,-计算结果!B$18+1,1))),K1279+0.02,IF(AND(J1280&lt;0,J1279&lt;0,MIN(OFFSET(C1280,0,0,计算结果!B$18-1,1))&lt;MIN(OFFSET('000300'!C1279,0,0,-计算结果!B$18+1,1))),K1279+0.02,0.02)),K1279))</f>
        <v>0.02</v>
      </c>
      <c r="L1280" s="34">
        <f ca="1">IF(I1280&lt;&gt;I1279,IF(OFFSET(J1280,计算结果!B$18,0,1,1)&gt;0,MAX(OFFSET(C1280,0,0,计算结果!B$18-1,1)),IF(OFFSET(J1280,计算结果!B$18,0,1,1)&lt;0,MIN(OFFSET(D1280,0,0,计算结果!B$18-1,1)),L1279)),L1279)</f>
        <v>3379.4</v>
      </c>
      <c r="M1280" s="34">
        <f t="shared" ca="1" si="99"/>
        <v>3308.3385412676616</v>
      </c>
      <c r="N1280" s="33" t="str">
        <f t="shared" ca="1" si="98"/>
        <v>买</v>
      </c>
      <c r="O1280" s="4" t="str">
        <f t="shared" ca="1" si="96"/>
        <v/>
      </c>
      <c r="P1280" s="3">
        <f ca="1">IF(N1279="买",E1280/E1279-1,0)-IF(O1280=1,计算结果!B$17,0)</f>
        <v>9.6900267125621387E-3</v>
      </c>
      <c r="Q1280" s="2">
        <f t="shared" ca="1" si="97"/>
        <v>5.6431609244855006</v>
      </c>
      <c r="R1280" s="3">
        <f ca="1">1-Q1280/MAX(Q$2:Q1280)</f>
        <v>0.23234169936361648</v>
      </c>
    </row>
    <row r="1281" spans="1:18" x14ac:dyDescent="0.15">
      <c r="A1281" s="1">
        <v>40280</v>
      </c>
      <c r="B1281">
        <v>3388.35</v>
      </c>
      <c r="C1281">
        <v>3393.56</v>
      </c>
      <c r="D1281" s="22">
        <v>3330.3</v>
      </c>
      <c r="E1281" s="22">
        <v>3351.48</v>
      </c>
      <c r="F1281" s="16">
        <v>105996607488</v>
      </c>
      <c r="G1281" s="3">
        <f t="shared" si="95"/>
        <v>-8.1943199069594019E-3</v>
      </c>
      <c r="H1281" s="3">
        <f>1-E1281/MAX(E$2:E1281)</f>
        <v>0.42974886000136114</v>
      </c>
      <c r="I1281" s="44">
        <f>INT((ROW()-2)/计算结果!B$18+1)</f>
        <v>640</v>
      </c>
      <c r="J1281" s="3">
        <f ca="1">IF(AND(I1281=1,I1281&lt;&gt;I1280),0,IF(I1281&gt;I1280,OFFSET(E1281,IF(SUM(OFFSET(I1281,0,0,计算结果!B$18-1,1))/'000300'!I1281=计算结果!B$18,计算结果!B$18-1,SUM(OFFSET(I1281,0,0,计算结果!B$18,1))/'000300'!I1281-1),0,1,1)/E1280-1,J1280))</f>
        <v>1.4163036268131091E-3</v>
      </c>
      <c r="K1281" s="34">
        <f ca="1">IF(I1281=1,0.02,IF(I1281&gt;I1280,IF(AND(J1281&gt;0,J1280&gt;0,MAX(OFFSET(C1281,0,0,计算结果!B$18-1,1))&gt;MAX(OFFSET('000300'!C1280,0,0,-计算结果!B$18+1,1))),K1280+0.02,IF(AND(J1281&lt;0,J1280&lt;0,MIN(OFFSET(C1281,0,0,计算结果!B$18-1,1))&lt;MIN(OFFSET('000300'!C1280,0,0,-计算结果!B$18+1,1))),K1280+0.02,0.02)),K1280))</f>
        <v>0.02</v>
      </c>
      <c r="L1281" s="34">
        <f ca="1">IF(I1281&lt;&gt;I1280,IF(OFFSET(J1281,计算结果!B$18,0,1,1)&gt;0,MAX(OFFSET(C1281,0,0,计算结果!B$18-1,1)),IF(OFFSET(J1281,计算结果!B$18,0,1,1)&lt;0,MIN(OFFSET(D1281,0,0,计算结果!B$18-1,1)),L1280)),L1280)</f>
        <v>3379.4</v>
      </c>
      <c r="M1281" s="34">
        <f t="shared" ca="1" si="99"/>
        <v>3308.3385412676616</v>
      </c>
      <c r="N1281" s="33" t="str">
        <f t="shared" ca="1" si="98"/>
        <v>买</v>
      </c>
      <c r="O1281" s="4" t="str">
        <f t="shared" ca="1" si="96"/>
        <v/>
      </c>
      <c r="P1281" s="3">
        <f ca="1">IF(N1280="买",E1281/E1280-1,0)-IF(O1281=1,计算结果!B$17,0)</f>
        <v>-8.1943199069594019E-3</v>
      </c>
      <c r="Q1281" s="2">
        <f t="shared" ca="1" si="97"/>
        <v>5.596919058583814</v>
      </c>
      <c r="R1281" s="3">
        <f ca="1">1-Q1281/MAX(Q$2:Q1281)</f>
        <v>0.2386321370582638</v>
      </c>
    </row>
    <row r="1282" spans="1:18" x14ac:dyDescent="0.15">
      <c r="A1282" s="1">
        <v>40281</v>
      </c>
      <c r="B1282">
        <v>3350.73</v>
      </c>
      <c r="C1282">
        <v>3401.71</v>
      </c>
      <c r="D1282" s="22">
        <v>3324.05</v>
      </c>
      <c r="E1282" s="22">
        <v>3391.72</v>
      </c>
      <c r="F1282" s="16">
        <v>116440342528</v>
      </c>
      <c r="G1282" s="3">
        <f t="shared" si="95"/>
        <v>1.2006635874300287E-2</v>
      </c>
      <c r="H1282" s="3">
        <f>1-E1282/MAX(E$2:E1282)</f>
        <v>0.42290206220649296</v>
      </c>
      <c r="I1282" s="44">
        <f>INT((ROW()-2)/计算结果!B$18+1)</f>
        <v>641</v>
      </c>
      <c r="J1282" s="3">
        <f ca="1">IF(AND(I1282=1,I1282&lt;&gt;I1281),0,IF(I1282&gt;I1281,OFFSET(E1282,IF(SUM(OFFSET(I1282,0,0,计算结果!B$18-1,1))/'000300'!I1282=计算结果!B$18,计算结果!B$18-1,SUM(OFFSET(I1282,0,0,计算结果!B$18,1))/'000300'!I1282-1),0,1,1)/E1281-1,J1281))</f>
        <v>1.5584159833864408E-2</v>
      </c>
      <c r="K1282" s="34">
        <f ca="1">IF(I1282=1,0.02,IF(I1282&gt;I1281,IF(AND(J1282&gt;0,J1281&gt;0,MAX(OFFSET(C1282,0,0,计算结果!B$18-1,1))&gt;MAX(OFFSET('000300'!C1281,0,0,-计算结果!B$18+1,1))),K1281+0.02,IF(AND(J1282&lt;0,J1281&lt;0,MIN(OFFSET(C1282,0,0,计算结果!B$18-1,1))&lt;MIN(OFFSET('000300'!C1281,0,0,-计算结果!B$18+1,1))),K1281+0.02,0.02)),K1281))</f>
        <v>0.04</v>
      </c>
      <c r="L1282" s="34">
        <f ca="1">IF(I1282&lt;&gt;I1281,IF(OFFSET(J1282,计算结果!B$18,0,1,1)&gt;0,MAX(OFFSET(C1282,0,0,计算结果!B$18-1,1)),IF(OFFSET(J1282,计算结果!B$18,0,1,1)&lt;0,MIN(OFFSET(D1282,0,0,计算结果!B$18-1,1)),L1281)),L1281)</f>
        <v>3324.05</v>
      </c>
      <c r="M1282" s="34">
        <f t="shared" ca="1" si="99"/>
        <v>3308.966999616955</v>
      </c>
      <c r="N1282" s="33" t="str">
        <f t="shared" ca="1" si="98"/>
        <v>买</v>
      </c>
      <c r="O1282" s="4" t="str">
        <f t="shared" ca="1" si="96"/>
        <v/>
      </c>
      <c r="P1282" s="3">
        <f ca="1">IF(N1281="买",E1282/E1281-1,0)-IF(O1282=1,计算结果!B$17,0)</f>
        <v>1.2006635874300287E-2</v>
      </c>
      <c r="Q1282" s="2">
        <f t="shared" ca="1" si="97"/>
        <v>5.6641192277381611</v>
      </c>
      <c r="R1282" s="3">
        <f ca="1">1-Q1282/MAX(Q$2:Q1282)</f>
        <v>0.22949067036152826</v>
      </c>
    </row>
    <row r="1283" spans="1:18" x14ac:dyDescent="0.15">
      <c r="A1283" s="1">
        <v>40282</v>
      </c>
      <c r="B1283">
        <v>3394.64</v>
      </c>
      <c r="C1283">
        <v>3404.52</v>
      </c>
      <c r="D1283" s="22">
        <v>3377.44</v>
      </c>
      <c r="E1283" s="22">
        <v>3403.71</v>
      </c>
      <c r="F1283" s="16">
        <v>90787569664</v>
      </c>
      <c r="G1283" s="3">
        <f t="shared" ref="G1283:G1346" si="100">E1283/E1282-1</f>
        <v>3.5350795466606577E-3</v>
      </c>
      <c r="H1283" s="3">
        <f>1-E1283/MAX(E$2:E1283)</f>
        <v>0.42086197509017897</v>
      </c>
      <c r="I1283" s="44">
        <f>INT((ROW()-2)/计算结果!B$18+1)</f>
        <v>641</v>
      </c>
      <c r="J1283" s="3">
        <f ca="1">IF(AND(I1283=1,I1283&lt;&gt;I1282),0,IF(I1283&gt;I1282,OFFSET(E1283,IF(SUM(OFFSET(I1283,0,0,计算结果!B$18-1,1))/'000300'!I1283=计算结果!B$18,计算结果!B$18-1,SUM(OFFSET(I1283,0,0,计算结果!B$18,1))/'000300'!I1283-1),0,1,1)/E1282-1,J1282))</f>
        <v>1.5584159833864408E-2</v>
      </c>
      <c r="K1283" s="34">
        <f ca="1">IF(I1283=1,0.02,IF(I1283&gt;I1282,IF(AND(J1283&gt;0,J1282&gt;0,MAX(OFFSET(C1283,0,0,计算结果!B$18-1,1))&gt;MAX(OFFSET('000300'!C1282,0,0,-计算结果!B$18+1,1))),K1282+0.02,IF(AND(J1283&lt;0,J1282&lt;0,MIN(OFFSET(C1283,0,0,计算结果!B$18-1,1))&lt;MIN(OFFSET('000300'!C1282,0,0,-计算结果!B$18+1,1))),K1282+0.02,0.02)),K1282))</f>
        <v>0.04</v>
      </c>
      <c r="L1283" s="34">
        <f ca="1">IF(I1283&lt;&gt;I1282,IF(OFFSET(J1283,计算结果!B$18,0,1,1)&gt;0,MAX(OFFSET(C1283,0,0,计算结果!B$18-1,1)),IF(OFFSET(J1283,计算结果!B$18,0,1,1)&lt;0,MIN(OFFSET(D1283,0,0,计算结果!B$18-1,1)),L1282)),L1282)</f>
        <v>3324.05</v>
      </c>
      <c r="M1283" s="34">
        <f t="shared" ca="1" si="99"/>
        <v>3308.966999616955</v>
      </c>
      <c r="N1283" s="33" t="str">
        <f t="shared" ca="1" si="98"/>
        <v>买</v>
      </c>
      <c r="O1283" s="4" t="str">
        <f t="shared" ca="1" si="96"/>
        <v/>
      </c>
      <c r="P1283" s="3">
        <f ca="1">IF(N1282="买",E1283/E1282-1,0)-IF(O1283=1,计算结果!B$17,0)</f>
        <v>3.5350795466606577E-3</v>
      </c>
      <c r="Q1283" s="2">
        <f t="shared" ca="1" si="97"/>
        <v>5.684142339769986</v>
      </c>
      <c r="R1283" s="3">
        <f ca="1">1-Q1283/MAX(Q$2:Q1283)</f>
        <v>0.22676685858981205</v>
      </c>
    </row>
    <row r="1284" spans="1:18" x14ac:dyDescent="0.15">
      <c r="A1284" s="1">
        <v>40283</v>
      </c>
      <c r="B1284">
        <v>3407.02</v>
      </c>
      <c r="C1284">
        <v>3412.94</v>
      </c>
      <c r="D1284" s="22">
        <v>3365.88</v>
      </c>
      <c r="E1284" s="22">
        <v>3394.57</v>
      </c>
      <c r="F1284" s="16">
        <v>88700231680</v>
      </c>
      <c r="G1284" s="3">
        <f t="shared" si="100"/>
        <v>-2.6853051523190175E-3</v>
      </c>
      <c r="H1284" s="3">
        <f>1-E1284/MAX(E$2:E1284)</f>
        <v>0.42241713741237319</v>
      </c>
      <c r="I1284" s="44">
        <f>INT((ROW()-2)/计算结果!B$18+1)</f>
        <v>642</v>
      </c>
      <c r="J1284" s="3">
        <f ca="1">IF(AND(I1284=1,I1284&lt;&gt;I1283),0,IF(I1284&gt;I1283,OFFSET(E1284,IF(SUM(OFFSET(I1284,0,0,计算结果!B$18-1,1))/'000300'!I1284=计算结果!B$18,计算结果!B$18-1,SUM(OFFSET(I1284,0,0,计算结果!B$18,1))/'000300'!I1284-1),0,1,1)/E1283-1,J1283))</f>
        <v>-1.3920104826791957E-2</v>
      </c>
      <c r="K1284" s="34">
        <f ca="1">IF(I1284=1,0.02,IF(I1284&gt;I1283,IF(AND(J1284&gt;0,J1283&gt;0,MAX(OFFSET(C1284,0,0,计算结果!B$18-1,1))&gt;MAX(OFFSET('000300'!C1283,0,0,-计算结果!B$18+1,1))),K1283+0.02,IF(AND(J1284&lt;0,J1283&lt;0,MIN(OFFSET(C1284,0,0,计算结果!B$18-1,1))&lt;MIN(OFFSET('000300'!C1283,0,0,-计算结果!B$18+1,1))),K1283+0.02,0.02)),K1283))</f>
        <v>0.02</v>
      </c>
      <c r="L1284" s="34">
        <f ca="1">IF(I1284&lt;&gt;I1283,IF(OFFSET(J1284,计算结果!B$18,0,1,1)&gt;0,MAX(OFFSET(C1284,0,0,计算结果!B$18-1,1)),IF(OFFSET(J1284,计算结果!B$18,0,1,1)&lt;0,MIN(OFFSET(D1284,0,0,计算结果!B$18-1,1)),L1283)),L1283)</f>
        <v>3365.88</v>
      </c>
      <c r="M1284" s="34">
        <f t="shared" ca="1" si="99"/>
        <v>3310.1052596246159</v>
      </c>
      <c r="N1284" s="33" t="str">
        <f t="shared" ca="1" si="98"/>
        <v>买</v>
      </c>
      <c r="O1284" s="4" t="str">
        <f t="shared" ref="O1284:O1347" ca="1" si="101">IF(N1283&lt;&gt;N1284,1,"")</f>
        <v/>
      </c>
      <c r="P1284" s="3">
        <f ca="1">IF(N1283="买",E1284/E1283-1,0)-IF(O1284=1,计算结果!B$17,0)</f>
        <v>-2.6853051523190175E-3</v>
      </c>
      <c r="Q1284" s="2">
        <f t="shared" ref="Q1284:Q1347" ca="1" si="102">IFERROR(Q1283*(1+P1284),Q1283)</f>
        <v>5.6688786830584865</v>
      </c>
      <c r="R1284" s="3">
        <f ca="1">1-Q1284/MAX(Q$2:Q1284)</f>
        <v>0.22884322552838465</v>
      </c>
    </row>
    <row r="1285" spans="1:18" x14ac:dyDescent="0.15">
      <c r="A1285" s="1">
        <v>40284</v>
      </c>
      <c r="B1285">
        <v>3388.29</v>
      </c>
      <c r="C1285">
        <v>3388.29</v>
      </c>
      <c r="D1285" s="22">
        <v>3348.78</v>
      </c>
      <c r="E1285" s="22">
        <v>3356.33</v>
      </c>
      <c r="F1285" s="16">
        <v>67235598336</v>
      </c>
      <c r="G1285" s="3">
        <f t="shared" si="100"/>
        <v>-1.1265049770663227E-2</v>
      </c>
      <c r="H1285" s="3">
        <f>1-E1285/MAX(E$2:E1285)</f>
        <v>0.42892363710610493</v>
      </c>
      <c r="I1285" s="44">
        <f>INT((ROW()-2)/计算结果!B$18+1)</f>
        <v>642</v>
      </c>
      <c r="J1285" s="3">
        <f ca="1">IF(AND(I1285=1,I1285&lt;&gt;I1284),0,IF(I1285&gt;I1284,OFFSET(E1285,IF(SUM(OFFSET(I1285,0,0,计算结果!B$18-1,1))/'000300'!I1285=计算结果!B$18,计算结果!B$18-1,SUM(OFFSET(I1285,0,0,计算结果!B$18,1))/'000300'!I1285-1),0,1,1)/E1284-1,J1284))</f>
        <v>-1.3920104826791957E-2</v>
      </c>
      <c r="K1285" s="34">
        <f ca="1">IF(I1285=1,0.02,IF(I1285&gt;I1284,IF(AND(J1285&gt;0,J1284&gt;0,MAX(OFFSET(C1285,0,0,计算结果!B$18-1,1))&gt;MAX(OFFSET('000300'!C1284,0,0,-计算结果!B$18+1,1))),K1284+0.02,IF(AND(J1285&lt;0,J1284&lt;0,MIN(OFFSET(C1285,0,0,计算结果!B$18-1,1))&lt;MIN(OFFSET('000300'!C1284,0,0,-计算结果!B$18+1,1))),K1284+0.02,0.02)),K1284))</f>
        <v>0.02</v>
      </c>
      <c r="L1285" s="34">
        <f ca="1">IF(I1285&lt;&gt;I1284,IF(OFFSET(J1285,计算结果!B$18,0,1,1)&gt;0,MAX(OFFSET(C1285,0,0,计算结果!B$18-1,1)),IF(OFFSET(J1285,计算结果!B$18,0,1,1)&lt;0,MIN(OFFSET(D1285,0,0,计算结果!B$18-1,1)),L1284)),L1284)</f>
        <v>3365.88</v>
      </c>
      <c r="M1285" s="34">
        <f t="shared" ca="1" si="99"/>
        <v>3310.1052596246159</v>
      </c>
      <c r="N1285" s="33" t="str">
        <f t="shared" ca="1" si="98"/>
        <v>买</v>
      </c>
      <c r="O1285" s="4" t="str">
        <f t="shared" ca="1" si="101"/>
        <v/>
      </c>
      <c r="P1285" s="3">
        <f ca="1">IF(N1284="买",E1285/E1284-1,0)-IF(O1285=1,计算结果!B$17,0)</f>
        <v>-1.1265049770663227E-2</v>
      </c>
      <c r="Q1285" s="2">
        <f t="shared" ca="1" si="102"/>
        <v>5.6050184825499807</v>
      </c>
      <c r="R1285" s="3">
        <f ca="1">1-Q1285/MAX(Q$2:Q1285)</f>
        <v>0.23753034497379155</v>
      </c>
    </row>
    <row r="1286" spans="1:18" x14ac:dyDescent="0.15">
      <c r="A1286" s="1">
        <v>40287</v>
      </c>
      <c r="B1286">
        <v>3313.5</v>
      </c>
      <c r="C1286">
        <v>3313.5</v>
      </c>
      <c r="D1286" s="22">
        <v>3175.44</v>
      </c>
      <c r="E1286" s="22">
        <v>3176.42</v>
      </c>
      <c r="F1286" s="16">
        <v>118855974912</v>
      </c>
      <c r="G1286" s="3">
        <f t="shared" si="100"/>
        <v>-5.3603191581280685E-2</v>
      </c>
      <c r="H1286" s="3">
        <f>1-E1286/MAX(E$2:E1286)</f>
        <v>0.45953515279384738</v>
      </c>
      <c r="I1286" s="44">
        <f>INT((ROW()-2)/计算结果!B$18+1)</f>
        <v>643</v>
      </c>
      <c r="J1286" s="3">
        <f ca="1">IF(AND(I1286=1,I1286&lt;&gt;I1285),0,IF(I1286&gt;I1285,OFFSET(E1286,IF(SUM(OFFSET(I1286,0,0,计算结果!B$18-1,1))/'000300'!I1286=计算结果!B$18,计算结果!B$18-1,SUM(OFFSET(I1286,0,0,计算结果!B$18,1))/'000300'!I1286-1),0,1,1)/E1285-1,J1285))</f>
        <v>-5.4511922248408284E-2</v>
      </c>
      <c r="K1286" s="34">
        <f ca="1">IF(I1286=1,0.02,IF(I1286&gt;I1285,IF(AND(J1286&gt;0,J1285&gt;0,MAX(OFFSET(C1286,0,0,计算结果!B$18-1,1))&gt;MAX(OFFSET('000300'!C1285,0,0,-计算结果!B$18+1,1))),K1285+0.02,IF(AND(J1286&lt;0,J1285&lt;0,MIN(OFFSET(C1286,0,0,计算结果!B$18-1,1))&lt;MIN(OFFSET('000300'!C1285,0,0,-计算结果!B$18+1,1))),K1285+0.02,0.02)),K1285))</f>
        <v>0.04</v>
      </c>
      <c r="L1286" s="34">
        <f ca="1">IF(I1286&lt;&gt;I1285,IF(OFFSET(J1286,计算结果!B$18,0,1,1)&gt;0,MAX(OFFSET(C1286,0,0,计算结果!B$18-1,1)),IF(OFFSET(J1286,计算结果!B$18,0,1,1)&lt;0,MIN(OFFSET(D1286,0,0,计算结果!B$18-1,1)),L1285)),L1285)</f>
        <v>3313.5</v>
      </c>
      <c r="M1286" s="34">
        <f t="shared" ca="1" si="99"/>
        <v>3310.2410492396311</v>
      </c>
      <c r="N1286" s="33" t="str">
        <f t="shared" ref="N1286:N1349" ca="1" si="103">IF(E1286&gt;M1286,"买","卖")</f>
        <v>卖</v>
      </c>
      <c r="O1286" s="4">
        <f t="shared" ca="1" si="101"/>
        <v>1</v>
      </c>
      <c r="P1286" s="3">
        <f ca="1">IF(N1285="买",E1286/E1285-1,0)-IF(O1286=1,计算结果!B$17,0)</f>
        <v>-5.3603191581280685E-2</v>
      </c>
      <c r="Q1286" s="2">
        <f t="shared" ca="1" si="102"/>
        <v>5.304571603013235</v>
      </c>
      <c r="R1286" s="3">
        <f ca="1">1-Q1286/MAX(Q$2:Q1286)</f>
        <v>0.27840115196707438</v>
      </c>
    </row>
    <row r="1287" spans="1:18" x14ac:dyDescent="0.15">
      <c r="A1287" s="1">
        <v>40288</v>
      </c>
      <c r="B1287">
        <v>3176.41</v>
      </c>
      <c r="C1287">
        <v>3196.65</v>
      </c>
      <c r="D1287" s="22">
        <v>3130.96</v>
      </c>
      <c r="E1287" s="22">
        <v>3173.37</v>
      </c>
      <c r="F1287" s="16">
        <v>88005967872</v>
      </c>
      <c r="G1287" s="3">
        <f t="shared" si="100"/>
        <v>-9.6020047726697033E-4</v>
      </c>
      <c r="H1287" s="3">
        <f>1-E1287/MAX(E$2:E1287)</f>
        <v>0.46005410739808072</v>
      </c>
      <c r="I1287" s="44">
        <f>INT((ROW()-2)/计算结果!B$18+1)</f>
        <v>643</v>
      </c>
      <c r="J1287" s="3">
        <f ca="1">IF(AND(I1287=1,I1287&lt;&gt;I1286),0,IF(I1287&gt;I1286,OFFSET(E1287,IF(SUM(OFFSET(I1287,0,0,计算结果!B$18-1,1))/'000300'!I1287=计算结果!B$18,计算结果!B$18-1,SUM(OFFSET(I1287,0,0,计算结果!B$18,1))/'000300'!I1287-1),0,1,1)/E1286-1,J1286))</f>
        <v>-5.4511922248408284E-2</v>
      </c>
      <c r="K1287" s="34">
        <f ca="1">IF(I1287=1,0.02,IF(I1287&gt;I1286,IF(AND(J1287&gt;0,J1286&gt;0,MAX(OFFSET(C1287,0,0,计算结果!B$18-1,1))&gt;MAX(OFFSET('000300'!C1286,0,0,-计算结果!B$18+1,1))),K1286+0.02,IF(AND(J1287&lt;0,J1286&lt;0,MIN(OFFSET(C1287,0,0,计算结果!B$18-1,1))&lt;MIN(OFFSET('000300'!C1286,0,0,-计算结果!B$18+1,1))),K1286+0.02,0.02)),K1286))</f>
        <v>0.04</v>
      </c>
      <c r="L1287" s="34">
        <f ca="1">IF(I1287&lt;&gt;I1286,IF(OFFSET(J1287,计算结果!B$18,0,1,1)&gt;0,MAX(OFFSET(C1287,0,0,计算结果!B$18-1,1)),IF(OFFSET(J1287,计算结果!B$18,0,1,1)&lt;0,MIN(OFFSET(D1287,0,0,计算结果!B$18-1,1)),L1286)),L1286)</f>
        <v>3313.5</v>
      </c>
      <c r="M1287" s="34">
        <f t="shared" ref="M1287:M1350" ca="1" si="104">IF(I1287&gt;I1286,M1286+K1287*(L1287-M1286),M1286)</f>
        <v>3310.2410492396311</v>
      </c>
      <c r="N1287" s="33" t="str">
        <f t="shared" ca="1" si="103"/>
        <v>卖</v>
      </c>
      <c r="O1287" s="4" t="str">
        <f t="shared" ca="1" si="101"/>
        <v/>
      </c>
      <c r="P1287" s="3">
        <f ca="1">IF(N1286="买",E1287/E1286-1,0)-IF(O1287=1,计算结果!B$17,0)</f>
        <v>0</v>
      </c>
      <c r="Q1287" s="2">
        <f t="shared" ca="1" si="102"/>
        <v>5.304571603013235</v>
      </c>
      <c r="R1287" s="3">
        <f ca="1">1-Q1287/MAX(Q$2:Q1287)</f>
        <v>0.27840115196707438</v>
      </c>
    </row>
    <row r="1288" spans="1:18" x14ac:dyDescent="0.15">
      <c r="A1288" s="1">
        <v>40289</v>
      </c>
      <c r="B1288">
        <v>3178.88</v>
      </c>
      <c r="C1288">
        <v>3237.54</v>
      </c>
      <c r="D1288" s="22">
        <v>3164.76</v>
      </c>
      <c r="E1288" s="22">
        <v>3236.68</v>
      </c>
      <c r="F1288" s="16">
        <v>93373374464</v>
      </c>
      <c r="G1288" s="3">
        <f t="shared" si="100"/>
        <v>1.9950399732776125E-2</v>
      </c>
      <c r="H1288" s="3">
        <f>1-E1288/MAX(E$2:E1288)</f>
        <v>0.44928197100660183</v>
      </c>
      <c r="I1288" s="44">
        <f>INT((ROW()-2)/计算结果!B$18+1)</f>
        <v>644</v>
      </c>
      <c r="J1288" s="3">
        <f ca="1">IF(AND(I1288=1,I1288&lt;&gt;I1287),0,IF(I1288&gt;I1287,OFFSET(E1288,IF(SUM(OFFSET(I1288,0,0,计算结果!B$18-1,1))/'000300'!I1288=计算结果!B$18,计算结果!B$18-1,SUM(OFFSET(I1288,0,0,计算结果!B$18,1))/'000300'!I1288-1),0,1,1)/E1287-1,J1287))</f>
        <v>8.8769982699778982E-3</v>
      </c>
      <c r="K1288" s="34">
        <f ca="1">IF(I1288=1,0.02,IF(I1288&gt;I1287,IF(AND(J1288&gt;0,J1287&gt;0,MAX(OFFSET(C1288,0,0,计算结果!B$18-1,1))&gt;MAX(OFFSET('000300'!C1287,0,0,-计算结果!B$18+1,1))),K1287+0.02,IF(AND(J1288&lt;0,J1287&lt;0,MIN(OFFSET(C1288,0,0,计算结果!B$18-1,1))&lt;MIN(OFFSET('000300'!C1287,0,0,-计算结果!B$18+1,1))),K1287+0.02,0.02)),K1287))</f>
        <v>0.02</v>
      </c>
      <c r="L1288" s="34">
        <f ca="1">IF(I1288&lt;&gt;I1287,IF(OFFSET(J1288,计算结果!B$18,0,1,1)&gt;0,MAX(OFFSET(C1288,0,0,计算结果!B$18-1,1)),IF(OFFSET(J1288,计算结果!B$18,0,1,1)&lt;0,MIN(OFFSET(D1288,0,0,计算结果!B$18-1,1)),L1287)),L1287)</f>
        <v>3164.76</v>
      </c>
      <c r="M1288" s="34">
        <f t="shared" ca="1" si="104"/>
        <v>3307.3314282548386</v>
      </c>
      <c r="N1288" s="33" t="str">
        <f t="shared" ca="1" si="103"/>
        <v>卖</v>
      </c>
      <c r="O1288" s="4" t="str">
        <f t="shared" ca="1" si="101"/>
        <v/>
      </c>
      <c r="P1288" s="3">
        <f ca="1">IF(N1287="买",E1288/E1287-1,0)-IF(O1288=1,计算结果!B$17,0)</f>
        <v>0</v>
      </c>
      <c r="Q1288" s="2">
        <f t="shared" ca="1" si="102"/>
        <v>5.304571603013235</v>
      </c>
      <c r="R1288" s="3">
        <f ca="1">1-Q1288/MAX(Q$2:Q1288)</f>
        <v>0.27840115196707438</v>
      </c>
    </row>
    <row r="1289" spans="1:18" x14ac:dyDescent="0.15">
      <c r="A1289" s="1">
        <v>40290</v>
      </c>
      <c r="B1289">
        <v>3222.68</v>
      </c>
      <c r="C1289">
        <v>3231.99</v>
      </c>
      <c r="D1289" s="22">
        <v>3177.73</v>
      </c>
      <c r="E1289" s="22">
        <v>3201.54</v>
      </c>
      <c r="F1289" s="16">
        <v>98970386432</v>
      </c>
      <c r="G1289" s="3">
        <f t="shared" si="100"/>
        <v>-1.085680388546284E-2</v>
      </c>
      <c r="H1289" s="3">
        <f>1-E1289/MAX(E$2:E1289)</f>
        <v>0.45526100864357177</v>
      </c>
      <c r="I1289" s="44">
        <f>INT((ROW()-2)/计算结果!B$18+1)</f>
        <v>644</v>
      </c>
      <c r="J1289" s="3">
        <f ca="1">IF(AND(I1289=1,I1289&lt;&gt;I1288),0,IF(I1289&gt;I1288,OFFSET(E1289,IF(SUM(OFFSET(I1289,0,0,计算结果!B$18-1,1))/'000300'!I1289=计算结果!B$18,计算结果!B$18-1,SUM(OFFSET(I1289,0,0,计算结果!B$18,1))/'000300'!I1289-1),0,1,1)/E1288-1,J1288))</f>
        <v>8.8769982699778982E-3</v>
      </c>
      <c r="K1289" s="34">
        <f ca="1">IF(I1289=1,0.02,IF(I1289&gt;I1288,IF(AND(J1289&gt;0,J1288&gt;0,MAX(OFFSET(C1289,0,0,计算结果!B$18-1,1))&gt;MAX(OFFSET('000300'!C1288,0,0,-计算结果!B$18+1,1))),K1288+0.02,IF(AND(J1289&lt;0,J1288&lt;0,MIN(OFFSET(C1289,0,0,计算结果!B$18-1,1))&lt;MIN(OFFSET('000300'!C1288,0,0,-计算结果!B$18+1,1))),K1288+0.02,0.02)),K1288))</f>
        <v>0.02</v>
      </c>
      <c r="L1289" s="34">
        <f ca="1">IF(I1289&lt;&gt;I1288,IF(OFFSET(J1289,计算结果!B$18,0,1,1)&gt;0,MAX(OFFSET(C1289,0,0,计算结果!B$18-1,1)),IF(OFFSET(J1289,计算结果!B$18,0,1,1)&lt;0,MIN(OFFSET(D1289,0,0,计算结果!B$18-1,1)),L1288)),L1288)</f>
        <v>3164.76</v>
      </c>
      <c r="M1289" s="34">
        <f t="shared" ca="1" si="104"/>
        <v>3307.3314282548386</v>
      </c>
      <c r="N1289" s="33" t="str">
        <f t="shared" ca="1" si="103"/>
        <v>卖</v>
      </c>
      <c r="O1289" s="4" t="str">
        <f t="shared" ca="1" si="101"/>
        <v/>
      </c>
      <c r="P1289" s="3">
        <f ca="1">IF(N1288="买",E1289/E1288-1,0)-IF(O1289=1,计算结果!B$17,0)</f>
        <v>0</v>
      </c>
      <c r="Q1289" s="2">
        <f t="shared" ca="1" si="102"/>
        <v>5.304571603013235</v>
      </c>
      <c r="R1289" s="3">
        <f ca="1">1-Q1289/MAX(Q$2:Q1289)</f>
        <v>0.27840115196707438</v>
      </c>
    </row>
    <row r="1290" spans="1:18" x14ac:dyDescent="0.15">
      <c r="A1290" s="1">
        <v>40291</v>
      </c>
      <c r="B1290">
        <v>3198.78</v>
      </c>
      <c r="C1290">
        <v>3224.74</v>
      </c>
      <c r="D1290" s="22">
        <v>3172.58</v>
      </c>
      <c r="E1290" s="22">
        <v>3190</v>
      </c>
      <c r="F1290" s="16">
        <v>92115673088</v>
      </c>
      <c r="G1290" s="3">
        <f t="shared" si="100"/>
        <v>-3.6045153269989028E-3</v>
      </c>
      <c r="H1290" s="3">
        <f>1-E1290/MAX(E$2:E1290)</f>
        <v>0.45722452868712993</v>
      </c>
      <c r="I1290" s="44">
        <f>INT((ROW()-2)/计算结果!B$18+1)</f>
        <v>645</v>
      </c>
      <c r="J1290" s="3">
        <f ca="1">IF(AND(I1290=1,I1290&lt;&gt;I1289),0,IF(I1290&gt;I1289,OFFSET(E1290,IF(SUM(OFFSET(I1290,0,0,计算结果!B$18-1,1))/'000300'!I1290=计算结果!B$18,计算结果!B$18-1,SUM(OFFSET(I1290,0,0,计算结果!B$18,1))/'000300'!I1290-1),0,1,1)/E1289-1,J1289))</f>
        <v>-9.2268095978810249E-3</v>
      </c>
      <c r="K1290" s="34">
        <f ca="1">IF(I1290=1,0.02,IF(I1290&gt;I1289,IF(AND(J1290&gt;0,J1289&gt;0,MAX(OFFSET(C1290,0,0,计算结果!B$18-1,1))&gt;MAX(OFFSET('000300'!C1289,0,0,-计算结果!B$18+1,1))),K1289+0.02,IF(AND(J1290&lt;0,J1289&lt;0,MIN(OFFSET(C1290,0,0,计算结果!B$18-1,1))&lt;MIN(OFFSET('000300'!C1289,0,0,-计算结果!B$18+1,1))),K1289+0.02,0.02)),K1289))</f>
        <v>0.02</v>
      </c>
      <c r="L1290" s="34">
        <f ca="1">IF(I1290&lt;&gt;I1289,IF(OFFSET(J1290,计算结果!B$18,0,1,1)&gt;0,MAX(OFFSET(C1290,0,0,计算结果!B$18-1,1)),IF(OFFSET(J1290,计算结果!B$18,0,1,1)&lt;0,MIN(OFFSET(D1290,0,0,计算结果!B$18-1,1)),L1289)),L1289)</f>
        <v>3172.58</v>
      </c>
      <c r="M1290" s="34">
        <f t="shared" ca="1" si="104"/>
        <v>3304.6363996897417</v>
      </c>
      <c r="N1290" s="33" t="str">
        <f t="shared" ca="1" si="103"/>
        <v>卖</v>
      </c>
      <c r="O1290" s="4" t="str">
        <f t="shared" ca="1" si="101"/>
        <v/>
      </c>
      <c r="P1290" s="3">
        <f ca="1">IF(N1289="买",E1290/E1289-1,0)-IF(O1290=1,计算结果!B$17,0)</f>
        <v>0</v>
      </c>
      <c r="Q1290" s="2">
        <f t="shared" ca="1" si="102"/>
        <v>5.304571603013235</v>
      </c>
      <c r="R1290" s="3">
        <f ca="1">1-Q1290/MAX(Q$2:Q1290)</f>
        <v>0.27840115196707438</v>
      </c>
    </row>
    <row r="1291" spans="1:18" x14ac:dyDescent="0.15">
      <c r="A1291" s="1">
        <v>40294</v>
      </c>
      <c r="B1291">
        <v>3195.46</v>
      </c>
      <c r="C1291">
        <v>3207.72</v>
      </c>
      <c r="D1291" s="22">
        <v>3168.37</v>
      </c>
      <c r="E1291" s="22">
        <v>3172</v>
      </c>
      <c r="F1291" s="16">
        <v>74959118336</v>
      </c>
      <c r="G1291" s="3">
        <f t="shared" si="100"/>
        <v>-5.642633228840177E-3</v>
      </c>
      <c r="H1291" s="3">
        <f>1-E1291/MAX(E$2:E1291)</f>
        <v>0.4602872115973593</v>
      </c>
      <c r="I1291" s="44">
        <f>INT((ROW()-2)/计算结果!B$18+1)</f>
        <v>645</v>
      </c>
      <c r="J1291" s="3">
        <f ca="1">IF(AND(I1291=1,I1291&lt;&gt;I1290),0,IF(I1291&gt;I1290,OFFSET(E1291,IF(SUM(OFFSET(I1291,0,0,计算结果!B$18-1,1))/'000300'!I1291=计算结果!B$18,计算结果!B$18-1,SUM(OFFSET(I1291,0,0,计算结果!B$18,1))/'000300'!I1291-1),0,1,1)/E1290-1,J1290))</f>
        <v>-9.2268095978810249E-3</v>
      </c>
      <c r="K1291" s="34">
        <f ca="1">IF(I1291=1,0.02,IF(I1291&gt;I1290,IF(AND(J1291&gt;0,J1290&gt;0,MAX(OFFSET(C1291,0,0,计算结果!B$18-1,1))&gt;MAX(OFFSET('000300'!C1290,0,0,-计算结果!B$18+1,1))),K1290+0.02,IF(AND(J1291&lt;0,J1290&lt;0,MIN(OFFSET(C1291,0,0,计算结果!B$18-1,1))&lt;MIN(OFFSET('000300'!C1290,0,0,-计算结果!B$18+1,1))),K1290+0.02,0.02)),K1290))</f>
        <v>0.02</v>
      </c>
      <c r="L1291" s="34">
        <f ca="1">IF(I1291&lt;&gt;I1290,IF(OFFSET(J1291,计算结果!B$18,0,1,1)&gt;0,MAX(OFFSET(C1291,0,0,计算结果!B$18-1,1)),IF(OFFSET(J1291,计算结果!B$18,0,1,1)&lt;0,MIN(OFFSET(D1291,0,0,计算结果!B$18-1,1)),L1290)),L1290)</f>
        <v>3172.58</v>
      </c>
      <c r="M1291" s="34">
        <f t="shared" ca="1" si="104"/>
        <v>3304.6363996897417</v>
      </c>
      <c r="N1291" s="33" t="str">
        <f t="shared" ca="1" si="103"/>
        <v>卖</v>
      </c>
      <c r="O1291" s="4" t="str">
        <f t="shared" ca="1" si="101"/>
        <v/>
      </c>
      <c r="P1291" s="3">
        <f ca="1">IF(N1290="买",E1291/E1290-1,0)-IF(O1291=1,计算结果!B$17,0)</f>
        <v>0</v>
      </c>
      <c r="Q1291" s="2">
        <f t="shared" ca="1" si="102"/>
        <v>5.304571603013235</v>
      </c>
      <c r="R1291" s="3">
        <f ca="1">1-Q1291/MAX(Q$2:Q1291)</f>
        <v>0.27840115196707438</v>
      </c>
    </row>
    <row r="1292" spans="1:18" x14ac:dyDescent="0.15">
      <c r="A1292" s="1">
        <v>40295</v>
      </c>
      <c r="B1292">
        <v>3163.1</v>
      </c>
      <c r="C1292">
        <v>3163.1</v>
      </c>
      <c r="D1292" s="22">
        <v>3060.85</v>
      </c>
      <c r="E1292" s="22">
        <v>3108.41</v>
      </c>
      <c r="F1292" s="16">
        <v>88058363904</v>
      </c>
      <c r="G1292" s="3">
        <f t="shared" si="100"/>
        <v>-2.0047288776797068E-2</v>
      </c>
      <c r="H1292" s="3">
        <f>1-E1292/MAX(E$2:E1292)</f>
        <v>0.47110698972299736</v>
      </c>
      <c r="I1292" s="44">
        <f>INT((ROW()-2)/计算结果!B$18+1)</f>
        <v>646</v>
      </c>
      <c r="J1292" s="3">
        <f ca="1">IF(AND(I1292=1,I1292&lt;&gt;I1291),0,IF(I1292&gt;I1291,OFFSET(E1292,IF(SUM(OFFSET(I1292,0,0,计算结果!B$18-1,1))/'000300'!I1292=计算结果!B$18,计算结果!B$18-1,SUM(OFFSET(I1292,0,0,计算结果!B$18,1))/'000300'!I1292-1),0,1,1)/E1291-1,J1291))</f>
        <v>-2.353404791929381E-2</v>
      </c>
      <c r="K1292" s="34">
        <f ca="1">IF(I1292=1,0.02,IF(I1292&gt;I1291,IF(AND(J1292&gt;0,J1291&gt;0,MAX(OFFSET(C1292,0,0,计算结果!B$18-1,1))&gt;MAX(OFFSET('000300'!C1291,0,0,-计算结果!B$18+1,1))),K1291+0.02,IF(AND(J1292&lt;0,J1291&lt;0,MIN(OFFSET(C1292,0,0,计算结果!B$18-1,1))&lt;MIN(OFFSET('000300'!C1291,0,0,-计算结果!B$18+1,1))),K1291+0.02,0.02)),K1291))</f>
        <v>0.04</v>
      </c>
      <c r="L1292" s="34">
        <f ca="1">IF(I1292&lt;&gt;I1291,IF(OFFSET(J1292,计算结果!B$18,0,1,1)&gt;0,MAX(OFFSET(C1292,0,0,计算结果!B$18-1,1)),IF(OFFSET(J1292,计算结果!B$18,0,1,1)&lt;0,MIN(OFFSET(D1292,0,0,计算结果!B$18-1,1)),L1291)),L1291)</f>
        <v>3060.85</v>
      </c>
      <c r="M1292" s="34">
        <f t="shared" ca="1" si="104"/>
        <v>3294.8849437021522</v>
      </c>
      <c r="N1292" s="33" t="str">
        <f t="shared" ca="1" si="103"/>
        <v>卖</v>
      </c>
      <c r="O1292" s="4" t="str">
        <f t="shared" ca="1" si="101"/>
        <v/>
      </c>
      <c r="P1292" s="3">
        <f ca="1">IF(N1291="买",E1292/E1291-1,0)-IF(O1292=1,计算结果!B$17,0)</f>
        <v>0</v>
      </c>
      <c r="Q1292" s="2">
        <f t="shared" ca="1" si="102"/>
        <v>5.304571603013235</v>
      </c>
      <c r="R1292" s="3">
        <f ca="1">1-Q1292/MAX(Q$2:Q1292)</f>
        <v>0.27840115196707438</v>
      </c>
    </row>
    <row r="1293" spans="1:18" x14ac:dyDescent="0.15">
      <c r="A1293" s="1">
        <v>40296</v>
      </c>
      <c r="B1293">
        <v>3080.32</v>
      </c>
      <c r="C1293">
        <v>3122.11</v>
      </c>
      <c r="D1293" s="22">
        <v>3062.08</v>
      </c>
      <c r="E1293" s="22">
        <v>3097.35</v>
      </c>
      <c r="F1293" s="16">
        <v>65484922880</v>
      </c>
      <c r="G1293" s="3">
        <f t="shared" si="100"/>
        <v>-3.5580891838592477E-3</v>
      </c>
      <c r="H1293" s="3">
        <f>1-E1293/MAX(E$2:E1293)</f>
        <v>0.47298883822228277</v>
      </c>
      <c r="I1293" s="44">
        <f>INT((ROW()-2)/计算结果!B$18+1)</f>
        <v>646</v>
      </c>
      <c r="J1293" s="3">
        <f ca="1">IF(AND(I1293=1,I1293&lt;&gt;I1292),0,IF(I1293&gt;I1292,OFFSET(E1293,IF(SUM(OFFSET(I1293,0,0,计算结果!B$18-1,1))/'000300'!I1293=计算结果!B$18,计算结果!B$18-1,SUM(OFFSET(I1293,0,0,计算结果!B$18,1))/'000300'!I1293-1),0,1,1)/E1292-1,J1292))</f>
        <v>-2.353404791929381E-2</v>
      </c>
      <c r="K1293" s="34">
        <f ca="1">IF(I1293=1,0.02,IF(I1293&gt;I1292,IF(AND(J1293&gt;0,J1292&gt;0,MAX(OFFSET(C1293,0,0,计算结果!B$18-1,1))&gt;MAX(OFFSET('000300'!C1292,0,0,-计算结果!B$18+1,1))),K1292+0.02,IF(AND(J1293&lt;0,J1292&lt;0,MIN(OFFSET(C1293,0,0,计算结果!B$18-1,1))&lt;MIN(OFFSET('000300'!C1292,0,0,-计算结果!B$18+1,1))),K1292+0.02,0.02)),K1292))</f>
        <v>0.04</v>
      </c>
      <c r="L1293" s="34">
        <f ca="1">IF(I1293&lt;&gt;I1292,IF(OFFSET(J1293,计算结果!B$18,0,1,1)&gt;0,MAX(OFFSET(C1293,0,0,计算结果!B$18-1,1)),IF(OFFSET(J1293,计算结果!B$18,0,1,1)&lt;0,MIN(OFFSET(D1293,0,0,计算结果!B$18-1,1)),L1292)),L1292)</f>
        <v>3060.85</v>
      </c>
      <c r="M1293" s="34">
        <f t="shared" ca="1" si="104"/>
        <v>3294.8849437021522</v>
      </c>
      <c r="N1293" s="33" t="str">
        <f t="shared" ca="1" si="103"/>
        <v>卖</v>
      </c>
      <c r="O1293" s="4" t="str">
        <f t="shared" ca="1" si="101"/>
        <v/>
      </c>
      <c r="P1293" s="3">
        <f ca="1">IF(N1292="买",E1293/E1292-1,0)-IF(O1293=1,计算结果!B$17,0)</f>
        <v>0</v>
      </c>
      <c r="Q1293" s="2">
        <f t="shared" ca="1" si="102"/>
        <v>5.304571603013235</v>
      </c>
      <c r="R1293" s="3">
        <f ca="1">1-Q1293/MAX(Q$2:Q1293)</f>
        <v>0.27840115196707438</v>
      </c>
    </row>
    <row r="1294" spans="1:18" x14ac:dyDescent="0.15">
      <c r="A1294" s="1">
        <v>40297</v>
      </c>
      <c r="B1294">
        <v>3114.94</v>
      </c>
      <c r="C1294">
        <v>3130.7</v>
      </c>
      <c r="D1294" s="22">
        <v>3059.8</v>
      </c>
      <c r="E1294" s="22">
        <v>3060.06</v>
      </c>
      <c r="F1294" s="16">
        <v>69250867200</v>
      </c>
      <c r="G1294" s="3">
        <f t="shared" si="100"/>
        <v>-1.2039323938205282E-2</v>
      </c>
      <c r="H1294" s="3">
        <f>1-E1294/MAX(E$2:E1294)</f>
        <v>0.47933369631797451</v>
      </c>
      <c r="I1294" s="44">
        <f>INT((ROW()-2)/计算结果!B$18+1)</f>
        <v>647</v>
      </c>
      <c r="J1294" s="3">
        <f ca="1">IF(AND(I1294=1,I1294&lt;&gt;I1293),0,IF(I1294&gt;I1293,OFFSET(E1294,IF(SUM(OFFSET(I1294,0,0,计算结果!B$18-1,1))/'000300'!I1294=计算结果!B$18,计算结果!B$18-1,SUM(OFFSET(I1294,0,0,计算结果!B$18,1))/'000300'!I1294-1),0,1,1)/E1293-1,J1293))</f>
        <v>-9.68247049897486E-3</v>
      </c>
      <c r="K1294" s="34">
        <f ca="1">IF(I1294=1,0.02,IF(I1294&gt;I1293,IF(AND(J1294&gt;0,J1293&gt;0,MAX(OFFSET(C1294,0,0,计算结果!B$18-1,1))&gt;MAX(OFFSET('000300'!C1293,0,0,-计算结果!B$18+1,1))),K1293+0.02,IF(AND(J1294&lt;0,J1293&lt;0,MIN(OFFSET(C1294,0,0,计算结果!B$18-1,1))&lt;MIN(OFFSET('000300'!C1293,0,0,-计算结果!B$18+1,1))),K1293+0.02,0.02)),K1293))</f>
        <v>0.02</v>
      </c>
      <c r="L1294" s="34">
        <f ca="1">IF(I1294&lt;&gt;I1293,IF(OFFSET(J1294,计算结果!B$18,0,1,1)&gt;0,MAX(OFFSET(C1294,0,0,计算结果!B$18-1,1)),IF(OFFSET(J1294,计算结果!B$18,0,1,1)&lt;0,MIN(OFFSET(D1294,0,0,计算结果!B$18-1,1)),L1293)),L1293)</f>
        <v>3059.8</v>
      </c>
      <c r="M1294" s="34">
        <f t="shared" ca="1" si="104"/>
        <v>3290.1832448281093</v>
      </c>
      <c r="N1294" s="33" t="str">
        <f t="shared" ca="1" si="103"/>
        <v>卖</v>
      </c>
      <c r="O1294" s="4" t="str">
        <f t="shared" ca="1" si="101"/>
        <v/>
      </c>
      <c r="P1294" s="3">
        <f ca="1">IF(N1293="买",E1294/E1293-1,0)-IF(O1294=1,计算结果!B$17,0)</f>
        <v>0</v>
      </c>
      <c r="Q1294" s="2">
        <f t="shared" ca="1" si="102"/>
        <v>5.304571603013235</v>
      </c>
      <c r="R1294" s="3">
        <f ca="1">1-Q1294/MAX(Q$2:Q1294)</f>
        <v>0.27840115196707438</v>
      </c>
    </row>
    <row r="1295" spans="1:18" x14ac:dyDescent="0.15">
      <c r="A1295" s="1">
        <v>40298</v>
      </c>
      <c r="B1295">
        <v>3060.12</v>
      </c>
      <c r="C1295">
        <v>3068.13</v>
      </c>
      <c r="D1295" s="22">
        <v>3014.07</v>
      </c>
      <c r="E1295" s="22">
        <v>3067.36</v>
      </c>
      <c r="F1295" s="16">
        <v>73190883328</v>
      </c>
      <c r="G1295" s="3">
        <f t="shared" si="100"/>
        <v>2.3855741390692575E-3</v>
      </c>
      <c r="H1295" s="3">
        <f>1-E1295/MAX(E$2:E1295)</f>
        <v>0.47809160824882591</v>
      </c>
      <c r="I1295" s="44">
        <f>INT((ROW()-2)/计算结果!B$18+1)</f>
        <v>647</v>
      </c>
      <c r="J1295" s="3">
        <f ca="1">IF(AND(I1295=1,I1295&lt;&gt;I1294),0,IF(I1295&gt;I1294,OFFSET(E1295,IF(SUM(OFFSET(I1295,0,0,计算结果!B$18-1,1))/'000300'!I1295=计算结果!B$18,计算结果!B$18-1,SUM(OFFSET(I1295,0,0,计算结果!B$18,1))/'000300'!I1295-1),0,1,1)/E1294-1,J1294))</f>
        <v>-9.68247049897486E-3</v>
      </c>
      <c r="K1295" s="34">
        <f ca="1">IF(I1295=1,0.02,IF(I1295&gt;I1294,IF(AND(J1295&gt;0,J1294&gt;0,MAX(OFFSET(C1295,0,0,计算结果!B$18-1,1))&gt;MAX(OFFSET('000300'!C1294,0,0,-计算结果!B$18+1,1))),K1294+0.02,IF(AND(J1295&lt;0,J1294&lt;0,MIN(OFFSET(C1295,0,0,计算结果!B$18-1,1))&lt;MIN(OFFSET('000300'!C1294,0,0,-计算结果!B$18+1,1))),K1294+0.02,0.02)),K1294))</f>
        <v>0.02</v>
      </c>
      <c r="L1295" s="34">
        <f ca="1">IF(I1295&lt;&gt;I1294,IF(OFFSET(J1295,计算结果!B$18,0,1,1)&gt;0,MAX(OFFSET(C1295,0,0,计算结果!B$18-1,1)),IF(OFFSET(J1295,计算结果!B$18,0,1,1)&lt;0,MIN(OFFSET(D1295,0,0,计算结果!B$18-1,1)),L1294)),L1294)</f>
        <v>3059.8</v>
      </c>
      <c r="M1295" s="34">
        <f t="shared" ca="1" si="104"/>
        <v>3290.1832448281093</v>
      </c>
      <c r="N1295" s="33" t="str">
        <f t="shared" ca="1" si="103"/>
        <v>卖</v>
      </c>
      <c r="O1295" s="4" t="str">
        <f t="shared" ca="1" si="101"/>
        <v/>
      </c>
      <c r="P1295" s="3">
        <f ca="1">IF(N1294="买",E1295/E1294-1,0)-IF(O1295=1,计算结果!B$17,0)</f>
        <v>0</v>
      </c>
      <c r="Q1295" s="2">
        <f t="shared" ca="1" si="102"/>
        <v>5.304571603013235</v>
      </c>
      <c r="R1295" s="3">
        <f ca="1">1-Q1295/MAX(Q$2:Q1295)</f>
        <v>0.27840115196707438</v>
      </c>
    </row>
    <row r="1296" spans="1:18" x14ac:dyDescent="0.15">
      <c r="A1296" s="1">
        <v>40302</v>
      </c>
      <c r="B1296">
        <v>3005.49</v>
      </c>
      <c r="C1296">
        <v>3056.08</v>
      </c>
      <c r="D1296" s="22">
        <v>2994.92</v>
      </c>
      <c r="E1296" s="22">
        <v>3019.45</v>
      </c>
      <c r="F1296" s="16">
        <v>54558605312</v>
      </c>
      <c r="G1296" s="3">
        <f t="shared" si="100"/>
        <v>-1.5619294768139502E-2</v>
      </c>
      <c r="H1296" s="3">
        <f>1-E1296/MAX(E$2:E1296)</f>
        <v>0.48624344926155316</v>
      </c>
      <c r="I1296" s="44">
        <f>INT((ROW()-2)/计算结果!B$18+1)</f>
        <v>648</v>
      </c>
      <c r="J1296" s="3">
        <f ca="1">IF(AND(I1296=1,I1296&lt;&gt;I1295),0,IF(I1296&gt;I1295,OFFSET(E1296,IF(SUM(OFFSET(I1296,0,0,计算结果!B$18-1,1))/'000300'!I1296=计算结果!B$18,计算结果!B$18-1,SUM(OFFSET(I1296,0,0,计算结果!B$18,1))/'000300'!I1296-1),0,1,1)/E1295-1,J1295))</f>
        <v>-1.0096630327056544E-2</v>
      </c>
      <c r="K1296" s="34">
        <f ca="1">IF(I1296=1,0.02,IF(I1296&gt;I1295,IF(AND(J1296&gt;0,J1295&gt;0,MAX(OFFSET(C1296,0,0,计算结果!B$18-1,1))&gt;MAX(OFFSET('000300'!C1295,0,0,-计算结果!B$18+1,1))),K1295+0.02,IF(AND(J1296&lt;0,J1295&lt;0,MIN(OFFSET(C1296,0,0,计算结果!B$18-1,1))&lt;MIN(OFFSET('000300'!C1295,0,0,-计算结果!B$18+1,1))),K1295+0.02,0.02)),K1295))</f>
        <v>0.04</v>
      </c>
      <c r="L1296" s="34">
        <f ca="1">IF(I1296&lt;&gt;I1295,IF(OFFSET(J1296,计算结果!B$18,0,1,1)&gt;0,MAX(OFFSET(C1296,0,0,计算结果!B$18-1,1)),IF(OFFSET(J1296,计算结果!B$18,0,1,1)&lt;0,MIN(OFFSET(D1296,0,0,计算结果!B$18-1,1)),L1295)),L1295)</f>
        <v>2994.92</v>
      </c>
      <c r="M1296" s="34">
        <f t="shared" ca="1" si="104"/>
        <v>3278.372715034985</v>
      </c>
      <c r="N1296" s="33" t="str">
        <f t="shared" ca="1" si="103"/>
        <v>卖</v>
      </c>
      <c r="O1296" s="4" t="str">
        <f t="shared" ca="1" si="101"/>
        <v/>
      </c>
      <c r="P1296" s="3">
        <f ca="1">IF(N1295="买",E1296/E1295-1,0)-IF(O1296=1,计算结果!B$17,0)</f>
        <v>0</v>
      </c>
      <c r="Q1296" s="2">
        <f t="shared" ca="1" si="102"/>
        <v>5.304571603013235</v>
      </c>
      <c r="R1296" s="3">
        <f ca="1">1-Q1296/MAX(Q$2:Q1296)</f>
        <v>0.27840115196707438</v>
      </c>
    </row>
    <row r="1297" spans="1:18" x14ac:dyDescent="0.15">
      <c r="A1297" s="1">
        <v>40303</v>
      </c>
      <c r="B1297">
        <v>2981.78</v>
      </c>
      <c r="C1297">
        <v>3036.86</v>
      </c>
      <c r="D1297" s="22">
        <v>2943.36</v>
      </c>
      <c r="E1297" s="22">
        <v>3036.39</v>
      </c>
      <c r="F1297" s="16">
        <v>80835338240</v>
      </c>
      <c r="G1297" s="3">
        <f t="shared" si="100"/>
        <v>5.6102932653296911E-3</v>
      </c>
      <c r="H1297" s="3">
        <f>1-E1297/MAX(E$2:E1297)</f>
        <v>0.48336112434492617</v>
      </c>
      <c r="I1297" s="44">
        <f>INT((ROW()-2)/计算结果!B$18+1)</f>
        <v>648</v>
      </c>
      <c r="J1297" s="3">
        <f ca="1">IF(AND(I1297=1,I1297&lt;&gt;I1296),0,IF(I1297&gt;I1296,OFFSET(E1297,IF(SUM(OFFSET(I1297,0,0,计算结果!B$18-1,1))/'000300'!I1297=计算结果!B$18,计算结果!B$18-1,SUM(OFFSET(I1297,0,0,计算结果!B$18,1))/'000300'!I1297-1),0,1,1)/E1296-1,J1296))</f>
        <v>-1.0096630327056544E-2</v>
      </c>
      <c r="K1297" s="34">
        <f ca="1">IF(I1297=1,0.02,IF(I1297&gt;I1296,IF(AND(J1297&gt;0,J1296&gt;0,MAX(OFFSET(C1297,0,0,计算结果!B$18-1,1))&gt;MAX(OFFSET('000300'!C1296,0,0,-计算结果!B$18+1,1))),K1296+0.02,IF(AND(J1297&lt;0,J1296&lt;0,MIN(OFFSET(C1297,0,0,计算结果!B$18-1,1))&lt;MIN(OFFSET('000300'!C1296,0,0,-计算结果!B$18+1,1))),K1296+0.02,0.02)),K1296))</f>
        <v>0.04</v>
      </c>
      <c r="L1297" s="34">
        <f ca="1">IF(I1297&lt;&gt;I1296,IF(OFFSET(J1297,计算结果!B$18,0,1,1)&gt;0,MAX(OFFSET(C1297,0,0,计算结果!B$18-1,1)),IF(OFFSET(J1297,计算结果!B$18,0,1,1)&lt;0,MIN(OFFSET(D1297,0,0,计算结果!B$18-1,1)),L1296)),L1296)</f>
        <v>2994.92</v>
      </c>
      <c r="M1297" s="34">
        <f t="shared" ca="1" si="104"/>
        <v>3278.372715034985</v>
      </c>
      <c r="N1297" s="33" t="str">
        <f t="shared" ca="1" si="103"/>
        <v>卖</v>
      </c>
      <c r="O1297" s="4" t="str">
        <f t="shared" ca="1" si="101"/>
        <v/>
      </c>
      <c r="P1297" s="3">
        <f ca="1">IF(N1296="买",E1297/E1296-1,0)-IF(O1297=1,计算结果!B$17,0)</f>
        <v>0</v>
      </c>
      <c r="Q1297" s="2">
        <f t="shared" ca="1" si="102"/>
        <v>5.304571603013235</v>
      </c>
      <c r="R1297" s="3">
        <f ca="1">1-Q1297/MAX(Q$2:Q1297)</f>
        <v>0.27840115196707438</v>
      </c>
    </row>
    <row r="1298" spans="1:18" x14ac:dyDescent="0.15">
      <c r="A1298" s="1">
        <v>40304</v>
      </c>
      <c r="B1298">
        <v>3014.91</v>
      </c>
      <c r="C1298">
        <v>3014.91</v>
      </c>
      <c r="D1298" s="22">
        <v>2895.39</v>
      </c>
      <c r="E1298" s="22">
        <v>2896.86</v>
      </c>
      <c r="F1298" s="16">
        <v>81502265344</v>
      </c>
      <c r="G1298" s="3">
        <f t="shared" si="100"/>
        <v>-4.5952595022378473E-2</v>
      </c>
      <c r="H1298" s="3">
        <f>1-E1298/MAX(E$2:E1298)</f>
        <v>0.50710202137072069</v>
      </c>
      <c r="I1298" s="44">
        <f>INT((ROW()-2)/计算结果!B$18+1)</f>
        <v>649</v>
      </c>
      <c r="J1298" s="3">
        <f ca="1">IF(AND(I1298=1,I1298&lt;&gt;I1297),0,IF(I1298&gt;I1297,OFFSET(E1298,IF(SUM(OFFSET(I1298,0,0,计算结果!B$18-1,1))/'000300'!I1298=计算结果!B$18,计算结果!B$18-1,SUM(OFFSET(I1298,0,0,计算结果!B$18,1))/'000300'!I1298-1),0,1,1)/E1297-1,J1297))</f>
        <v>-6.5735956184811539E-2</v>
      </c>
      <c r="K1298" s="34">
        <f ca="1">IF(I1298=1,0.02,IF(I1298&gt;I1297,IF(AND(J1298&gt;0,J1297&gt;0,MAX(OFFSET(C1298,0,0,计算结果!B$18-1,1))&gt;MAX(OFFSET('000300'!C1297,0,0,-计算结果!B$18+1,1))),K1297+0.02,IF(AND(J1298&lt;0,J1297&lt;0,MIN(OFFSET(C1298,0,0,计算结果!B$18-1,1))&lt;MIN(OFFSET('000300'!C1297,0,0,-计算结果!B$18+1,1))),K1297+0.02,0.02)),K1297))</f>
        <v>0.06</v>
      </c>
      <c r="L1298" s="34">
        <f ca="1">IF(I1298&lt;&gt;I1297,IF(OFFSET(J1298,计算结果!B$18,0,1,1)&gt;0,MAX(OFFSET(C1298,0,0,计算结果!B$18-1,1)),IF(OFFSET(J1298,计算结果!B$18,0,1,1)&lt;0,MIN(OFFSET(D1298,0,0,计算结果!B$18-1,1)),L1297)),L1297)</f>
        <v>2895.39</v>
      </c>
      <c r="M1298" s="34">
        <f t="shared" ca="1" si="104"/>
        <v>3255.3937521328858</v>
      </c>
      <c r="N1298" s="33" t="str">
        <f t="shared" ca="1" si="103"/>
        <v>卖</v>
      </c>
      <c r="O1298" s="4" t="str">
        <f t="shared" ca="1" si="101"/>
        <v/>
      </c>
      <c r="P1298" s="3">
        <f ca="1">IF(N1297="买",E1298/E1297-1,0)-IF(O1298=1,计算结果!B$17,0)</f>
        <v>0</v>
      </c>
      <c r="Q1298" s="2">
        <f t="shared" ca="1" si="102"/>
        <v>5.304571603013235</v>
      </c>
      <c r="R1298" s="3">
        <f ca="1">1-Q1298/MAX(Q$2:Q1298)</f>
        <v>0.27840115196707438</v>
      </c>
    </row>
    <row r="1299" spans="1:18" x14ac:dyDescent="0.15">
      <c r="A1299" s="1">
        <v>40305</v>
      </c>
      <c r="B1299">
        <v>2835.88</v>
      </c>
      <c r="C1299">
        <v>2892.53</v>
      </c>
      <c r="D1299" s="22">
        <v>2817.15</v>
      </c>
      <c r="E1299" s="22">
        <v>2836.79</v>
      </c>
      <c r="F1299" s="16">
        <v>79147499520</v>
      </c>
      <c r="G1299" s="3">
        <f t="shared" si="100"/>
        <v>-2.0736245451972168E-2</v>
      </c>
      <c r="H1299" s="3">
        <f>1-E1299/MAX(E$2:E1299)</f>
        <v>0.51732287483835837</v>
      </c>
      <c r="I1299" s="44">
        <f>INT((ROW()-2)/计算结果!B$18+1)</f>
        <v>649</v>
      </c>
      <c r="J1299" s="3">
        <f ca="1">IF(AND(I1299=1,I1299&lt;&gt;I1298),0,IF(I1299&gt;I1298,OFFSET(E1299,IF(SUM(OFFSET(I1299,0,0,计算结果!B$18-1,1))/'000300'!I1299=计算结果!B$18,计算结果!B$18-1,SUM(OFFSET(I1299,0,0,计算结果!B$18,1))/'000300'!I1299-1),0,1,1)/E1298-1,J1298))</f>
        <v>-6.5735956184811539E-2</v>
      </c>
      <c r="K1299" s="34">
        <f ca="1">IF(I1299=1,0.02,IF(I1299&gt;I1298,IF(AND(J1299&gt;0,J1298&gt;0,MAX(OFFSET(C1299,0,0,计算结果!B$18-1,1))&gt;MAX(OFFSET('000300'!C1298,0,0,-计算结果!B$18+1,1))),K1298+0.02,IF(AND(J1299&lt;0,J1298&lt;0,MIN(OFFSET(C1299,0,0,计算结果!B$18-1,1))&lt;MIN(OFFSET('000300'!C1298,0,0,-计算结果!B$18+1,1))),K1298+0.02,0.02)),K1298))</f>
        <v>0.06</v>
      </c>
      <c r="L1299" s="34">
        <f ca="1">IF(I1299&lt;&gt;I1298,IF(OFFSET(J1299,计算结果!B$18,0,1,1)&gt;0,MAX(OFFSET(C1299,0,0,计算结果!B$18-1,1)),IF(OFFSET(J1299,计算结果!B$18,0,1,1)&lt;0,MIN(OFFSET(D1299,0,0,计算结果!B$18-1,1)),L1298)),L1298)</f>
        <v>2895.39</v>
      </c>
      <c r="M1299" s="34">
        <f t="shared" ca="1" si="104"/>
        <v>3255.3937521328858</v>
      </c>
      <c r="N1299" s="33" t="str">
        <f t="shared" ca="1" si="103"/>
        <v>卖</v>
      </c>
      <c r="O1299" s="4" t="str">
        <f t="shared" ca="1" si="101"/>
        <v/>
      </c>
      <c r="P1299" s="3">
        <f ca="1">IF(N1298="买",E1299/E1298-1,0)-IF(O1299=1,计算结果!B$17,0)</f>
        <v>0</v>
      </c>
      <c r="Q1299" s="2">
        <f t="shared" ca="1" si="102"/>
        <v>5.304571603013235</v>
      </c>
      <c r="R1299" s="3">
        <f ca="1">1-Q1299/MAX(Q$2:Q1299)</f>
        <v>0.27840115196707438</v>
      </c>
    </row>
    <row r="1300" spans="1:18" x14ac:dyDescent="0.15">
      <c r="A1300" s="1">
        <v>40308</v>
      </c>
      <c r="B1300">
        <v>2842.37</v>
      </c>
      <c r="C1300">
        <v>2872.31</v>
      </c>
      <c r="D1300" s="22">
        <v>2798.52</v>
      </c>
      <c r="E1300" s="22">
        <v>2858.23</v>
      </c>
      <c r="F1300" s="16">
        <v>64909189120</v>
      </c>
      <c r="G1300" s="3">
        <f t="shared" si="100"/>
        <v>7.5578382608512129E-3</v>
      </c>
      <c r="H1300" s="3">
        <f>1-E1300/MAX(E$2:E1300)</f>
        <v>0.51367487919417409</v>
      </c>
      <c r="I1300" s="44">
        <f>INT((ROW()-2)/计算结果!B$18+1)</f>
        <v>650</v>
      </c>
      <c r="J1300" s="3">
        <f ca="1">IF(AND(I1300=1,I1300&lt;&gt;I1299),0,IF(I1300&gt;I1299,OFFSET(E1300,IF(SUM(OFFSET(I1300,0,0,计算结果!B$18-1,1))/'000300'!I1300=计算结果!B$18,计算结果!B$18-1,SUM(OFFSET(I1300,0,0,计算结果!B$18,1))/'000300'!I1300-1),0,1,1)/E1299-1,J1299))</f>
        <v>-1.2679824731474554E-2</v>
      </c>
      <c r="K1300" s="34">
        <f ca="1">IF(I1300=1,0.02,IF(I1300&gt;I1299,IF(AND(J1300&gt;0,J1299&gt;0,MAX(OFFSET(C1300,0,0,计算结果!B$18-1,1))&gt;MAX(OFFSET('000300'!C1299,0,0,-计算结果!B$18+1,1))),K1299+0.02,IF(AND(J1300&lt;0,J1299&lt;0,MIN(OFFSET(C1300,0,0,计算结果!B$18-1,1))&lt;MIN(OFFSET('000300'!C1299,0,0,-计算结果!B$18+1,1))),K1299+0.02,0.02)),K1299))</f>
        <v>0.08</v>
      </c>
      <c r="L1300" s="34">
        <f ca="1">IF(I1300&lt;&gt;I1299,IF(OFFSET(J1300,计算结果!B$18,0,1,1)&gt;0,MAX(OFFSET(C1300,0,0,计算结果!B$18-1,1)),IF(OFFSET(J1300,计算结果!B$18,0,1,1)&lt;0,MIN(OFFSET(D1300,0,0,计算结果!B$18-1,1)),L1299)),L1299)</f>
        <v>2872.31</v>
      </c>
      <c r="M1300" s="34">
        <f t="shared" ca="1" si="104"/>
        <v>3224.7470519622548</v>
      </c>
      <c r="N1300" s="33" t="str">
        <f t="shared" ca="1" si="103"/>
        <v>卖</v>
      </c>
      <c r="O1300" s="4" t="str">
        <f t="shared" ca="1" si="101"/>
        <v/>
      </c>
      <c r="P1300" s="3">
        <f ca="1">IF(N1299="买",E1300/E1299-1,0)-IF(O1300=1,计算结果!B$17,0)</f>
        <v>0</v>
      </c>
      <c r="Q1300" s="2">
        <f t="shared" ca="1" si="102"/>
        <v>5.304571603013235</v>
      </c>
      <c r="R1300" s="3">
        <f ca="1">1-Q1300/MAX(Q$2:Q1300)</f>
        <v>0.27840115196707438</v>
      </c>
    </row>
    <row r="1301" spans="1:18" x14ac:dyDescent="0.15">
      <c r="A1301" s="1">
        <v>40309</v>
      </c>
      <c r="B1301">
        <v>2916.33</v>
      </c>
      <c r="C1301">
        <v>2922.13</v>
      </c>
      <c r="D1301" s="22">
        <v>2790.7</v>
      </c>
      <c r="E1301" s="22">
        <v>2800.82</v>
      </c>
      <c r="F1301" s="16">
        <v>73894666240</v>
      </c>
      <c r="G1301" s="3">
        <f t="shared" si="100"/>
        <v>-2.0085857331285428E-2</v>
      </c>
      <c r="H1301" s="3">
        <f>1-E1301/MAX(E$2:E1301)</f>
        <v>0.52344313618729998</v>
      </c>
      <c r="I1301" s="44">
        <f>INT((ROW()-2)/计算结果!B$18+1)</f>
        <v>650</v>
      </c>
      <c r="J1301" s="3">
        <f ca="1">IF(AND(I1301=1,I1301&lt;&gt;I1300),0,IF(I1301&gt;I1300,OFFSET(E1301,IF(SUM(OFFSET(I1301,0,0,计算结果!B$18-1,1))/'000300'!I1301=计算结果!B$18,计算结果!B$18-1,SUM(OFFSET(I1301,0,0,计算结果!B$18,1))/'000300'!I1301-1),0,1,1)/E1300-1,J1300))</f>
        <v>-1.2679824731474554E-2</v>
      </c>
      <c r="K1301" s="34">
        <f ca="1">IF(I1301=1,0.02,IF(I1301&gt;I1300,IF(AND(J1301&gt;0,J1300&gt;0,MAX(OFFSET(C1301,0,0,计算结果!B$18-1,1))&gt;MAX(OFFSET('000300'!C1300,0,0,-计算结果!B$18+1,1))),K1300+0.02,IF(AND(J1301&lt;0,J1300&lt;0,MIN(OFFSET(C1301,0,0,计算结果!B$18-1,1))&lt;MIN(OFFSET('000300'!C1300,0,0,-计算结果!B$18+1,1))),K1300+0.02,0.02)),K1300))</f>
        <v>0.08</v>
      </c>
      <c r="L1301" s="34">
        <f ca="1">IF(I1301&lt;&gt;I1300,IF(OFFSET(J1301,计算结果!B$18,0,1,1)&gt;0,MAX(OFFSET(C1301,0,0,计算结果!B$18-1,1)),IF(OFFSET(J1301,计算结果!B$18,0,1,1)&lt;0,MIN(OFFSET(D1301,0,0,计算结果!B$18-1,1)),L1300)),L1300)</f>
        <v>2872.31</v>
      </c>
      <c r="M1301" s="34">
        <f t="shared" ca="1" si="104"/>
        <v>3224.7470519622548</v>
      </c>
      <c r="N1301" s="33" t="str">
        <f t="shared" ca="1" si="103"/>
        <v>卖</v>
      </c>
      <c r="O1301" s="4" t="str">
        <f t="shared" ca="1" si="101"/>
        <v/>
      </c>
      <c r="P1301" s="3">
        <f ca="1">IF(N1300="买",E1301/E1300-1,0)-IF(O1301=1,计算结果!B$17,0)</f>
        <v>0</v>
      </c>
      <c r="Q1301" s="2">
        <f t="shared" ca="1" si="102"/>
        <v>5.304571603013235</v>
      </c>
      <c r="R1301" s="3">
        <f ca="1">1-Q1301/MAX(Q$2:Q1301)</f>
        <v>0.27840115196707438</v>
      </c>
    </row>
    <row r="1302" spans="1:18" x14ac:dyDescent="0.15">
      <c r="A1302" s="1">
        <v>40310</v>
      </c>
      <c r="B1302">
        <v>2781.71</v>
      </c>
      <c r="C1302">
        <v>2832.15</v>
      </c>
      <c r="D1302" s="22">
        <v>2756.42</v>
      </c>
      <c r="E1302" s="22">
        <v>2818.16</v>
      </c>
      <c r="F1302" s="16">
        <v>64693989376</v>
      </c>
      <c r="G1302" s="3">
        <f t="shared" si="100"/>
        <v>6.1910440513848197E-3</v>
      </c>
      <c r="H1302" s="3">
        <f>1-E1302/MAX(E$2:E1302)</f>
        <v>0.52049275165044584</v>
      </c>
      <c r="I1302" s="44">
        <f>INT((ROW()-2)/计算结果!B$18+1)</f>
        <v>651</v>
      </c>
      <c r="J1302" s="3">
        <f ca="1">IF(AND(I1302=1,I1302&lt;&gt;I1301),0,IF(I1302&gt;I1301,OFFSET(E1302,IF(SUM(OFFSET(I1302,0,0,计算结果!B$18-1,1))/'000300'!I1302=计算结果!B$18,计算结果!B$18-1,SUM(OFFSET(I1302,0,0,计算结果!B$18,1))/'000300'!I1302-1),0,1,1)/E1301-1,J1301))</f>
        <v>3.0737426896408904E-2</v>
      </c>
      <c r="K1302" s="34">
        <f ca="1">IF(I1302=1,0.02,IF(I1302&gt;I1301,IF(AND(J1302&gt;0,J1301&gt;0,MAX(OFFSET(C1302,0,0,计算结果!B$18-1,1))&gt;MAX(OFFSET('000300'!C1301,0,0,-计算结果!B$18+1,1))),K1301+0.02,IF(AND(J1302&lt;0,J1301&lt;0,MIN(OFFSET(C1302,0,0,计算结果!B$18-1,1))&lt;MIN(OFFSET('000300'!C1301,0,0,-计算结果!B$18+1,1))),K1301+0.02,0.02)),K1301))</f>
        <v>0.02</v>
      </c>
      <c r="L1302" s="34">
        <f ca="1">IF(I1302&lt;&gt;I1301,IF(OFFSET(J1302,计算结果!B$18,0,1,1)&gt;0,MAX(OFFSET(C1302,0,0,计算结果!B$18-1,1)),IF(OFFSET(J1302,计算结果!B$18,0,1,1)&lt;0,MIN(OFFSET(D1302,0,0,计算结果!B$18-1,1)),L1301)),L1301)</f>
        <v>2756.42</v>
      </c>
      <c r="M1302" s="34">
        <f t="shared" ca="1" si="104"/>
        <v>3215.3805109230098</v>
      </c>
      <c r="N1302" s="33" t="str">
        <f t="shared" ca="1" si="103"/>
        <v>卖</v>
      </c>
      <c r="O1302" s="4" t="str">
        <f t="shared" ca="1" si="101"/>
        <v/>
      </c>
      <c r="P1302" s="3">
        <f ca="1">IF(N1301="买",E1302/E1301-1,0)-IF(O1302=1,计算结果!B$17,0)</f>
        <v>0</v>
      </c>
      <c r="Q1302" s="2">
        <f t="shared" ca="1" si="102"/>
        <v>5.304571603013235</v>
      </c>
      <c r="R1302" s="3">
        <f ca="1">1-Q1302/MAX(Q$2:Q1302)</f>
        <v>0.27840115196707438</v>
      </c>
    </row>
    <row r="1303" spans="1:18" x14ac:dyDescent="0.15">
      <c r="A1303" s="1">
        <v>40311</v>
      </c>
      <c r="B1303">
        <v>2818.58</v>
      </c>
      <c r="C1303">
        <v>2886.97</v>
      </c>
      <c r="D1303" s="22">
        <v>2811.66</v>
      </c>
      <c r="E1303" s="22">
        <v>2886.91</v>
      </c>
      <c r="F1303" s="16">
        <v>67486535680</v>
      </c>
      <c r="G1303" s="3">
        <f t="shared" si="100"/>
        <v>2.4395350157549567E-2</v>
      </c>
      <c r="H1303" s="3">
        <f>1-E1303/MAX(E$2:E1303)</f>
        <v>0.50879500442387537</v>
      </c>
      <c r="I1303" s="44">
        <f>INT((ROW()-2)/计算结果!B$18+1)</f>
        <v>651</v>
      </c>
      <c r="J1303" s="3">
        <f ca="1">IF(AND(I1303=1,I1303&lt;&gt;I1302),0,IF(I1303&gt;I1302,OFFSET(E1303,IF(SUM(OFFSET(I1303,0,0,计算结果!B$18-1,1))/'000300'!I1303=计算结果!B$18,计算结果!B$18-1,SUM(OFFSET(I1303,0,0,计算结果!B$18,1))/'000300'!I1303-1),0,1,1)/E1302-1,J1302))</f>
        <v>3.0737426896408904E-2</v>
      </c>
      <c r="K1303" s="34">
        <f ca="1">IF(I1303=1,0.02,IF(I1303&gt;I1302,IF(AND(J1303&gt;0,J1302&gt;0,MAX(OFFSET(C1303,0,0,计算结果!B$18-1,1))&gt;MAX(OFFSET('000300'!C1302,0,0,-计算结果!B$18+1,1))),K1302+0.02,IF(AND(J1303&lt;0,J1302&lt;0,MIN(OFFSET(C1303,0,0,计算结果!B$18-1,1))&lt;MIN(OFFSET('000300'!C1302,0,0,-计算结果!B$18+1,1))),K1302+0.02,0.02)),K1302))</f>
        <v>0.02</v>
      </c>
      <c r="L1303" s="34">
        <f ca="1">IF(I1303&lt;&gt;I1302,IF(OFFSET(J1303,计算结果!B$18,0,1,1)&gt;0,MAX(OFFSET(C1303,0,0,计算结果!B$18-1,1)),IF(OFFSET(J1303,计算结果!B$18,0,1,1)&lt;0,MIN(OFFSET(D1303,0,0,计算结果!B$18-1,1)),L1302)),L1302)</f>
        <v>2756.42</v>
      </c>
      <c r="M1303" s="34">
        <f t="shared" ca="1" si="104"/>
        <v>3215.3805109230098</v>
      </c>
      <c r="N1303" s="33" t="str">
        <f t="shared" ca="1" si="103"/>
        <v>卖</v>
      </c>
      <c r="O1303" s="4" t="str">
        <f t="shared" ca="1" si="101"/>
        <v/>
      </c>
      <c r="P1303" s="3">
        <f ca="1">IF(N1302="买",E1303/E1302-1,0)-IF(O1303=1,计算结果!B$17,0)</f>
        <v>0</v>
      </c>
      <c r="Q1303" s="2">
        <f t="shared" ca="1" si="102"/>
        <v>5.304571603013235</v>
      </c>
      <c r="R1303" s="3">
        <f ca="1">1-Q1303/MAX(Q$2:Q1303)</f>
        <v>0.27840115196707438</v>
      </c>
    </row>
    <row r="1304" spans="1:18" x14ac:dyDescent="0.15">
      <c r="A1304" s="1">
        <v>40312</v>
      </c>
      <c r="B1304">
        <v>2865.58</v>
      </c>
      <c r="C1304">
        <v>2888.09</v>
      </c>
      <c r="D1304" s="22">
        <v>2849.24</v>
      </c>
      <c r="E1304" s="22">
        <v>2868.02</v>
      </c>
      <c r="F1304" s="16">
        <v>55175290880</v>
      </c>
      <c r="G1304" s="3">
        <f t="shared" si="100"/>
        <v>-6.5433283337547055E-3</v>
      </c>
      <c r="H1304" s="3">
        <f>1-E1304/MAX(E$2:E1304)</f>
        <v>0.51200911998911047</v>
      </c>
      <c r="I1304" s="44">
        <f>INT((ROW()-2)/计算结果!B$18+1)</f>
        <v>652</v>
      </c>
      <c r="J1304" s="3">
        <f ca="1">IF(AND(I1304=1,I1304&lt;&gt;I1303),0,IF(I1304&gt;I1303,OFFSET(E1304,IF(SUM(OFFSET(I1304,0,0,计算结果!B$18-1,1))/'000300'!I1304=计算结果!B$18,计算结果!B$18-1,SUM(OFFSET(I1304,0,0,计算结果!B$18,1))/'000300'!I1304-1),0,1,1)/E1303-1,J1303))</f>
        <v>-5.9645087654274009E-2</v>
      </c>
      <c r="K1304" s="34">
        <f ca="1">IF(I1304=1,0.02,IF(I1304&gt;I1303,IF(AND(J1304&gt;0,J1303&gt;0,MAX(OFFSET(C1304,0,0,计算结果!B$18-1,1))&gt;MAX(OFFSET('000300'!C1303,0,0,-计算结果!B$18+1,1))),K1303+0.02,IF(AND(J1304&lt;0,J1303&lt;0,MIN(OFFSET(C1304,0,0,计算结果!B$18-1,1))&lt;MIN(OFFSET('000300'!C1303,0,0,-计算结果!B$18+1,1))),K1303+0.02,0.02)),K1303))</f>
        <v>0.02</v>
      </c>
      <c r="L1304" s="34">
        <f ca="1">IF(I1304&lt;&gt;I1303,IF(OFFSET(J1304,计算结果!B$18,0,1,1)&gt;0,MAX(OFFSET(C1304,0,0,计算结果!B$18-1,1)),IF(OFFSET(J1304,计算结果!B$18,0,1,1)&lt;0,MIN(OFFSET(D1304,0,0,计算结果!B$18-1,1)),L1303)),L1303)</f>
        <v>2888.09</v>
      </c>
      <c r="M1304" s="34">
        <f t="shared" ca="1" si="104"/>
        <v>3208.8347007045495</v>
      </c>
      <c r="N1304" s="33" t="str">
        <f t="shared" ca="1" si="103"/>
        <v>卖</v>
      </c>
      <c r="O1304" s="4" t="str">
        <f t="shared" ca="1" si="101"/>
        <v/>
      </c>
      <c r="P1304" s="3">
        <f ca="1">IF(N1303="买",E1304/E1303-1,0)-IF(O1304=1,计算结果!B$17,0)</f>
        <v>0</v>
      </c>
      <c r="Q1304" s="2">
        <f t="shared" ca="1" si="102"/>
        <v>5.304571603013235</v>
      </c>
      <c r="R1304" s="3">
        <f ca="1">1-Q1304/MAX(Q$2:Q1304)</f>
        <v>0.27840115196707438</v>
      </c>
    </row>
    <row r="1305" spans="1:18" x14ac:dyDescent="0.15">
      <c r="A1305" s="1">
        <v>40315</v>
      </c>
      <c r="B1305">
        <v>2828.88</v>
      </c>
      <c r="C1305">
        <v>2828.88</v>
      </c>
      <c r="D1305" s="22">
        <v>2712.44</v>
      </c>
      <c r="E1305" s="22">
        <v>2714.72</v>
      </c>
      <c r="F1305" s="16">
        <v>62395514880</v>
      </c>
      <c r="G1305" s="3">
        <f t="shared" si="100"/>
        <v>-5.345151010104543E-2</v>
      </c>
      <c r="H1305" s="3">
        <f>1-E1305/MAX(E$2:E1305)</f>
        <v>0.53809296944123053</v>
      </c>
      <c r="I1305" s="44">
        <f>INT((ROW()-2)/计算结果!B$18+1)</f>
        <v>652</v>
      </c>
      <c r="J1305" s="3">
        <f ca="1">IF(AND(I1305=1,I1305&lt;&gt;I1304),0,IF(I1305&gt;I1304,OFFSET(E1305,IF(SUM(OFFSET(I1305,0,0,计算结果!B$18-1,1))/'000300'!I1305=计算结果!B$18,计算结果!B$18-1,SUM(OFFSET(I1305,0,0,计算结果!B$18,1))/'000300'!I1305-1),0,1,1)/E1304-1,J1304))</f>
        <v>-5.9645087654274009E-2</v>
      </c>
      <c r="K1305" s="34">
        <f ca="1">IF(I1305=1,0.02,IF(I1305&gt;I1304,IF(AND(J1305&gt;0,J1304&gt;0,MAX(OFFSET(C1305,0,0,计算结果!B$18-1,1))&gt;MAX(OFFSET('000300'!C1304,0,0,-计算结果!B$18+1,1))),K1304+0.02,IF(AND(J1305&lt;0,J1304&lt;0,MIN(OFFSET(C1305,0,0,计算结果!B$18-1,1))&lt;MIN(OFFSET('000300'!C1304,0,0,-计算结果!B$18+1,1))),K1304+0.02,0.02)),K1304))</f>
        <v>0.02</v>
      </c>
      <c r="L1305" s="34">
        <f ca="1">IF(I1305&lt;&gt;I1304,IF(OFFSET(J1305,计算结果!B$18,0,1,1)&gt;0,MAX(OFFSET(C1305,0,0,计算结果!B$18-1,1)),IF(OFFSET(J1305,计算结果!B$18,0,1,1)&lt;0,MIN(OFFSET(D1305,0,0,计算结果!B$18-1,1)),L1304)),L1304)</f>
        <v>2888.09</v>
      </c>
      <c r="M1305" s="34">
        <f t="shared" ca="1" si="104"/>
        <v>3208.8347007045495</v>
      </c>
      <c r="N1305" s="33" t="str">
        <f t="shared" ca="1" si="103"/>
        <v>卖</v>
      </c>
      <c r="O1305" s="4" t="str">
        <f t="shared" ca="1" si="101"/>
        <v/>
      </c>
      <c r="P1305" s="3">
        <f ca="1">IF(N1304="买",E1305/E1304-1,0)-IF(O1305=1,计算结果!B$17,0)</f>
        <v>0</v>
      </c>
      <c r="Q1305" s="2">
        <f t="shared" ca="1" si="102"/>
        <v>5.304571603013235</v>
      </c>
      <c r="R1305" s="3">
        <f ca="1">1-Q1305/MAX(Q$2:Q1305)</f>
        <v>0.27840115196707438</v>
      </c>
    </row>
    <row r="1306" spans="1:18" x14ac:dyDescent="0.15">
      <c r="A1306" s="1">
        <v>40316</v>
      </c>
      <c r="B1306">
        <v>2711.41</v>
      </c>
      <c r="C1306">
        <v>2781.84</v>
      </c>
      <c r="D1306" s="22">
        <v>2686.97</v>
      </c>
      <c r="E1306" s="22">
        <v>2771.35</v>
      </c>
      <c r="F1306" s="16">
        <v>62746247168</v>
      </c>
      <c r="G1306" s="3">
        <f t="shared" si="100"/>
        <v>2.0860346555077625E-2</v>
      </c>
      <c r="H1306" s="3">
        <f>1-E1306/MAX(E$2:E1306)</f>
        <v>0.52845742870754786</v>
      </c>
      <c r="I1306" s="44">
        <f>INT((ROW()-2)/计算结果!B$18+1)</f>
        <v>653</v>
      </c>
      <c r="J1306" s="3">
        <f ca="1">IF(AND(I1306=1,I1306&lt;&gt;I1305),0,IF(I1306&gt;I1305,OFFSET(E1306,IF(SUM(OFFSET(I1306,0,0,计算结果!B$18-1,1))/'000300'!I1306=计算结果!B$18,计算结果!B$18-1,SUM(OFFSET(I1306,0,0,计算结果!B$18,1))/'000300'!I1306-1),0,1,1)/E1305-1,J1305))</f>
        <v>1.7478782342193799E-2</v>
      </c>
      <c r="K1306" s="34">
        <f ca="1">IF(I1306=1,0.02,IF(I1306&gt;I1305,IF(AND(J1306&gt;0,J1305&gt;0,MAX(OFFSET(C1306,0,0,计算结果!B$18-1,1))&gt;MAX(OFFSET('000300'!C1305,0,0,-计算结果!B$18+1,1))),K1305+0.02,IF(AND(J1306&lt;0,J1305&lt;0,MIN(OFFSET(C1306,0,0,计算结果!B$18-1,1))&lt;MIN(OFFSET('000300'!C1305,0,0,-计算结果!B$18+1,1))),K1305+0.02,0.02)),K1305))</f>
        <v>0.02</v>
      </c>
      <c r="L1306" s="34">
        <f ca="1">IF(I1306&lt;&gt;I1305,IF(OFFSET(J1306,计算结果!B$18,0,1,1)&gt;0,MAX(OFFSET(C1306,0,0,计算结果!B$18-1,1)),IF(OFFSET(J1306,计算结果!B$18,0,1,1)&lt;0,MIN(OFFSET(D1306,0,0,计算结果!B$18-1,1)),L1305)),L1305)</f>
        <v>2781.84</v>
      </c>
      <c r="M1306" s="34">
        <f t="shared" ca="1" si="104"/>
        <v>3200.2948066904587</v>
      </c>
      <c r="N1306" s="33" t="str">
        <f t="shared" ca="1" si="103"/>
        <v>卖</v>
      </c>
      <c r="O1306" s="4" t="str">
        <f t="shared" ca="1" si="101"/>
        <v/>
      </c>
      <c r="P1306" s="3">
        <f ca="1">IF(N1305="买",E1306/E1305-1,0)-IF(O1306=1,计算结果!B$17,0)</f>
        <v>0</v>
      </c>
      <c r="Q1306" s="2">
        <f t="shared" ca="1" si="102"/>
        <v>5.304571603013235</v>
      </c>
      <c r="R1306" s="3">
        <f ca="1">1-Q1306/MAX(Q$2:Q1306)</f>
        <v>0.27840115196707438</v>
      </c>
    </row>
    <row r="1307" spans="1:18" x14ac:dyDescent="0.15">
      <c r="A1307" s="1">
        <v>40317</v>
      </c>
      <c r="B1307">
        <v>2748.95</v>
      </c>
      <c r="C1307">
        <v>2803.7</v>
      </c>
      <c r="D1307" s="22">
        <v>2723.3</v>
      </c>
      <c r="E1307" s="22">
        <v>2762.17</v>
      </c>
      <c r="F1307" s="16">
        <v>54656401408</v>
      </c>
      <c r="G1307" s="3">
        <f t="shared" si="100"/>
        <v>-3.3124650441119785E-3</v>
      </c>
      <c r="H1307" s="3">
        <f>1-E1307/MAX(E$2:E1307)</f>
        <v>0.53001939699176481</v>
      </c>
      <c r="I1307" s="44">
        <f>INT((ROW()-2)/计算结果!B$18+1)</f>
        <v>653</v>
      </c>
      <c r="J1307" s="3">
        <f ca="1">IF(AND(I1307=1,I1307&lt;&gt;I1306),0,IF(I1307&gt;I1306,OFFSET(E1307,IF(SUM(OFFSET(I1307,0,0,计算结果!B$18-1,1))/'000300'!I1307=计算结果!B$18,计算结果!B$18-1,SUM(OFFSET(I1307,0,0,计算结果!B$18,1))/'000300'!I1307-1),0,1,1)/E1306-1,J1306))</f>
        <v>1.7478782342193799E-2</v>
      </c>
      <c r="K1307" s="34">
        <f ca="1">IF(I1307=1,0.02,IF(I1307&gt;I1306,IF(AND(J1307&gt;0,J1306&gt;0,MAX(OFFSET(C1307,0,0,计算结果!B$18-1,1))&gt;MAX(OFFSET('000300'!C1306,0,0,-计算结果!B$18+1,1))),K1306+0.02,IF(AND(J1307&lt;0,J1306&lt;0,MIN(OFFSET(C1307,0,0,计算结果!B$18-1,1))&lt;MIN(OFFSET('000300'!C1306,0,0,-计算结果!B$18+1,1))),K1306+0.02,0.02)),K1306))</f>
        <v>0.02</v>
      </c>
      <c r="L1307" s="34">
        <f ca="1">IF(I1307&lt;&gt;I1306,IF(OFFSET(J1307,计算结果!B$18,0,1,1)&gt;0,MAX(OFFSET(C1307,0,0,计算结果!B$18-1,1)),IF(OFFSET(J1307,计算结果!B$18,0,1,1)&lt;0,MIN(OFFSET(D1307,0,0,计算结果!B$18-1,1)),L1306)),L1306)</f>
        <v>2781.84</v>
      </c>
      <c r="M1307" s="34">
        <f t="shared" ca="1" si="104"/>
        <v>3200.2948066904587</v>
      </c>
      <c r="N1307" s="33" t="str">
        <f t="shared" ca="1" si="103"/>
        <v>卖</v>
      </c>
      <c r="O1307" s="4" t="str">
        <f t="shared" ca="1" si="101"/>
        <v/>
      </c>
      <c r="P1307" s="3">
        <f ca="1">IF(N1306="买",E1307/E1306-1,0)-IF(O1307=1,计算结果!B$17,0)</f>
        <v>0</v>
      </c>
      <c r="Q1307" s="2">
        <f t="shared" ca="1" si="102"/>
        <v>5.304571603013235</v>
      </c>
      <c r="R1307" s="3">
        <f ca="1">1-Q1307/MAX(Q$2:Q1307)</f>
        <v>0.27840115196707438</v>
      </c>
    </row>
    <row r="1308" spans="1:18" x14ac:dyDescent="0.15">
      <c r="A1308" s="1">
        <v>40318</v>
      </c>
      <c r="B1308">
        <v>2739.22</v>
      </c>
      <c r="C1308">
        <v>2793.88</v>
      </c>
      <c r="D1308" s="22">
        <v>2721.07</v>
      </c>
      <c r="E1308" s="22">
        <v>2726.02</v>
      </c>
      <c r="F1308" s="16">
        <v>52677914624</v>
      </c>
      <c r="G1308" s="3">
        <f t="shared" si="100"/>
        <v>-1.3087536248674092E-2</v>
      </c>
      <c r="H1308" s="3">
        <f>1-E1308/MAX(E$2:E1308)</f>
        <v>0.53617028516980869</v>
      </c>
      <c r="I1308" s="44">
        <f>INT((ROW()-2)/计算结果!B$18+1)</f>
        <v>654</v>
      </c>
      <c r="J1308" s="3">
        <f ca="1">IF(AND(I1308=1,I1308&lt;&gt;I1307),0,IF(I1308&gt;I1307,OFFSET(E1308,IF(SUM(OFFSET(I1308,0,0,计算结果!B$18-1,1))/'000300'!I1308=计算结果!B$18,计算结果!B$18-1,SUM(OFFSET(I1308,0,0,计算结果!B$18,1))/'000300'!I1308-1),0,1,1)/E1307-1,J1307))</f>
        <v>2.3966663891070716E-3</v>
      </c>
      <c r="K1308" s="34">
        <f ca="1">IF(I1308=1,0.02,IF(I1308&gt;I1307,IF(AND(J1308&gt;0,J1307&gt;0,MAX(OFFSET(C1308,0,0,计算结果!B$18-1,1))&gt;MAX(OFFSET('000300'!C1307,0,0,-计算结果!B$18+1,1))),K1307+0.02,IF(AND(J1308&lt;0,J1307&lt;0,MIN(OFFSET(C1308,0,0,计算结果!B$18-1,1))&lt;MIN(OFFSET('000300'!C1307,0,0,-计算结果!B$18+1,1))),K1307+0.02,0.02)),K1307))</f>
        <v>0.02</v>
      </c>
      <c r="L1308" s="34">
        <f ca="1">IF(I1308&lt;&gt;I1307,IF(OFFSET(J1308,计算结果!B$18,0,1,1)&gt;0,MAX(OFFSET(C1308,0,0,计算结果!B$18-1,1)),IF(OFFSET(J1308,计算结果!B$18,0,1,1)&lt;0,MIN(OFFSET(D1308,0,0,计算结果!B$18-1,1)),L1307)),L1307)</f>
        <v>2793.88</v>
      </c>
      <c r="M1308" s="34">
        <f t="shared" ca="1" si="104"/>
        <v>3192.1665105566494</v>
      </c>
      <c r="N1308" s="33" t="str">
        <f t="shared" ca="1" si="103"/>
        <v>卖</v>
      </c>
      <c r="O1308" s="4" t="str">
        <f t="shared" ca="1" si="101"/>
        <v/>
      </c>
      <c r="P1308" s="3">
        <f ca="1">IF(N1307="买",E1308/E1307-1,0)-IF(O1308=1,计算结果!B$17,0)</f>
        <v>0</v>
      </c>
      <c r="Q1308" s="2">
        <f t="shared" ca="1" si="102"/>
        <v>5.304571603013235</v>
      </c>
      <c r="R1308" s="3">
        <f ca="1">1-Q1308/MAX(Q$2:Q1308)</f>
        <v>0.27840115196707438</v>
      </c>
    </row>
    <row r="1309" spans="1:18" x14ac:dyDescent="0.15">
      <c r="A1309" s="1">
        <v>40319</v>
      </c>
      <c r="B1309">
        <v>2656.42</v>
      </c>
      <c r="C1309">
        <v>2769.09</v>
      </c>
      <c r="D1309" s="22">
        <v>2647.6</v>
      </c>
      <c r="E1309" s="22">
        <v>2768.79</v>
      </c>
      <c r="F1309" s="16">
        <v>63501807616</v>
      </c>
      <c r="G1309" s="3">
        <f t="shared" si="100"/>
        <v>1.5689540062068463E-2</v>
      </c>
      <c r="H1309" s="3">
        <f>1-E1309/MAX(E$2:E1309)</f>
        <v>0.52889301027700264</v>
      </c>
      <c r="I1309" s="44">
        <f>INT((ROW()-2)/计算结果!B$18+1)</f>
        <v>654</v>
      </c>
      <c r="J1309" s="3">
        <f ca="1">IF(AND(I1309=1,I1309&lt;&gt;I1308),0,IF(I1309&gt;I1308,OFFSET(E1309,IF(SUM(OFFSET(I1309,0,0,计算结果!B$18-1,1))/'000300'!I1309=计算结果!B$18,计算结果!B$18-1,SUM(OFFSET(I1309,0,0,计算结果!B$18,1))/'000300'!I1309-1),0,1,1)/E1308-1,J1308))</f>
        <v>2.3966663891070716E-3</v>
      </c>
      <c r="K1309" s="34">
        <f ca="1">IF(I1309=1,0.02,IF(I1309&gt;I1308,IF(AND(J1309&gt;0,J1308&gt;0,MAX(OFFSET(C1309,0,0,计算结果!B$18-1,1))&gt;MAX(OFFSET('000300'!C1308,0,0,-计算结果!B$18+1,1))),K1308+0.02,IF(AND(J1309&lt;0,J1308&lt;0,MIN(OFFSET(C1309,0,0,计算结果!B$18-1,1))&lt;MIN(OFFSET('000300'!C1308,0,0,-计算结果!B$18+1,1))),K1308+0.02,0.02)),K1308))</f>
        <v>0.02</v>
      </c>
      <c r="L1309" s="34">
        <f ca="1">IF(I1309&lt;&gt;I1308,IF(OFFSET(J1309,计算结果!B$18,0,1,1)&gt;0,MAX(OFFSET(C1309,0,0,计算结果!B$18-1,1)),IF(OFFSET(J1309,计算结果!B$18,0,1,1)&lt;0,MIN(OFFSET(D1309,0,0,计算结果!B$18-1,1)),L1308)),L1308)</f>
        <v>2793.88</v>
      </c>
      <c r="M1309" s="34">
        <f t="shared" ca="1" si="104"/>
        <v>3192.1665105566494</v>
      </c>
      <c r="N1309" s="33" t="str">
        <f t="shared" ca="1" si="103"/>
        <v>卖</v>
      </c>
      <c r="O1309" s="4" t="str">
        <f t="shared" ca="1" si="101"/>
        <v/>
      </c>
      <c r="P1309" s="3">
        <f ca="1">IF(N1308="买",E1309/E1308-1,0)-IF(O1309=1,计算结果!B$17,0)</f>
        <v>0</v>
      </c>
      <c r="Q1309" s="2">
        <f t="shared" ca="1" si="102"/>
        <v>5.304571603013235</v>
      </c>
      <c r="R1309" s="3">
        <f ca="1">1-Q1309/MAX(Q$2:Q1309)</f>
        <v>0.27840115196707438</v>
      </c>
    </row>
    <row r="1310" spans="1:18" x14ac:dyDescent="0.15">
      <c r="A1310" s="1">
        <v>40322</v>
      </c>
      <c r="B1310">
        <v>2787.75</v>
      </c>
      <c r="C1310">
        <v>2886.37</v>
      </c>
      <c r="D1310" s="22">
        <v>2787.75</v>
      </c>
      <c r="E1310" s="22">
        <v>2873.47</v>
      </c>
      <c r="F1310" s="16">
        <v>89961881600</v>
      </c>
      <c r="G1310" s="3">
        <f t="shared" si="100"/>
        <v>3.7807128745769747E-2</v>
      </c>
      <c r="H1310" s="3">
        <f>1-E1310/MAX(E$2:E1310)</f>
        <v>0.5110818076635133</v>
      </c>
      <c r="I1310" s="44">
        <f>INT((ROW()-2)/计算结果!B$18+1)</f>
        <v>655</v>
      </c>
      <c r="J1310" s="3">
        <f ca="1">IF(AND(I1310=1,I1310&lt;&gt;I1309),0,IF(I1310&gt;I1309,OFFSET(E1310,IF(SUM(OFFSET(I1310,0,0,计算结果!B$18-1,1))/'000300'!I1310=计算结果!B$18,计算结果!B$18-1,SUM(OFFSET(I1310,0,0,计算结果!B$18,1))/'000300'!I1310-1),0,1,1)/E1309-1,J1309))</f>
        <v>1.6306762159643773E-2</v>
      </c>
      <c r="K1310" s="34">
        <f ca="1">IF(I1310=1,0.02,IF(I1310&gt;I1309,IF(AND(J1310&gt;0,J1309&gt;0,MAX(OFFSET(C1310,0,0,计算结果!B$18-1,1))&gt;MAX(OFFSET('000300'!C1309,0,0,-计算结果!B$18+1,1))),K1309+0.02,IF(AND(J1310&lt;0,J1309&lt;0,MIN(OFFSET(C1310,0,0,计算结果!B$18-1,1))&lt;MIN(OFFSET('000300'!C1309,0,0,-计算结果!B$18+1,1))),K1309+0.02,0.02)),K1309))</f>
        <v>0.04</v>
      </c>
      <c r="L1310" s="34">
        <f ca="1">IF(I1310&lt;&gt;I1309,IF(OFFSET(J1310,计算结果!B$18,0,1,1)&gt;0,MAX(OFFSET(C1310,0,0,计算结果!B$18-1,1)),IF(OFFSET(J1310,计算结果!B$18,0,1,1)&lt;0,MIN(OFFSET(D1310,0,0,计算结果!B$18-1,1)),L1309)),L1309)</f>
        <v>2886.37</v>
      </c>
      <c r="M1310" s="34">
        <f t="shared" ca="1" si="104"/>
        <v>3179.9346501343834</v>
      </c>
      <c r="N1310" s="33" t="str">
        <f t="shared" ca="1" si="103"/>
        <v>卖</v>
      </c>
      <c r="O1310" s="4" t="str">
        <f t="shared" ca="1" si="101"/>
        <v/>
      </c>
      <c r="P1310" s="3">
        <f ca="1">IF(N1309="买",E1310/E1309-1,0)-IF(O1310=1,计算结果!B$17,0)</f>
        <v>0</v>
      </c>
      <c r="Q1310" s="2">
        <f t="shared" ca="1" si="102"/>
        <v>5.304571603013235</v>
      </c>
      <c r="R1310" s="3">
        <f ca="1">1-Q1310/MAX(Q$2:Q1310)</f>
        <v>0.27840115196707438</v>
      </c>
    </row>
    <row r="1311" spans="1:18" x14ac:dyDescent="0.15">
      <c r="A1311" s="1">
        <v>40323</v>
      </c>
      <c r="B1311">
        <v>2851.26</v>
      </c>
      <c r="C1311">
        <v>2855.33</v>
      </c>
      <c r="D1311" s="22">
        <v>2798.02</v>
      </c>
      <c r="E1311" s="22">
        <v>2813.94</v>
      </c>
      <c r="F1311" s="16">
        <v>67954987008</v>
      </c>
      <c r="G1311" s="3">
        <f t="shared" si="100"/>
        <v>-2.0717112063115217E-2</v>
      </c>
      <c r="H1311" s="3">
        <f>1-E1311/MAX(E$2:E1311)</f>
        <v>0.52121078064384396</v>
      </c>
      <c r="I1311" s="44">
        <f>INT((ROW()-2)/计算结果!B$18+1)</f>
        <v>655</v>
      </c>
      <c r="J1311" s="3">
        <f ca="1">IF(AND(I1311=1,I1311&lt;&gt;I1310),0,IF(I1311&gt;I1310,OFFSET(E1311,IF(SUM(OFFSET(I1311,0,0,计算结果!B$18-1,1))/'000300'!I1311=计算结果!B$18,计算结果!B$18-1,SUM(OFFSET(I1311,0,0,计算结果!B$18,1))/'000300'!I1311-1),0,1,1)/E1310-1,J1310))</f>
        <v>1.6306762159643773E-2</v>
      </c>
      <c r="K1311" s="34">
        <f ca="1">IF(I1311=1,0.02,IF(I1311&gt;I1310,IF(AND(J1311&gt;0,J1310&gt;0,MAX(OFFSET(C1311,0,0,计算结果!B$18-1,1))&gt;MAX(OFFSET('000300'!C1310,0,0,-计算结果!B$18+1,1))),K1310+0.02,IF(AND(J1311&lt;0,J1310&lt;0,MIN(OFFSET(C1311,0,0,计算结果!B$18-1,1))&lt;MIN(OFFSET('000300'!C1310,0,0,-计算结果!B$18+1,1))),K1310+0.02,0.02)),K1310))</f>
        <v>0.04</v>
      </c>
      <c r="L1311" s="34">
        <f ca="1">IF(I1311&lt;&gt;I1310,IF(OFFSET(J1311,计算结果!B$18,0,1,1)&gt;0,MAX(OFFSET(C1311,0,0,计算结果!B$18-1,1)),IF(OFFSET(J1311,计算结果!B$18,0,1,1)&lt;0,MIN(OFFSET(D1311,0,0,计算结果!B$18-1,1)),L1310)),L1310)</f>
        <v>2886.37</v>
      </c>
      <c r="M1311" s="34">
        <f t="shared" ca="1" si="104"/>
        <v>3179.9346501343834</v>
      </c>
      <c r="N1311" s="33" t="str">
        <f t="shared" ca="1" si="103"/>
        <v>卖</v>
      </c>
      <c r="O1311" s="4" t="str">
        <f t="shared" ca="1" si="101"/>
        <v/>
      </c>
      <c r="P1311" s="3">
        <f ca="1">IF(N1310="买",E1311/E1310-1,0)-IF(O1311=1,计算结果!B$17,0)</f>
        <v>0</v>
      </c>
      <c r="Q1311" s="2">
        <f t="shared" ca="1" si="102"/>
        <v>5.304571603013235</v>
      </c>
      <c r="R1311" s="3">
        <f ca="1">1-Q1311/MAX(Q$2:Q1311)</f>
        <v>0.27840115196707438</v>
      </c>
    </row>
    <row r="1312" spans="1:18" x14ac:dyDescent="0.15">
      <c r="A1312" s="1">
        <v>40324</v>
      </c>
      <c r="B1312">
        <v>2814.44</v>
      </c>
      <c r="C1312">
        <v>2839.03</v>
      </c>
      <c r="D1312" s="22">
        <v>2797.63</v>
      </c>
      <c r="E1312" s="22">
        <v>2813.94</v>
      </c>
      <c r="F1312" s="16">
        <v>48495603712</v>
      </c>
      <c r="G1312" s="3">
        <f t="shared" si="100"/>
        <v>0</v>
      </c>
      <c r="H1312" s="3">
        <f>1-E1312/MAX(E$2:E1312)</f>
        <v>0.52121078064384396</v>
      </c>
      <c r="I1312" s="44">
        <f>INT((ROW()-2)/计算结果!B$18+1)</f>
        <v>656</v>
      </c>
      <c r="J1312" s="3">
        <f ca="1">IF(AND(I1312=1,I1312&lt;&gt;I1311),0,IF(I1312&gt;I1311,OFFSET(E1312,IF(SUM(OFFSET(I1312,0,0,计算结果!B$18-1,1))/'000300'!I1312=计算结果!B$18,计算结果!B$18-1,SUM(OFFSET(I1312,0,0,计算结果!B$18,1))/'000300'!I1312-1),0,1,1)/E1311-1,J1311))</f>
        <v>1.6361400740598553E-2</v>
      </c>
      <c r="K1312" s="34">
        <f ca="1">IF(I1312=1,0.02,IF(I1312&gt;I1311,IF(AND(J1312&gt;0,J1311&gt;0,MAX(OFFSET(C1312,0,0,计算结果!B$18-1,1))&gt;MAX(OFFSET('000300'!C1311,0,0,-计算结果!B$18+1,1))),K1311+0.02,IF(AND(J1312&lt;0,J1311&lt;0,MIN(OFFSET(C1312,0,0,计算结果!B$18-1,1))&lt;MIN(OFFSET('000300'!C1311,0,0,-计算结果!B$18+1,1))),K1311+0.02,0.02)),K1311))</f>
        <v>0.02</v>
      </c>
      <c r="L1312" s="34">
        <f ca="1">IF(I1312&lt;&gt;I1311,IF(OFFSET(J1312,计算结果!B$18,0,1,1)&gt;0,MAX(OFFSET(C1312,0,0,计算结果!B$18-1,1)),IF(OFFSET(J1312,计算结果!B$18,0,1,1)&lt;0,MIN(OFFSET(D1312,0,0,计算结果!B$18-1,1)),L1311)),L1311)</f>
        <v>2797.63</v>
      </c>
      <c r="M1312" s="34">
        <f t="shared" ca="1" si="104"/>
        <v>3172.2885571316956</v>
      </c>
      <c r="N1312" s="33" t="str">
        <f t="shared" ca="1" si="103"/>
        <v>卖</v>
      </c>
      <c r="O1312" s="4" t="str">
        <f t="shared" ca="1" si="101"/>
        <v/>
      </c>
      <c r="P1312" s="3">
        <f ca="1">IF(N1311="买",E1312/E1311-1,0)-IF(O1312=1,计算结果!B$17,0)</f>
        <v>0</v>
      </c>
      <c r="Q1312" s="2">
        <f t="shared" ca="1" si="102"/>
        <v>5.304571603013235</v>
      </c>
      <c r="R1312" s="3">
        <f ca="1">1-Q1312/MAX(Q$2:Q1312)</f>
        <v>0.27840115196707438</v>
      </c>
    </row>
    <row r="1313" spans="1:18" x14ac:dyDescent="0.15">
      <c r="A1313" s="1">
        <v>40325</v>
      </c>
      <c r="B1313">
        <v>2808.05</v>
      </c>
      <c r="C1313">
        <v>2866.86</v>
      </c>
      <c r="D1313" s="22">
        <v>2771.59</v>
      </c>
      <c r="E1313" s="22">
        <v>2859.98</v>
      </c>
      <c r="F1313" s="16">
        <v>65266774016</v>
      </c>
      <c r="G1313" s="3">
        <f t="shared" si="100"/>
        <v>1.6361400740598553E-2</v>
      </c>
      <c r="H1313" s="3">
        <f>1-E1313/MAX(E$2:E1313)</f>
        <v>0.51337711835567956</v>
      </c>
      <c r="I1313" s="44">
        <f>INT((ROW()-2)/计算结果!B$18+1)</f>
        <v>656</v>
      </c>
      <c r="J1313" s="3">
        <f ca="1">IF(AND(I1313=1,I1313&lt;&gt;I1312),0,IF(I1313&gt;I1312,OFFSET(E1313,IF(SUM(OFFSET(I1313,0,0,计算结果!B$18-1,1))/'000300'!I1313=计算结果!B$18,计算结果!B$18-1,SUM(OFFSET(I1313,0,0,计算结果!B$18,1))/'000300'!I1313-1),0,1,1)/E1312-1,J1312))</f>
        <v>1.6361400740598553E-2</v>
      </c>
      <c r="K1313" s="34">
        <f ca="1">IF(I1313=1,0.02,IF(I1313&gt;I1312,IF(AND(J1313&gt;0,J1312&gt;0,MAX(OFFSET(C1313,0,0,计算结果!B$18-1,1))&gt;MAX(OFFSET('000300'!C1312,0,0,-计算结果!B$18+1,1))),K1312+0.02,IF(AND(J1313&lt;0,J1312&lt;0,MIN(OFFSET(C1313,0,0,计算结果!B$18-1,1))&lt;MIN(OFFSET('000300'!C1312,0,0,-计算结果!B$18+1,1))),K1312+0.02,0.02)),K1312))</f>
        <v>0.02</v>
      </c>
      <c r="L1313" s="34">
        <f ca="1">IF(I1313&lt;&gt;I1312,IF(OFFSET(J1313,计算结果!B$18,0,1,1)&gt;0,MAX(OFFSET(C1313,0,0,计算结果!B$18-1,1)),IF(OFFSET(J1313,计算结果!B$18,0,1,1)&lt;0,MIN(OFFSET(D1313,0,0,计算结果!B$18-1,1)),L1312)),L1312)</f>
        <v>2797.63</v>
      </c>
      <c r="M1313" s="34">
        <f t="shared" ca="1" si="104"/>
        <v>3172.2885571316956</v>
      </c>
      <c r="N1313" s="33" t="str">
        <f t="shared" ca="1" si="103"/>
        <v>卖</v>
      </c>
      <c r="O1313" s="4" t="str">
        <f t="shared" ca="1" si="101"/>
        <v/>
      </c>
      <c r="P1313" s="3">
        <f ca="1">IF(N1312="买",E1313/E1312-1,0)-IF(O1313=1,计算结果!B$17,0)</f>
        <v>0</v>
      </c>
      <c r="Q1313" s="2">
        <f t="shared" ca="1" si="102"/>
        <v>5.304571603013235</v>
      </c>
      <c r="R1313" s="3">
        <f ca="1">1-Q1313/MAX(Q$2:Q1313)</f>
        <v>0.27840115196707438</v>
      </c>
    </row>
    <row r="1314" spans="1:18" x14ac:dyDescent="0.15">
      <c r="A1314" s="1">
        <v>40326</v>
      </c>
      <c r="B1314">
        <v>2885.86</v>
      </c>
      <c r="C1314">
        <v>2893.69</v>
      </c>
      <c r="D1314" s="22">
        <v>2835.07</v>
      </c>
      <c r="E1314" s="22">
        <v>2850.3</v>
      </c>
      <c r="F1314" s="16">
        <v>64342503424</v>
      </c>
      <c r="G1314" s="3">
        <f t="shared" si="100"/>
        <v>-3.3846390534199022E-3</v>
      </c>
      <c r="H1314" s="3">
        <f>1-E1314/MAX(E$2:E1314)</f>
        <v>0.51502416116518068</v>
      </c>
      <c r="I1314" s="44">
        <f>INT((ROW()-2)/计算结果!B$18+1)</f>
        <v>657</v>
      </c>
      <c r="J1314" s="3">
        <f ca="1">IF(AND(I1314=1,I1314&lt;&gt;I1313),0,IF(I1314&gt;I1313,OFFSET(E1314,IF(SUM(OFFSET(I1314,0,0,计算结果!B$18-1,1))/'000300'!I1314=计算结果!B$18,计算结果!B$18-1,SUM(OFFSET(I1314,0,0,计算结果!B$18,1))/'000300'!I1314-1),0,1,1)/E1313-1,J1313))</f>
        <v>-3.0321890362869586E-2</v>
      </c>
      <c r="K1314" s="34">
        <f ca="1">IF(I1314=1,0.02,IF(I1314&gt;I1313,IF(AND(J1314&gt;0,J1313&gt;0,MAX(OFFSET(C1314,0,0,计算结果!B$18-1,1))&gt;MAX(OFFSET('000300'!C1313,0,0,-计算结果!B$18+1,1))),K1313+0.02,IF(AND(J1314&lt;0,J1313&lt;0,MIN(OFFSET(C1314,0,0,计算结果!B$18-1,1))&lt;MIN(OFFSET('000300'!C1313,0,0,-计算结果!B$18+1,1))),K1313+0.02,0.02)),K1313))</f>
        <v>0.02</v>
      </c>
      <c r="L1314" s="34">
        <f ca="1">IF(I1314&lt;&gt;I1313,IF(OFFSET(J1314,计算结果!B$18,0,1,1)&gt;0,MAX(OFFSET(C1314,0,0,计算结果!B$18-1,1)),IF(OFFSET(J1314,计算结果!B$18,0,1,1)&lt;0,MIN(OFFSET(D1314,0,0,计算结果!B$18-1,1)),L1313)),L1313)</f>
        <v>2835.07</v>
      </c>
      <c r="M1314" s="34">
        <f t="shared" ca="1" si="104"/>
        <v>3165.5441859890616</v>
      </c>
      <c r="N1314" s="33" t="str">
        <f t="shared" ca="1" si="103"/>
        <v>卖</v>
      </c>
      <c r="O1314" s="4" t="str">
        <f t="shared" ca="1" si="101"/>
        <v/>
      </c>
      <c r="P1314" s="3">
        <f ca="1">IF(N1313="买",E1314/E1313-1,0)-IF(O1314=1,计算结果!B$17,0)</f>
        <v>0</v>
      </c>
      <c r="Q1314" s="2">
        <f t="shared" ca="1" si="102"/>
        <v>5.304571603013235</v>
      </c>
      <c r="R1314" s="3">
        <f ca="1">1-Q1314/MAX(Q$2:Q1314)</f>
        <v>0.27840115196707438</v>
      </c>
    </row>
    <row r="1315" spans="1:18" x14ac:dyDescent="0.15">
      <c r="A1315" s="1">
        <v>40329</v>
      </c>
      <c r="B1315">
        <v>2835.33</v>
      </c>
      <c r="C1315">
        <v>2857.42</v>
      </c>
      <c r="D1315" s="22">
        <v>2772.79</v>
      </c>
      <c r="E1315" s="22">
        <v>2773.26</v>
      </c>
      <c r="F1315" s="16">
        <v>56695803904</v>
      </c>
      <c r="G1315" s="3">
        <f t="shared" si="100"/>
        <v>-2.7028733817492934E-2</v>
      </c>
      <c r="H1315" s="3">
        <f>1-E1315/MAX(E$2:E1315)</f>
        <v>0.52813244402096227</v>
      </c>
      <c r="I1315" s="44">
        <f>INT((ROW()-2)/计算结果!B$18+1)</f>
        <v>657</v>
      </c>
      <c r="J1315" s="3">
        <f ca="1">IF(AND(I1315=1,I1315&lt;&gt;I1314),0,IF(I1315&gt;I1314,OFFSET(E1315,IF(SUM(OFFSET(I1315,0,0,计算结果!B$18-1,1))/'000300'!I1315=计算结果!B$18,计算结果!B$18-1,SUM(OFFSET(I1315,0,0,计算结果!B$18,1))/'000300'!I1315-1),0,1,1)/E1314-1,J1314))</f>
        <v>-3.0321890362869586E-2</v>
      </c>
      <c r="K1315" s="34">
        <f ca="1">IF(I1315=1,0.02,IF(I1315&gt;I1314,IF(AND(J1315&gt;0,J1314&gt;0,MAX(OFFSET(C1315,0,0,计算结果!B$18-1,1))&gt;MAX(OFFSET('000300'!C1314,0,0,-计算结果!B$18+1,1))),K1314+0.02,IF(AND(J1315&lt;0,J1314&lt;0,MIN(OFFSET(C1315,0,0,计算结果!B$18-1,1))&lt;MIN(OFFSET('000300'!C1314,0,0,-计算结果!B$18+1,1))),K1314+0.02,0.02)),K1314))</f>
        <v>0.02</v>
      </c>
      <c r="L1315" s="34">
        <f ca="1">IF(I1315&lt;&gt;I1314,IF(OFFSET(J1315,计算结果!B$18,0,1,1)&gt;0,MAX(OFFSET(C1315,0,0,计算结果!B$18-1,1)),IF(OFFSET(J1315,计算结果!B$18,0,1,1)&lt;0,MIN(OFFSET(D1315,0,0,计算结果!B$18-1,1)),L1314)),L1314)</f>
        <v>2835.07</v>
      </c>
      <c r="M1315" s="34">
        <f t="shared" ca="1" si="104"/>
        <v>3165.5441859890616</v>
      </c>
      <c r="N1315" s="33" t="str">
        <f t="shared" ca="1" si="103"/>
        <v>卖</v>
      </c>
      <c r="O1315" s="4" t="str">
        <f t="shared" ca="1" si="101"/>
        <v/>
      </c>
      <c r="P1315" s="3">
        <f ca="1">IF(N1314="买",E1315/E1314-1,0)-IF(O1315=1,计算结果!B$17,0)</f>
        <v>0</v>
      </c>
      <c r="Q1315" s="2">
        <f t="shared" ca="1" si="102"/>
        <v>5.304571603013235</v>
      </c>
      <c r="R1315" s="3">
        <f ca="1">1-Q1315/MAX(Q$2:Q1315)</f>
        <v>0.27840115196707438</v>
      </c>
    </row>
    <row r="1316" spans="1:18" x14ac:dyDescent="0.15">
      <c r="A1316" s="1">
        <v>40330</v>
      </c>
      <c r="B1316">
        <v>2755.28</v>
      </c>
      <c r="C1316">
        <v>2782.29</v>
      </c>
      <c r="D1316" s="22">
        <v>2710.59</v>
      </c>
      <c r="E1316" s="22">
        <v>2744.16</v>
      </c>
      <c r="F1316" s="16">
        <v>53230915584</v>
      </c>
      <c r="G1316" s="3">
        <f t="shared" si="100"/>
        <v>-1.0493065922416389E-2</v>
      </c>
      <c r="H1316" s="3">
        <f>1-E1316/MAX(E$2:E1316)</f>
        <v>0.53308378139249979</v>
      </c>
      <c r="I1316" s="44">
        <f>INT((ROW()-2)/计算结果!B$18+1)</f>
        <v>658</v>
      </c>
      <c r="J1316" s="3">
        <f ca="1">IF(AND(I1316=1,I1316&lt;&gt;I1315),0,IF(I1316&gt;I1315,OFFSET(E1316,IF(SUM(OFFSET(I1316,0,0,计算结果!B$18-1,1))/'000300'!I1316=计算结果!B$18,计算结果!B$18-1,SUM(OFFSET(I1316,0,0,计算结果!B$18,1))/'000300'!I1316-1),0,1,1)/E1315-1,J1315))</f>
        <v>-5.672024981429824E-3</v>
      </c>
      <c r="K1316" s="34">
        <f ca="1">IF(I1316=1,0.02,IF(I1316&gt;I1315,IF(AND(J1316&gt;0,J1315&gt;0,MAX(OFFSET(C1316,0,0,计算结果!B$18-1,1))&gt;MAX(OFFSET('000300'!C1315,0,0,-计算结果!B$18+1,1))),K1315+0.02,IF(AND(J1316&lt;0,J1315&lt;0,MIN(OFFSET(C1316,0,0,计算结果!B$18-1,1))&lt;MIN(OFFSET('000300'!C1315,0,0,-计算结果!B$18+1,1))),K1315+0.02,0.02)),K1315))</f>
        <v>0.04</v>
      </c>
      <c r="L1316" s="34">
        <f ca="1">IF(I1316&lt;&gt;I1315,IF(OFFSET(J1316,计算结果!B$18,0,1,1)&gt;0,MAX(OFFSET(C1316,0,0,计算结果!B$18-1,1)),IF(OFFSET(J1316,计算结果!B$18,0,1,1)&lt;0,MIN(OFFSET(D1316,0,0,计算结果!B$18-1,1)),L1315)),L1315)</f>
        <v>2710.59</v>
      </c>
      <c r="M1316" s="34">
        <f t="shared" ca="1" si="104"/>
        <v>3147.3460185494991</v>
      </c>
      <c r="N1316" s="33" t="str">
        <f t="shared" ca="1" si="103"/>
        <v>卖</v>
      </c>
      <c r="O1316" s="4" t="str">
        <f t="shared" ca="1" si="101"/>
        <v/>
      </c>
      <c r="P1316" s="3">
        <f ca="1">IF(N1315="买",E1316/E1315-1,0)-IF(O1316=1,计算结果!B$17,0)</f>
        <v>0</v>
      </c>
      <c r="Q1316" s="2">
        <f t="shared" ca="1" si="102"/>
        <v>5.304571603013235</v>
      </c>
      <c r="R1316" s="3">
        <f ca="1">1-Q1316/MAX(Q$2:Q1316)</f>
        <v>0.27840115196707438</v>
      </c>
    </row>
    <row r="1317" spans="1:18" x14ac:dyDescent="0.15">
      <c r="A1317" s="1">
        <v>40331</v>
      </c>
      <c r="B1317">
        <v>2729.33</v>
      </c>
      <c r="C1317">
        <v>2757.91</v>
      </c>
      <c r="D1317" s="22">
        <v>2700.07</v>
      </c>
      <c r="E1317" s="22">
        <v>2757.53</v>
      </c>
      <c r="F1317" s="16">
        <v>46364229632</v>
      </c>
      <c r="G1317" s="3">
        <f t="shared" si="100"/>
        <v>4.8721648883447433E-3</v>
      </c>
      <c r="H1317" s="3">
        <f>1-E1317/MAX(E$2:E1317)</f>
        <v>0.53080888858640163</v>
      </c>
      <c r="I1317" s="44">
        <f>INT((ROW()-2)/计算结果!B$18+1)</f>
        <v>658</v>
      </c>
      <c r="J1317" s="3">
        <f ca="1">IF(AND(I1317=1,I1317&lt;&gt;I1316),0,IF(I1317&gt;I1316,OFFSET(E1317,IF(SUM(OFFSET(I1317,0,0,计算结果!B$18-1,1))/'000300'!I1317=计算结果!B$18,计算结果!B$18-1,SUM(OFFSET(I1317,0,0,计算结果!B$18,1))/'000300'!I1317-1),0,1,1)/E1316-1,J1316))</f>
        <v>-5.672024981429824E-3</v>
      </c>
      <c r="K1317" s="34">
        <f ca="1">IF(I1317=1,0.02,IF(I1317&gt;I1316,IF(AND(J1317&gt;0,J1316&gt;0,MAX(OFFSET(C1317,0,0,计算结果!B$18-1,1))&gt;MAX(OFFSET('000300'!C1316,0,0,-计算结果!B$18+1,1))),K1316+0.02,IF(AND(J1317&lt;0,J1316&lt;0,MIN(OFFSET(C1317,0,0,计算结果!B$18-1,1))&lt;MIN(OFFSET('000300'!C1316,0,0,-计算结果!B$18+1,1))),K1316+0.02,0.02)),K1316))</f>
        <v>0.04</v>
      </c>
      <c r="L1317" s="34">
        <f ca="1">IF(I1317&lt;&gt;I1316,IF(OFFSET(J1317,计算结果!B$18,0,1,1)&gt;0,MAX(OFFSET(C1317,0,0,计算结果!B$18-1,1)),IF(OFFSET(J1317,计算结果!B$18,0,1,1)&lt;0,MIN(OFFSET(D1317,0,0,计算结果!B$18-1,1)),L1316)),L1316)</f>
        <v>2710.59</v>
      </c>
      <c r="M1317" s="34">
        <f t="shared" ca="1" si="104"/>
        <v>3147.3460185494991</v>
      </c>
      <c r="N1317" s="33" t="str">
        <f t="shared" ca="1" si="103"/>
        <v>卖</v>
      </c>
      <c r="O1317" s="4" t="str">
        <f t="shared" ca="1" si="101"/>
        <v/>
      </c>
      <c r="P1317" s="3">
        <f ca="1">IF(N1316="买",E1317/E1316-1,0)-IF(O1317=1,计算结果!B$17,0)</f>
        <v>0</v>
      </c>
      <c r="Q1317" s="2">
        <f t="shared" ca="1" si="102"/>
        <v>5.304571603013235</v>
      </c>
      <c r="R1317" s="3">
        <f ca="1">1-Q1317/MAX(Q$2:Q1317)</f>
        <v>0.27840115196707438</v>
      </c>
    </row>
    <row r="1318" spans="1:18" x14ac:dyDescent="0.15">
      <c r="A1318" s="1">
        <v>40332</v>
      </c>
      <c r="B1318">
        <v>2769.1</v>
      </c>
      <c r="C1318">
        <v>2787.51</v>
      </c>
      <c r="D1318" s="22">
        <v>2735.7</v>
      </c>
      <c r="E1318" s="22">
        <v>2736.08</v>
      </c>
      <c r="F1318" s="16">
        <v>47143264256</v>
      </c>
      <c r="G1318" s="3">
        <f t="shared" si="100"/>
        <v>-7.7787005037117662E-3</v>
      </c>
      <c r="H1318" s="3">
        <f>1-E1318/MAX(E$2:E1318)</f>
        <v>0.53445858572109173</v>
      </c>
      <c r="I1318" s="44">
        <f>INT((ROW()-2)/计算结果!B$18+1)</f>
        <v>659</v>
      </c>
      <c r="J1318" s="3">
        <f ca="1">IF(AND(I1318=1,I1318&lt;&gt;I1317),0,IF(I1318&gt;I1317,OFFSET(E1318,IF(SUM(OFFSET(I1318,0,0,计算结果!B$18-1,1))/'000300'!I1318=计算结果!B$18,计算结果!B$18-1,SUM(OFFSET(I1318,0,0,计算结果!B$18,1))/'000300'!I1318-1),0,1,1)/E1317-1,J1317))</f>
        <v>-4.7651340148612276E-3</v>
      </c>
      <c r="K1318" s="34">
        <f ca="1">IF(I1318=1,0.02,IF(I1318&gt;I1317,IF(AND(J1318&gt;0,J1317&gt;0,MAX(OFFSET(C1318,0,0,计算结果!B$18-1,1))&gt;MAX(OFFSET('000300'!C1317,0,0,-计算结果!B$18+1,1))),K1317+0.02,IF(AND(J1318&lt;0,J1317&lt;0,MIN(OFFSET(C1318,0,0,计算结果!B$18-1,1))&lt;MIN(OFFSET('000300'!C1317,0,0,-计算结果!B$18+1,1))),K1317+0.02,0.02)),K1317))</f>
        <v>0.02</v>
      </c>
      <c r="L1318" s="34">
        <f ca="1">IF(I1318&lt;&gt;I1317,IF(OFFSET(J1318,计算结果!B$18,0,1,1)&gt;0,MAX(OFFSET(C1318,0,0,计算结果!B$18-1,1)),IF(OFFSET(J1318,计算结果!B$18,0,1,1)&lt;0,MIN(OFFSET(D1318,0,0,计算结果!B$18-1,1)),L1317)),L1317)</f>
        <v>2735.7</v>
      </c>
      <c r="M1318" s="34">
        <f t="shared" ca="1" si="104"/>
        <v>3139.1130981785091</v>
      </c>
      <c r="N1318" s="33" t="str">
        <f t="shared" ca="1" si="103"/>
        <v>卖</v>
      </c>
      <c r="O1318" s="4" t="str">
        <f t="shared" ca="1" si="101"/>
        <v/>
      </c>
      <c r="P1318" s="3">
        <f ca="1">IF(N1317="买",E1318/E1317-1,0)-IF(O1318=1,计算结果!B$17,0)</f>
        <v>0</v>
      </c>
      <c r="Q1318" s="2">
        <f t="shared" ca="1" si="102"/>
        <v>5.304571603013235</v>
      </c>
      <c r="R1318" s="3">
        <f ca="1">1-Q1318/MAX(Q$2:Q1318)</f>
        <v>0.27840115196707438</v>
      </c>
    </row>
    <row r="1319" spans="1:18" x14ac:dyDescent="0.15">
      <c r="A1319" s="1">
        <v>40333</v>
      </c>
      <c r="B1319">
        <v>2721.36</v>
      </c>
      <c r="C1319">
        <v>2748.48</v>
      </c>
      <c r="D1319" s="22">
        <v>2713.09</v>
      </c>
      <c r="E1319" s="22">
        <v>2744.39</v>
      </c>
      <c r="F1319" s="16">
        <v>39858364416</v>
      </c>
      <c r="G1319" s="3">
        <f t="shared" si="100"/>
        <v>3.0371918949738674E-3</v>
      </c>
      <c r="H1319" s="3">
        <f>1-E1319/MAX(E$2:E1319)</f>
        <v>0.53304464711086919</v>
      </c>
      <c r="I1319" s="44">
        <f>INT((ROW()-2)/计算结果!B$18+1)</f>
        <v>659</v>
      </c>
      <c r="J1319" s="3">
        <f ca="1">IF(AND(I1319=1,I1319&lt;&gt;I1318),0,IF(I1319&gt;I1318,OFFSET(E1319,IF(SUM(OFFSET(I1319,0,0,计算结果!B$18-1,1))/'000300'!I1319=计算结果!B$18,计算结果!B$18-1,SUM(OFFSET(I1319,0,0,计算结果!B$18,1))/'000300'!I1319-1),0,1,1)/E1318-1,J1318))</f>
        <v>-4.7651340148612276E-3</v>
      </c>
      <c r="K1319" s="34">
        <f ca="1">IF(I1319=1,0.02,IF(I1319&gt;I1318,IF(AND(J1319&gt;0,J1318&gt;0,MAX(OFFSET(C1319,0,0,计算结果!B$18-1,1))&gt;MAX(OFFSET('000300'!C1318,0,0,-计算结果!B$18+1,1))),K1318+0.02,IF(AND(J1319&lt;0,J1318&lt;0,MIN(OFFSET(C1319,0,0,计算结果!B$18-1,1))&lt;MIN(OFFSET('000300'!C1318,0,0,-计算结果!B$18+1,1))),K1318+0.02,0.02)),K1318))</f>
        <v>0.02</v>
      </c>
      <c r="L1319" s="34">
        <f ca="1">IF(I1319&lt;&gt;I1318,IF(OFFSET(J1319,计算结果!B$18,0,1,1)&gt;0,MAX(OFFSET(C1319,0,0,计算结果!B$18-1,1)),IF(OFFSET(J1319,计算结果!B$18,0,1,1)&lt;0,MIN(OFFSET(D1319,0,0,计算结果!B$18-1,1)),L1318)),L1318)</f>
        <v>2735.7</v>
      </c>
      <c r="M1319" s="34">
        <f t="shared" ca="1" si="104"/>
        <v>3139.1130981785091</v>
      </c>
      <c r="N1319" s="33" t="str">
        <f t="shared" ca="1" si="103"/>
        <v>卖</v>
      </c>
      <c r="O1319" s="4" t="str">
        <f t="shared" ca="1" si="101"/>
        <v/>
      </c>
      <c r="P1319" s="3">
        <f ca="1">IF(N1318="买",E1319/E1318-1,0)-IF(O1319=1,计算结果!B$17,0)</f>
        <v>0</v>
      </c>
      <c r="Q1319" s="2">
        <f t="shared" ca="1" si="102"/>
        <v>5.304571603013235</v>
      </c>
      <c r="R1319" s="3">
        <f ca="1">1-Q1319/MAX(Q$2:Q1319)</f>
        <v>0.27840115196707438</v>
      </c>
    </row>
    <row r="1320" spans="1:18" x14ac:dyDescent="0.15">
      <c r="A1320" s="1">
        <v>40336</v>
      </c>
      <c r="B1320">
        <v>2692.83</v>
      </c>
      <c r="C1320">
        <v>2716.4</v>
      </c>
      <c r="D1320" s="22">
        <v>2673.34</v>
      </c>
      <c r="E1320" s="22">
        <v>2695.72</v>
      </c>
      <c r="F1320" s="16">
        <v>47062704128</v>
      </c>
      <c r="G1320" s="3">
        <f t="shared" si="100"/>
        <v>-1.773435991240313E-2</v>
      </c>
      <c r="H1320" s="3">
        <f>1-E1320/MAX(E$2:E1320)</f>
        <v>0.54132580140202813</v>
      </c>
      <c r="I1320" s="44">
        <f>INT((ROW()-2)/计算结果!B$18+1)</f>
        <v>660</v>
      </c>
      <c r="J1320" s="3">
        <f ca="1">IF(AND(I1320=1,I1320&lt;&gt;I1319),0,IF(I1320&gt;I1319,OFFSET(E1320,IF(SUM(OFFSET(I1320,0,0,计算结果!B$18-1,1))/'000300'!I1320=计算结果!B$18,计算结果!B$18-1,SUM(OFFSET(I1320,0,0,计算结果!B$18,1))/'000300'!I1320-1),0,1,1)/E1319-1,J1319))</f>
        <v>-1.6415305404843927E-2</v>
      </c>
      <c r="K1320" s="34">
        <f ca="1">IF(I1320=1,0.02,IF(I1320&gt;I1319,IF(AND(J1320&gt;0,J1319&gt;0,MAX(OFFSET(C1320,0,0,计算结果!B$18-1,1))&gt;MAX(OFFSET('000300'!C1319,0,0,-计算结果!B$18+1,1))),K1319+0.02,IF(AND(J1320&lt;0,J1319&lt;0,MIN(OFFSET(C1320,0,0,计算结果!B$18-1,1))&lt;MIN(OFFSET('000300'!C1319,0,0,-计算结果!B$18+1,1))),K1319+0.02,0.02)),K1319))</f>
        <v>0.04</v>
      </c>
      <c r="L1320" s="34">
        <f ca="1">IF(I1320&lt;&gt;I1319,IF(OFFSET(J1320,计算结果!B$18,0,1,1)&gt;0,MAX(OFFSET(C1320,0,0,计算结果!B$18-1,1)),IF(OFFSET(J1320,计算结果!B$18,0,1,1)&lt;0,MIN(OFFSET(D1320,0,0,计算结果!B$18-1,1)),L1319)),L1319)</f>
        <v>2716.4</v>
      </c>
      <c r="M1320" s="34">
        <f t="shared" ca="1" si="104"/>
        <v>3122.2045742513687</v>
      </c>
      <c r="N1320" s="33" t="str">
        <f t="shared" ca="1" si="103"/>
        <v>卖</v>
      </c>
      <c r="O1320" s="4" t="str">
        <f t="shared" ca="1" si="101"/>
        <v/>
      </c>
      <c r="P1320" s="3">
        <f ca="1">IF(N1319="买",E1320/E1319-1,0)-IF(O1320=1,计算结果!B$17,0)</f>
        <v>0</v>
      </c>
      <c r="Q1320" s="2">
        <f t="shared" ca="1" si="102"/>
        <v>5.304571603013235</v>
      </c>
      <c r="R1320" s="3">
        <f ca="1">1-Q1320/MAX(Q$2:Q1320)</f>
        <v>0.27840115196707438</v>
      </c>
    </row>
    <row r="1321" spans="1:18" x14ac:dyDescent="0.15">
      <c r="A1321" s="1">
        <v>40337</v>
      </c>
      <c r="B1321">
        <v>2694.11</v>
      </c>
      <c r="C1321">
        <v>2720.59</v>
      </c>
      <c r="D1321" s="22">
        <v>2672.06</v>
      </c>
      <c r="E1321" s="22">
        <v>2699.34</v>
      </c>
      <c r="F1321" s="16">
        <v>42677104640</v>
      </c>
      <c r="G1321" s="3">
        <f t="shared" si="100"/>
        <v>1.3428694374788552E-3</v>
      </c>
      <c r="H1321" s="3">
        <f>1-E1321/MAX(E$2:E1321)</f>
        <v>0.54070986183897096</v>
      </c>
      <c r="I1321" s="44">
        <f>INT((ROW()-2)/计算结果!B$18+1)</f>
        <v>660</v>
      </c>
      <c r="J1321" s="3">
        <f ca="1">IF(AND(I1321=1,I1321&lt;&gt;I1320),0,IF(I1321&gt;I1320,OFFSET(E1321,IF(SUM(OFFSET(I1321,0,0,计算结果!B$18-1,1))/'000300'!I1321=计算结果!B$18,计算结果!B$18-1,SUM(OFFSET(I1321,0,0,计算结果!B$18,1))/'000300'!I1321-1),0,1,1)/E1320-1,J1320))</f>
        <v>-1.6415305404843927E-2</v>
      </c>
      <c r="K1321" s="34">
        <f ca="1">IF(I1321=1,0.02,IF(I1321&gt;I1320,IF(AND(J1321&gt;0,J1320&gt;0,MAX(OFFSET(C1321,0,0,计算结果!B$18-1,1))&gt;MAX(OFFSET('000300'!C1320,0,0,-计算结果!B$18+1,1))),K1320+0.02,IF(AND(J1321&lt;0,J1320&lt;0,MIN(OFFSET(C1321,0,0,计算结果!B$18-1,1))&lt;MIN(OFFSET('000300'!C1320,0,0,-计算结果!B$18+1,1))),K1320+0.02,0.02)),K1320))</f>
        <v>0.04</v>
      </c>
      <c r="L1321" s="34">
        <f ca="1">IF(I1321&lt;&gt;I1320,IF(OFFSET(J1321,计算结果!B$18,0,1,1)&gt;0,MAX(OFFSET(C1321,0,0,计算结果!B$18-1,1)),IF(OFFSET(J1321,计算结果!B$18,0,1,1)&lt;0,MIN(OFFSET(D1321,0,0,计算结果!B$18-1,1)),L1320)),L1320)</f>
        <v>2716.4</v>
      </c>
      <c r="M1321" s="34">
        <f t="shared" ca="1" si="104"/>
        <v>3122.2045742513687</v>
      </c>
      <c r="N1321" s="33" t="str">
        <f t="shared" ca="1" si="103"/>
        <v>卖</v>
      </c>
      <c r="O1321" s="4" t="str">
        <f t="shared" ca="1" si="101"/>
        <v/>
      </c>
      <c r="P1321" s="3">
        <f ca="1">IF(N1320="买",E1321/E1320-1,0)-IF(O1321=1,计算结果!B$17,0)</f>
        <v>0</v>
      </c>
      <c r="Q1321" s="2">
        <f t="shared" ca="1" si="102"/>
        <v>5.304571603013235</v>
      </c>
      <c r="R1321" s="3">
        <f ca="1">1-Q1321/MAX(Q$2:Q1321)</f>
        <v>0.27840115196707438</v>
      </c>
    </row>
    <row r="1322" spans="1:18" x14ac:dyDescent="0.15">
      <c r="A1322" s="1">
        <v>40338</v>
      </c>
      <c r="B1322">
        <v>2711.64</v>
      </c>
      <c r="C1322">
        <v>2787.82</v>
      </c>
      <c r="D1322" s="22">
        <v>2687.33</v>
      </c>
      <c r="E1322" s="22">
        <v>2782.13</v>
      </c>
      <c r="F1322" s="16">
        <v>70710083584</v>
      </c>
      <c r="G1322" s="3">
        <f t="shared" si="100"/>
        <v>3.0670460186564164E-2</v>
      </c>
      <c r="H1322" s="3">
        <f>1-E1322/MAX(E$2:E1322)</f>
        <v>0.5266232219424215</v>
      </c>
      <c r="I1322" s="44">
        <f>INT((ROW()-2)/计算结果!B$18+1)</f>
        <v>661</v>
      </c>
      <c r="J1322" s="3">
        <f ca="1">IF(AND(I1322=1,I1322&lt;&gt;I1321),0,IF(I1322&gt;I1321,OFFSET(E1322,IF(SUM(OFFSET(I1322,0,0,计算结果!B$18-1,1))/'000300'!I1322=计算结果!B$18,计算结果!B$18-1,SUM(OFFSET(I1322,0,0,计算结果!B$18,1))/'000300'!I1322-1),0,1,1)/E1321-1,J1321))</f>
        <v>1.8774959804989333E-2</v>
      </c>
      <c r="K1322" s="34">
        <f ca="1">IF(I1322=1,0.02,IF(I1322&gt;I1321,IF(AND(J1322&gt;0,J1321&gt;0,MAX(OFFSET(C1322,0,0,计算结果!B$18-1,1))&gt;MAX(OFFSET('000300'!C1321,0,0,-计算结果!B$18+1,1))),K1321+0.02,IF(AND(J1322&lt;0,J1321&lt;0,MIN(OFFSET(C1322,0,0,计算结果!B$18-1,1))&lt;MIN(OFFSET('000300'!C1321,0,0,-计算结果!B$18+1,1))),K1321+0.02,0.02)),K1321))</f>
        <v>0.02</v>
      </c>
      <c r="L1322" s="34">
        <f ca="1">IF(I1322&lt;&gt;I1321,IF(OFFSET(J1322,计算结果!B$18,0,1,1)&gt;0,MAX(OFFSET(C1322,0,0,计算结果!B$18-1,1)),IF(OFFSET(J1322,计算结果!B$18,0,1,1)&lt;0,MIN(OFFSET(D1322,0,0,计算结果!B$18-1,1)),L1321)),L1321)</f>
        <v>2687.33</v>
      </c>
      <c r="M1322" s="34">
        <f t="shared" ca="1" si="104"/>
        <v>3113.5070827663412</v>
      </c>
      <c r="N1322" s="33" t="str">
        <f t="shared" ca="1" si="103"/>
        <v>卖</v>
      </c>
      <c r="O1322" s="4" t="str">
        <f t="shared" ca="1" si="101"/>
        <v/>
      </c>
      <c r="P1322" s="3">
        <f ca="1">IF(N1321="买",E1322/E1321-1,0)-IF(O1322=1,计算结果!B$17,0)</f>
        <v>0</v>
      </c>
      <c r="Q1322" s="2">
        <f t="shared" ca="1" si="102"/>
        <v>5.304571603013235</v>
      </c>
      <c r="R1322" s="3">
        <f ca="1">1-Q1322/MAX(Q$2:Q1322)</f>
        <v>0.27840115196707438</v>
      </c>
    </row>
    <row r="1323" spans="1:18" x14ac:dyDescent="0.15">
      <c r="A1323" s="1">
        <v>40339</v>
      </c>
      <c r="B1323">
        <v>2755.94</v>
      </c>
      <c r="C1323">
        <v>2776.26</v>
      </c>
      <c r="D1323" s="22">
        <v>2746.11</v>
      </c>
      <c r="E1323" s="22">
        <v>2750.02</v>
      </c>
      <c r="F1323" s="16">
        <v>50312245248</v>
      </c>
      <c r="G1323" s="3">
        <f t="shared" si="100"/>
        <v>-1.1541516751553682E-2</v>
      </c>
      <c r="H1323" s="3">
        <f>1-E1323/MAX(E$2:E1323)</f>
        <v>0.53208670795616952</v>
      </c>
      <c r="I1323" s="44">
        <f>INT((ROW()-2)/计算结果!B$18+1)</f>
        <v>661</v>
      </c>
      <c r="J1323" s="3">
        <f ca="1">IF(AND(I1323=1,I1323&lt;&gt;I1322),0,IF(I1323&gt;I1322,OFFSET(E1323,IF(SUM(OFFSET(I1323,0,0,计算结果!B$18-1,1))/'000300'!I1323=计算结果!B$18,计算结果!B$18-1,SUM(OFFSET(I1323,0,0,计算结果!B$18,1))/'000300'!I1323-1),0,1,1)/E1322-1,J1322))</f>
        <v>1.8774959804989333E-2</v>
      </c>
      <c r="K1323" s="34">
        <f ca="1">IF(I1323=1,0.02,IF(I1323&gt;I1322,IF(AND(J1323&gt;0,J1322&gt;0,MAX(OFFSET(C1323,0,0,计算结果!B$18-1,1))&gt;MAX(OFFSET('000300'!C1322,0,0,-计算结果!B$18+1,1))),K1322+0.02,IF(AND(J1323&lt;0,J1322&lt;0,MIN(OFFSET(C1323,0,0,计算结果!B$18-1,1))&lt;MIN(OFFSET('000300'!C1322,0,0,-计算结果!B$18+1,1))),K1322+0.02,0.02)),K1322))</f>
        <v>0.02</v>
      </c>
      <c r="L1323" s="34">
        <f ca="1">IF(I1323&lt;&gt;I1322,IF(OFFSET(J1323,计算结果!B$18,0,1,1)&gt;0,MAX(OFFSET(C1323,0,0,计算结果!B$18-1,1)),IF(OFFSET(J1323,计算结果!B$18,0,1,1)&lt;0,MIN(OFFSET(D1323,0,0,计算结果!B$18-1,1)),L1322)),L1322)</f>
        <v>2687.33</v>
      </c>
      <c r="M1323" s="34">
        <f t="shared" ca="1" si="104"/>
        <v>3113.5070827663412</v>
      </c>
      <c r="N1323" s="33" t="str">
        <f t="shared" ca="1" si="103"/>
        <v>卖</v>
      </c>
      <c r="O1323" s="4" t="str">
        <f t="shared" ca="1" si="101"/>
        <v/>
      </c>
      <c r="P1323" s="3">
        <f ca="1">IF(N1322="买",E1323/E1322-1,0)-IF(O1323=1,计算结果!B$17,0)</f>
        <v>0</v>
      </c>
      <c r="Q1323" s="2">
        <f t="shared" ca="1" si="102"/>
        <v>5.304571603013235</v>
      </c>
      <c r="R1323" s="3">
        <f ca="1">1-Q1323/MAX(Q$2:Q1323)</f>
        <v>0.27840115196707438</v>
      </c>
    </row>
    <row r="1324" spans="1:18" x14ac:dyDescent="0.15">
      <c r="A1324" s="1">
        <v>40340</v>
      </c>
      <c r="B1324">
        <v>2766.2</v>
      </c>
      <c r="C1324">
        <v>2782.09</v>
      </c>
      <c r="D1324" s="22">
        <v>2755.95</v>
      </c>
      <c r="E1324" s="22">
        <v>2758.87</v>
      </c>
      <c r="F1324" s="16">
        <v>48871477248</v>
      </c>
      <c r="G1324" s="3">
        <f t="shared" si="100"/>
        <v>3.2181584133932351E-3</v>
      </c>
      <c r="H1324" s="3">
        <f>1-E1324/MAX(E$2:E1324)</f>
        <v>0.53058088885864019</v>
      </c>
      <c r="I1324" s="44">
        <f>INT((ROW()-2)/计算结果!B$18+1)</f>
        <v>662</v>
      </c>
      <c r="J1324" s="3">
        <f ca="1">IF(AND(I1324=1,I1324&lt;&gt;I1323),0,IF(I1324&gt;I1323,OFFSET(E1324,IF(SUM(OFFSET(I1324,0,0,计算结果!B$18-1,1))/'000300'!I1324=计算结果!B$18,计算结果!B$18-1,SUM(OFFSET(I1324,0,0,计算结果!B$18,1))/'000300'!I1324-1),0,1,1)/E1323-1,J1323))</f>
        <v>-2.6508898117104662E-3</v>
      </c>
      <c r="K1324" s="34">
        <f ca="1">IF(I1324=1,0.02,IF(I1324&gt;I1323,IF(AND(J1324&gt;0,J1323&gt;0,MAX(OFFSET(C1324,0,0,计算结果!B$18-1,1))&gt;MAX(OFFSET('000300'!C1323,0,0,-计算结果!B$18+1,1))),K1323+0.02,IF(AND(J1324&lt;0,J1323&lt;0,MIN(OFFSET(C1324,0,0,计算结果!B$18-1,1))&lt;MIN(OFFSET('000300'!C1323,0,0,-计算结果!B$18+1,1))),K1323+0.02,0.02)),K1323))</f>
        <v>0.02</v>
      </c>
      <c r="L1324" s="34">
        <f ca="1">IF(I1324&lt;&gt;I1323,IF(OFFSET(J1324,计算结果!B$18,0,1,1)&gt;0,MAX(OFFSET(C1324,0,0,计算结果!B$18-1,1)),IF(OFFSET(J1324,计算结果!B$18,0,1,1)&lt;0,MIN(OFFSET(D1324,0,0,计算结果!B$18-1,1)),L1323)),L1323)</f>
        <v>2782.09</v>
      </c>
      <c r="M1324" s="34">
        <f t="shared" ca="1" si="104"/>
        <v>3106.8787411110143</v>
      </c>
      <c r="N1324" s="33" t="str">
        <f t="shared" ca="1" si="103"/>
        <v>卖</v>
      </c>
      <c r="O1324" s="4" t="str">
        <f t="shared" ca="1" si="101"/>
        <v/>
      </c>
      <c r="P1324" s="3">
        <f ca="1">IF(N1323="买",E1324/E1323-1,0)-IF(O1324=1,计算结果!B$17,0)</f>
        <v>0</v>
      </c>
      <c r="Q1324" s="2">
        <f t="shared" ca="1" si="102"/>
        <v>5.304571603013235</v>
      </c>
      <c r="R1324" s="3">
        <f ca="1">1-Q1324/MAX(Q$2:Q1324)</f>
        <v>0.27840115196707438</v>
      </c>
    </row>
    <row r="1325" spans="1:18" x14ac:dyDescent="0.15">
      <c r="A1325" s="1">
        <v>40346</v>
      </c>
      <c r="B1325">
        <v>2778.53</v>
      </c>
      <c r="C1325">
        <v>2784.92</v>
      </c>
      <c r="D1325" s="22">
        <v>2742.64</v>
      </c>
      <c r="E1325" s="22">
        <v>2742.73</v>
      </c>
      <c r="F1325" s="16">
        <v>40293232640</v>
      </c>
      <c r="G1325" s="3">
        <f t="shared" si="100"/>
        <v>-5.8502212862512337E-3</v>
      </c>
      <c r="H1325" s="3">
        <f>1-E1325/MAX(E$2:E1325)</f>
        <v>0.53332709453481253</v>
      </c>
      <c r="I1325" s="44">
        <f>INT((ROW()-2)/计算结果!B$18+1)</f>
        <v>662</v>
      </c>
      <c r="J1325" s="3">
        <f ca="1">IF(AND(I1325=1,I1325&lt;&gt;I1324),0,IF(I1325&gt;I1324,OFFSET(E1325,IF(SUM(OFFSET(I1325,0,0,计算结果!B$18-1,1))/'000300'!I1325=计算结果!B$18,计算结果!B$18-1,SUM(OFFSET(I1325,0,0,计算结果!B$18,1))/'000300'!I1325-1),0,1,1)/E1324-1,J1324))</f>
        <v>-2.6508898117104662E-3</v>
      </c>
      <c r="K1325" s="34">
        <f ca="1">IF(I1325=1,0.02,IF(I1325&gt;I1324,IF(AND(J1325&gt;0,J1324&gt;0,MAX(OFFSET(C1325,0,0,计算结果!B$18-1,1))&gt;MAX(OFFSET('000300'!C1324,0,0,-计算结果!B$18+1,1))),K1324+0.02,IF(AND(J1325&lt;0,J1324&lt;0,MIN(OFFSET(C1325,0,0,计算结果!B$18-1,1))&lt;MIN(OFFSET('000300'!C1324,0,0,-计算结果!B$18+1,1))),K1324+0.02,0.02)),K1324))</f>
        <v>0.02</v>
      </c>
      <c r="L1325" s="34">
        <f ca="1">IF(I1325&lt;&gt;I1324,IF(OFFSET(J1325,计算结果!B$18,0,1,1)&gt;0,MAX(OFFSET(C1325,0,0,计算结果!B$18-1,1)),IF(OFFSET(J1325,计算结果!B$18,0,1,1)&lt;0,MIN(OFFSET(D1325,0,0,计算结果!B$18-1,1)),L1324)),L1324)</f>
        <v>2782.09</v>
      </c>
      <c r="M1325" s="34">
        <f t="shared" ca="1" si="104"/>
        <v>3106.8787411110143</v>
      </c>
      <c r="N1325" s="33" t="str">
        <f t="shared" ca="1" si="103"/>
        <v>卖</v>
      </c>
      <c r="O1325" s="4" t="str">
        <f t="shared" ca="1" si="101"/>
        <v/>
      </c>
      <c r="P1325" s="3">
        <f ca="1">IF(N1324="买",E1325/E1324-1,0)-IF(O1325=1,计算结果!B$17,0)</f>
        <v>0</v>
      </c>
      <c r="Q1325" s="2">
        <f t="shared" ca="1" si="102"/>
        <v>5.304571603013235</v>
      </c>
      <c r="R1325" s="3">
        <f ca="1">1-Q1325/MAX(Q$2:Q1325)</f>
        <v>0.27840115196707438</v>
      </c>
    </row>
    <row r="1326" spans="1:18" x14ac:dyDescent="0.15">
      <c r="A1326" s="1">
        <v>40347</v>
      </c>
      <c r="B1326">
        <v>2739.03</v>
      </c>
      <c r="C1326">
        <v>2755.84</v>
      </c>
      <c r="D1326" s="22">
        <v>2686.61</v>
      </c>
      <c r="E1326" s="22">
        <v>2696.17</v>
      </c>
      <c r="F1326" s="16">
        <v>50256351232</v>
      </c>
      <c r="G1326" s="3">
        <f t="shared" si="100"/>
        <v>-1.6975786898455136E-2</v>
      </c>
      <c r="H1326" s="3">
        <f>1-E1326/MAX(E$2:E1326)</f>
        <v>0.54124923432927241</v>
      </c>
      <c r="I1326" s="44">
        <f>INT((ROW()-2)/计算结果!B$18+1)</f>
        <v>663</v>
      </c>
      <c r="J1326" s="3">
        <f ca="1">IF(AND(I1326=1,I1326&lt;&gt;I1325),0,IF(I1326&gt;I1325,OFFSET(E1326,IF(SUM(OFFSET(I1326,0,0,计算结果!B$18-1,1))/'000300'!I1326=计算结果!B$18,计算结果!B$18-1,SUM(OFFSET(I1326,0,0,计算结果!B$18,1))/'000300'!I1326-1),0,1,1)/E1325-1,J1325))</f>
        <v>1.3829286878402014E-2</v>
      </c>
      <c r="K1326" s="34">
        <f ca="1">IF(I1326=1,0.02,IF(I1326&gt;I1325,IF(AND(J1326&gt;0,J1325&gt;0,MAX(OFFSET(C1326,0,0,计算结果!B$18-1,1))&gt;MAX(OFFSET('000300'!C1325,0,0,-计算结果!B$18+1,1))),K1325+0.02,IF(AND(J1326&lt;0,J1325&lt;0,MIN(OFFSET(C1326,0,0,计算结果!B$18-1,1))&lt;MIN(OFFSET('000300'!C1325,0,0,-计算结果!B$18+1,1))),K1325+0.02,0.02)),K1325))</f>
        <v>0.02</v>
      </c>
      <c r="L1326" s="34">
        <f ca="1">IF(I1326&lt;&gt;I1325,IF(OFFSET(J1326,计算结果!B$18,0,1,1)&gt;0,MAX(OFFSET(C1326,0,0,计算结果!B$18-1,1)),IF(OFFSET(J1326,计算结果!B$18,0,1,1)&lt;0,MIN(OFFSET(D1326,0,0,计算结果!B$18-1,1)),L1325)),L1325)</f>
        <v>2686.61</v>
      </c>
      <c r="M1326" s="34">
        <f t="shared" ca="1" si="104"/>
        <v>3098.4733662887938</v>
      </c>
      <c r="N1326" s="33" t="str">
        <f t="shared" ca="1" si="103"/>
        <v>卖</v>
      </c>
      <c r="O1326" s="4" t="str">
        <f t="shared" ca="1" si="101"/>
        <v/>
      </c>
      <c r="P1326" s="3">
        <f ca="1">IF(N1325="买",E1326/E1325-1,0)-IF(O1326=1,计算结果!B$17,0)</f>
        <v>0</v>
      </c>
      <c r="Q1326" s="2">
        <f t="shared" ca="1" si="102"/>
        <v>5.304571603013235</v>
      </c>
      <c r="R1326" s="3">
        <f ca="1">1-Q1326/MAX(Q$2:Q1326)</f>
        <v>0.27840115196707438</v>
      </c>
    </row>
    <row r="1327" spans="1:18" x14ac:dyDescent="0.15">
      <c r="A1327" s="1">
        <v>40350</v>
      </c>
      <c r="B1327">
        <v>2698.98</v>
      </c>
      <c r="C1327">
        <v>2784.47</v>
      </c>
      <c r="D1327" s="22">
        <v>2686.32</v>
      </c>
      <c r="E1327" s="22">
        <v>2780.66</v>
      </c>
      <c r="F1327" s="16">
        <v>62809190400</v>
      </c>
      <c r="G1327" s="3">
        <f t="shared" si="100"/>
        <v>3.133704477091559E-2</v>
      </c>
      <c r="H1327" s="3">
        <f>1-E1327/MAX(E$2:E1327)</f>
        <v>0.52687334104675698</v>
      </c>
      <c r="I1327" s="44">
        <f>INT((ROW()-2)/计算结果!B$18+1)</f>
        <v>663</v>
      </c>
      <c r="J1327" s="3">
        <f ca="1">IF(AND(I1327=1,I1327&lt;&gt;I1326),0,IF(I1327&gt;I1326,OFFSET(E1327,IF(SUM(OFFSET(I1327,0,0,计算结果!B$18-1,1))/'000300'!I1327=计算结果!B$18,计算结果!B$18-1,SUM(OFFSET(I1327,0,0,计算结果!B$18,1))/'000300'!I1327-1),0,1,1)/E1326-1,J1326))</f>
        <v>1.3829286878402014E-2</v>
      </c>
      <c r="K1327" s="34">
        <f ca="1">IF(I1327=1,0.02,IF(I1327&gt;I1326,IF(AND(J1327&gt;0,J1326&gt;0,MAX(OFFSET(C1327,0,0,计算结果!B$18-1,1))&gt;MAX(OFFSET('000300'!C1326,0,0,-计算结果!B$18+1,1))),K1326+0.02,IF(AND(J1327&lt;0,J1326&lt;0,MIN(OFFSET(C1327,0,0,计算结果!B$18-1,1))&lt;MIN(OFFSET('000300'!C1326,0,0,-计算结果!B$18+1,1))),K1326+0.02,0.02)),K1326))</f>
        <v>0.02</v>
      </c>
      <c r="L1327" s="34">
        <f ca="1">IF(I1327&lt;&gt;I1326,IF(OFFSET(J1327,计算结果!B$18,0,1,1)&gt;0,MAX(OFFSET(C1327,0,0,计算结果!B$18-1,1)),IF(OFFSET(J1327,计算结果!B$18,0,1,1)&lt;0,MIN(OFFSET(D1327,0,0,计算结果!B$18-1,1)),L1326)),L1326)</f>
        <v>2686.61</v>
      </c>
      <c r="M1327" s="34">
        <f t="shared" ca="1" si="104"/>
        <v>3098.4733662887938</v>
      </c>
      <c r="N1327" s="33" t="str">
        <f t="shared" ca="1" si="103"/>
        <v>卖</v>
      </c>
      <c r="O1327" s="4" t="str">
        <f t="shared" ca="1" si="101"/>
        <v/>
      </c>
      <c r="P1327" s="3">
        <f ca="1">IF(N1326="买",E1327/E1326-1,0)-IF(O1327=1,计算结果!B$17,0)</f>
        <v>0</v>
      </c>
      <c r="Q1327" s="2">
        <f t="shared" ca="1" si="102"/>
        <v>5.304571603013235</v>
      </c>
      <c r="R1327" s="3">
        <f ca="1">1-Q1327/MAX(Q$2:Q1327)</f>
        <v>0.27840115196707438</v>
      </c>
    </row>
    <row r="1328" spans="1:18" x14ac:dyDescent="0.15">
      <c r="A1328" s="1">
        <v>40351</v>
      </c>
      <c r="B1328">
        <v>2772.89</v>
      </c>
      <c r="C1328">
        <v>2795.32</v>
      </c>
      <c r="D1328" s="22">
        <v>2766.44</v>
      </c>
      <c r="E1328" s="22">
        <v>2783.72</v>
      </c>
      <c r="F1328" s="16">
        <v>45207207936</v>
      </c>
      <c r="G1328" s="3">
        <f t="shared" si="100"/>
        <v>1.1004581646083533E-3</v>
      </c>
      <c r="H1328" s="3">
        <f>1-E1328/MAX(E$2:E1328)</f>
        <v>0.52635268495201792</v>
      </c>
      <c r="I1328" s="44">
        <f>INT((ROW()-2)/计算结果!B$18+1)</f>
        <v>664</v>
      </c>
      <c r="J1328" s="3">
        <f ca="1">IF(AND(I1328=1,I1328&lt;&gt;I1327),0,IF(I1328&gt;I1327,OFFSET(E1328,IF(SUM(OFFSET(I1328,0,0,计算结果!B$18-1,1))/'000300'!I1328=计算结果!B$18,计算结果!B$18-1,SUM(OFFSET(I1328,0,0,计算结果!B$18,1))/'000300'!I1328-1),0,1,1)/E1327-1,J1327))</f>
        <v>-7.9693310221313762E-3</v>
      </c>
      <c r="K1328" s="34">
        <f ca="1">IF(I1328=1,0.02,IF(I1328&gt;I1327,IF(AND(J1328&gt;0,J1327&gt;0,MAX(OFFSET(C1328,0,0,计算结果!B$18-1,1))&gt;MAX(OFFSET('000300'!C1327,0,0,-计算结果!B$18+1,1))),K1327+0.02,IF(AND(J1328&lt;0,J1327&lt;0,MIN(OFFSET(C1328,0,0,计算结果!B$18-1,1))&lt;MIN(OFFSET('000300'!C1327,0,0,-计算结果!B$18+1,1))),K1327+0.02,0.02)),K1327))</f>
        <v>0.02</v>
      </c>
      <c r="L1328" s="34">
        <f ca="1">IF(I1328&lt;&gt;I1327,IF(OFFSET(J1328,计算结果!B$18,0,1,1)&gt;0,MAX(OFFSET(C1328,0,0,计算结果!B$18-1,1)),IF(OFFSET(J1328,计算结果!B$18,0,1,1)&lt;0,MIN(OFFSET(D1328,0,0,计算结果!B$18-1,1)),L1327)),L1327)</f>
        <v>2766.44</v>
      </c>
      <c r="M1328" s="34">
        <f t="shared" ca="1" si="104"/>
        <v>3091.8326989630182</v>
      </c>
      <c r="N1328" s="33" t="str">
        <f t="shared" ca="1" si="103"/>
        <v>卖</v>
      </c>
      <c r="O1328" s="4" t="str">
        <f t="shared" ca="1" si="101"/>
        <v/>
      </c>
      <c r="P1328" s="3">
        <f ca="1">IF(N1327="买",E1328/E1327-1,0)-IF(O1328=1,计算结果!B$17,0)</f>
        <v>0</v>
      </c>
      <c r="Q1328" s="2">
        <f t="shared" ca="1" si="102"/>
        <v>5.304571603013235</v>
      </c>
      <c r="R1328" s="3">
        <f ca="1">1-Q1328/MAX(Q$2:Q1328)</f>
        <v>0.27840115196707438</v>
      </c>
    </row>
    <row r="1329" spans="1:18" x14ac:dyDescent="0.15">
      <c r="A1329" s="1">
        <v>40352</v>
      </c>
      <c r="B1329">
        <v>2768.7</v>
      </c>
      <c r="C1329">
        <v>2788.22</v>
      </c>
      <c r="D1329" s="22">
        <v>2734.05</v>
      </c>
      <c r="E1329" s="22">
        <v>2758.5</v>
      </c>
      <c r="F1329" s="16">
        <v>41600241664</v>
      </c>
      <c r="G1329" s="3">
        <f t="shared" si="100"/>
        <v>-9.0598192346931228E-3</v>
      </c>
      <c r="H1329" s="3">
        <f>1-E1329/MAX(E$2:E1329)</f>
        <v>0.53064384400735043</v>
      </c>
      <c r="I1329" s="44">
        <f>INT((ROW()-2)/计算结果!B$18+1)</f>
        <v>664</v>
      </c>
      <c r="J1329" s="3">
        <f ca="1">IF(AND(I1329=1,I1329&lt;&gt;I1328),0,IF(I1329&gt;I1328,OFFSET(E1329,IF(SUM(OFFSET(I1329,0,0,计算结果!B$18-1,1))/'000300'!I1329=计算结果!B$18,计算结果!B$18-1,SUM(OFFSET(I1329,0,0,计算结果!B$18,1))/'000300'!I1329-1),0,1,1)/E1328-1,J1328))</f>
        <v>-7.9693310221313762E-3</v>
      </c>
      <c r="K1329" s="34">
        <f ca="1">IF(I1329=1,0.02,IF(I1329&gt;I1328,IF(AND(J1329&gt;0,J1328&gt;0,MAX(OFFSET(C1329,0,0,计算结果!B$18-1,1))&gt;MAX(OFFSET('000300'!C1328,0,0,-计算结果!B$18+1,1))),K1328+0.02,IF(AND(J1329&lt;0,J1328&lt;0,MIN(OFFSET(C1329,0,0,计算结果!B$18-1,1))&lt;MIN(OFFSET('000300'!C1328,0,0,-计算结果!B$18+1,1))),K1328+0.02,0.02)),K1328))</f>
        <v>0.02</v>
      </c>
      <c r="L1329" s="34">
        <f ca="1">IF(I1329&lt;&gt;I1328,IF(OFFSET(J1329,计算结果!B$18,0,1,1)&gt;0,MAX(OFFSET(C1329,0,0,计算结果!B$18-1,1)),IF(OFFSET(J1329,计算结果!B$18,0,1,1)&lt;0,MIN(OFFSET(D1329,0,0,计算结果!B$18-1,1)),L1328)),L1328)</f>
        <v>2766.44</v>
      </c>
      <c r="M1329" s="34">
        <f t="shared" ca="1" si="104"/>
        <v>3091.8326989630182</v>
      </c>
      <c r="N1329" s="33" t="str">
        <f t="shared" ca="1" si="103"/>
        <v>卖</v>
      </c>
      <c r="O1329" s="4" t="str">
        <f t="shared" ca="1" si="101"/>
        <v/>
      </c>
      <c r="P1329" s="3">
        <f ca="1">IF(N1328="买",E1329/E1328-1,0)-IF(O1329=1,计算结果!B$17,0)</f>
        <v>0</v>
      </c>
      <c r="Q1329" s="2">
        <f t="shared" ca="1" si="102"/>
        <v>5.304571603013235</v>
      </c>
      <c r="R1329" s="3">
        <f ca="1">1-Q1329/MAX(Q$2:Q1329)</f>
        <v>0.27840115196707438</v>
      </c>
    </row>
    <row r="1330" spans="1:18" x14ac:dyDescent="0.15">
      <c r="A1330" s="1">
        <v>40353</v>
      </c>
      <c r="B1330">
        <v>2753.71</v>
      </c>
      <c r="C1330">
        <v>2783.51</v>
      </c>
      <c r="D1330" s="22">
        <v>2739.81</v>
      </c>
      <c r="E1330" s="22">
        <v>2757.5</v>
      </c>
      <c r="F1330" s="16">
        <v>33772857344</v>
      </c>
      <c r="G1330" s="3">
        <f t="shared" si="100"/>
        <v>-3.6251586006885717E-4</v>
      </c>
      <c r="H1330" s="3">
        <f>1-E1330/MAX(E$2:E1330)</f>
        <v>0.53081399305791876</v>
      </c>
      <c r="I1330" s="44">
        <f>INT((ROW()-2)/计算结果!B$18+1)</f>
        <v>665</v>
      </c>
      <c r="J1330" s="3">
        <f ca="1">IF(AND(I1330=1,I1330&lt;&gt;I1329),0,IF(I1330&gt;I1329,OFFSET(E1330,IF(SUM(OFFSET(I1330,0,0,计算结果!B$18-1,1))/'000300'!I1330=计算结果!B$18,计算结果!B$18-1,SUM(OFFSET(I1330,0,0,计算结果!B$18,1))/'000300'!I1330-1),0,1,1)/E1329-1,J1329))</f>
        <v>-8.0514772521298461E-3</v>
      </c>
      <c r="K1330" s="34">
        <f ca="1">IF(I1330=1,0.02,IF(I1330&gt;I1329,IF(AND(J1330&gt;0,J1329&gt;0,MAX(OFFSET(C1330,0,0,计算结果!B$18-1,1))&gt;MAX(OFFSET('000300'!C1329,0,0,-计算结果!B$18+1,1))),K1329+0.02,IF(AND(J1330&lt;0,J1329&lt;0,MIN(OFFSET(C1330,0,0,计算结果!B$18-1,1))&lt;MIN(OFFSET('000300'!C1329,0,0,-计算结果!B$18+1,1))),K1329+0.02,0.02)),K1329))</f>
        <v>0.04</v>
      </c>
      <c r="L1330" s="34">
        <f ca="1">IF(I1330&lt;&gt;I1329,IF(OFFSET(J1330,计算结果!B$18,0,1,1)&gt;0,MAX(OFFSET(C1330,0,0,计算结果!B$18-1,1)),IF(OFFSET(J1330,计算结果!B$18,0,1,1)&lt;0,MIN(OFFSET(D1330,0,0,计算结果!B$18-1,1)),L1329)),L1329)</f>
        <v>2739.81</v>
      </c>
      <c r="M1330" s="34">
        <f t="shared" ca="1" si="104"/>
        <v>3077.7517910044976</v>
      </c>
      <c r="N1330" s="33" t="str">
        <f t="shared" ca="1" si="103"/>
        <v>卖</v>
      </c>
      <c r="O1330" s="4" t="str">
        <f t="shared" ca="1" si="101"/>
        <v/>
      </c>
      <c r="P1330" s="3">
        <f ca="1">IF(N1329="买",E1330/E1329-1,0)-IF(O1330=1,计算结果!B$17,0)</f>
        <v>0</v>
      </c>
      <c r="Q1330" s="2">
        <f t="shared" ca="1" si="102"/>
        <v>5.304571603013235</v>
      </c>
      <c r="R1330" s="3">
        <f ca="1">1-Q1330/MAX(Q$2:Q1330)</f>
        <v>0.27840115196707438</v>
      </c>
    </row>
    <row r="1331" spans="1:18" x14ac:dyDescent="0.15">
      <c r="A1331" s="1">
        <v>40354</v>
      </c>
      <c r="B1331">
        <v>2744.12</v>
      </c>
      <c r="C1331">
        <v>2759.45</v>
      </c>
      <c r="D1331" s="22">
        <v>2715.66</v>
      </c>
      <c r="E1331" s="22">
        <v>2736.29</v>
      </c>
      <c r="F1331" s="16">
        <v>34649178112</v>
      </c>
      <c r="G1331" s="3">
        <f t="shared" si="100"/>
        <v>-7.6917497733454132E-3</v>
      </c>
      <c r="H1331" s="3">
        <f>1-E1331/MAX(E$2:E1331)</f>
        <v>0.53442285442047233</v>
      </c>
      <c r="I1331" s="44">
        <f>INT((ROW()-2)/计算结果!B$18+1)</f>
        <v>665</v>
      </c>
      <c r="J1331" s="3">
        <f ca="1">IF(AND(I1331=1,I1331&lt;&gt;I1330),0,IF(I1331&gt;I1330,OFFSET(E1331,IF(SUM(OFFSET(I1331,0,0,计算结果!B$18-1,1))/'000300'!I1331=计算结果!B$18,计算结果!B$18-1,SUM(OFFSET(I1331,0,0,计算结果!B$18,1))/'000300'!I1331-1),0,1,1)/E1330-1,J1330))</f>
        <v>-8.0514772521298461E-3</v>
      </c>
      <c r="K1331" s="34">
        <f ca="1">IF(I1331=1,0.02,IF(I1331&gt;I1330,IF(AND(J1331&gt;0,J1330&gt;0,MAX(OFFSET(C1331,0,0,计算结果!B$18-1,1))&gt;MAX(OFFSET('000300'!C1330,0,0,-计算结果!B$18+1,1))),K1330+0.02,IF(AND(J1331&lt;0,J1330&lt;0,MIN(OFFSET(C1331,0,0,计算结果!B$18-1,1))&lt;MIN(OFFSET('000300'!C1330,0,0,-计算结果!B$18+1,1))),K1330+0.02,0.02)),K1330))</f>
        <v>0.04</v>
      </c>
      <c r="L1331" s="34">
        <f ca="1">IF(I1331&lt;&gt;I1330,IF(OFFSET(J1331,计算结果!B$18,0,1,1)&gt;0,MAX(OFFSET(C1331,0,0,计算结果!B$18-1,1)),IF(OFFSET(J1331,计算结果!B$18,0,1,1)&lt;0,MIN(OFFSET(D1331,0,0,计算结果!B$18-1,1)),L1330)),L1330)</f>
        <v>2739.81</v>
      </c>
      <c r="M1331" s="34">
        <f t="shared" ca="1" si="104"/>
        <v>3077.7517910044976</v>
      </c>
      <c r="N1331" s="33" t="str">
        <f t="shared" ca="1" si="103"/>
        <v>卖</v>
      </c>
      <c r="O1331" s="4" t="str">
        <f t="shared" ca="1" si="101"/>
        <v/>
      </c>
      <c r="P1331" s="3">
        <f ca="1">IF(N1330="买",E1331/E1330-1,0)-IF(O1331=1,计算结果!B$17,0)</f>
        <v>0</v>
      </c>
      <c r="Q1331" s="2">
        <f t="shared" ca="1" si="102"/>
        <v>5.304571603013235</v>
      </c>
      <c r="R1331" s="3">
        <f ca="1">1-Q1331/MAX(Q$2:Q1331)</f>
        <v>0.27840115196707438</v>
      </c>
    </row>
    <row r="1332" spans="1:18" x14ac:dyDescent="0.15">
      <c r="A1332" s="1">
        <v>40357</v>
      </c>
      <c r="B1332">
        <v>2734.51</v>
      </c>
      <c r="C1332">
        <v>2751.46</v>
      </c>
      <c r="D1332" s="22">
        <v>2710.09</v>
      </c>
      <c r="E1332" s="22">
        <v>2716.78</v>
      </c>
      <c r="F1332" s="16">
        <v>31198277632</v>
      </c>
      <c r="G1332" s="3">
        <f t="shared" si="100"/>
        <v>-7.1300922051389382E-3</v>
      </c>
      <c r="H1332" s="3">
        <f>1-E1332/MAX(E$2:E1332)</f>
        <v>0.5377424623970597</v>
      </c>
      <c r="I1332" s="44">
        <f>INT((ROW()-2)/计算结果!B$18+1)</f>
        <v>666</v>
      </c>
      <c r="J1332" s="3">
        <f ca="1">IF(AND(I1332=1,I1332&lt;&gt;I1331),0,IF(I1332&gt;I1331,OFFSET(E1332,IF(SUM(OFFSET(I1332,0,0,计算结果!B$18-1,1))/'000300'!I1332=计算结果!B$18,计算结果!B$18-1,SUM(OFFSET(I1332,0,0,计算结果!B$18,1))/'000300'!I1332-1),0,1,1)/E1331-1,J1331))</f>
        <v>-5.2724674650713177E-2</v>
      </c>
      <c r="K1332" s="34">
        <f ca="1">IF(I1332=1,0.02,IF(I1332&gt;I1331,IF(AND(J1332&gt;0,J1331&gt;0,MAX(OFFSET(C1332,0,0,计算结果!B$18-1,1))&gt;MAX(OFFSET('000300'!C1331,0,0,-计算结果!B$18+1,1))),K1331+0.02,IF(AND(J1332&lt;0,J1331&lt;0,MIN(OFFSET(C1332,0,0,计算结果!B$18-1,1))&lt;MIN(OFFSET('000300'!C1331,0,0,-计算结果!B$18+1,1))),K1331+0.02,0.02)),K1331))</f>
        <v>0.06</v>
      </c>
      <c r="L1332" s="34">
        <f ca="1">IF(I1332&lt;&gt;I1331,IF(OFFSET(J1332,计算结果!B$18,0,1,1)&gt;0,MAX(OFFSET(C1332,0,0,计算结果!B$18-1,1)),IF(OFFSET(J1332,计算结果!B$18,0,1,1)&lt;0,MIN(OFFSET(D1332,0,0,计算结果!B$18-1,1)),L1331)),L1331)</f>
        <v>2710.09</v>
      </c>
      <c r="M1332" s="34">
        <f t="shared" ca="1" si="104"/>
        <v>3055.6920835442279</v>
      </c>
      <c r="N1332" s="33" t="str">
        <f t="shared" ca="1" si="103"/>
        <v>卖</v>
      </c>
      <c r="O1332" s="4" t="str">
        <f t="shared" ca="1" si="101"/>
        <v/>
      </c>
      <c r="P1332" s="3">
        <f ca="1">IF(N1331="买",E1332/E1331-1,0)-IF(O1332=1,计算结果!B$17,0)</f>
        <v>0</v>
      </c>
      <c r="Q1332" s="2">
        <f t="shared" ca="1" si="102"/>
        <v>5.304571603013235</v>
      </c>
      <c r="R1332" s="3">
        <f ca="1">1-Q1332/MAX(Q$2:Q1332)</f>
        <v>0.27840115196707438</v>
      </c>
    </row>
    <row r="1333" spans="1:18" x14ac:dyDescent="0.15">
      <c r="A1333" s="1">
        <v>40358</v>
      </c>
      <c r="B1333">
        <v>2717.47</v>
      </c>
      <c r="C1333">
        <v>2724.23</v>
      </c>
      <c r="D1333" s="22">
        <v>2591.69</v>
      </c>
      <c r="E1333" s="22">
        <v>2592.02</v>
      </c>
      <c r="F1333" s="16">
        <v>50635968512</v>
      </c>
      <c r="G1333" s="3">
        <f t="shared" si="100"/>
        <v>-4.5922010615508158E-2</v>
      </c>
      <c r="H1333" s="3">
        <f>1-E1333/MAX(E$2:E1333)</f>
        <v>0.55897025794596067</v>
      </c>
      <c r="I1333" s="44">
        <f>INT((ROW()-2)/计算结果!B$18+1)</f>
        <v>666</v>
      </c>
      <c r="J1333" s="3">
        <f ca="1">IF(AND(I1333=1,I1333&lt;&gt;I1332),0,IF(I1333&gt;I1332,OFFSET(E1333,IF(SUM(OFFSET(I1333,0,0,计算结果!B$18-1,1))/'000300'!I1333=计算结果!B$18,计算结果!B$18-1,SUM(OFFSET(I1333,0,0,计算结果!B$18,1))/'000300'!I1333-1),0,1,1)/E1332-1,J1332))</f>
        <v>-5.2724674650713177E-2</v>
      </c>
      <c r="K1333" s="34">
        <f ca="1">IF(I1333=1,0.02,IF(I1333&gt;I1332,IF(AND(J1333&gt;0,J1332&gt;0,MAX(OFFSET(C1333,0,0,计算结果!B$18-1,1))&gt;MAX(OFFSET('000300'!C1332,0,0,-计算结果!B$18+1,1))),K1332+0.02,IF(AND(J1333&lt;0,J1332&lt;0,MIN(OFFSET(C1333,0,0,计算结果!B$18-1,1))&lt;MIN(OFFSET('000300'!C1332,0,0,-计算结果!B$18+1,1))),K1332+0.02,0.02)),K1332))</f>
        <v>0.06</v>
      </c>
      <c r="L1333" s="34">
        <f ca="1">IF(I1333&lt;&gt;I1332,IF(OFFSET(J1333,计算结果!B$18,0,1,1)&gt;0,MAX(OFFSET(C1333,0,0,计算结果!B$18-1,1)),IF(OFFSET(J1333,计算结果!B$18,0,1,1)&lt;0,MIN(OFFSET(D1333,0,0,计算结果!B$18-1,1)),L1332)),L1332)</f>
        <v>2710.09</v>
      </c>
      <c r="M1333" s="34">
        <f t="shared" ca="1" si="104"/>
        <v>3055.6920835442279</v>
      </c>
      <c r="N1333" s="33" t="str">
        <f t="shared" ca="1" si="103"/>
        <v>卖</v>
      </c>
      <c r="O1333" s="4" t="str">
        <f t="shared" ca="1" si="101"/>
        <v/>
      </c>
      <c r="P1333" s="3">
        <f ca="1">IF(N1332="买",E1333/E1332-1,0)-IF(O1333=1,计算结果!B$17,0)</f>
        <v>0</v>
      </c>
      <c r="Q1333" s="2">
        <f t="shared" ca="1" si="102"/>
        <v>5.304571603013235</v>
      </c>
      <c r="R1333" s="3">
        <f ca="1">1-Q1333/MAX(Q$2:Q1333)</f>
        <v>0.27840115196707438</v>
      </c>
    </row>
    <row r="1334" spans="1:18" x14ac:dyDescent="0.15">
      <c r="A1334" s="1">
        <v>40359</v>
      </c>
      <c r="B1334">
        <v>2572.91</v>
      </c>
      <c r="C1334">
        <v>2575.8200000000002</v>
      </c>
      <c r="D1334" s="22">
        <v>2546.84</v>
      </c>
      <c r="E1334" s="22">
        <v>2563.0700000000002</v>
      </c>
      <c r="F1334" s="16">
        <v>35809890304</v>
      </c>
      <c r="G1334" s="3">
        <f t="shared" si="100"/>
        <v>-1.1168895301733706E-2</v>
      </c>
      <c r="H1334" s="3">
        <f>1-E1334/MAX(E$2:E1334)</f>
        <v>0.56389607295991284</v>
      </c>
      <c r="I1334" s="44">
        <f>INT((ROW()-2)/计算结果!B$18+1)</f>
        <v>667</v>
      </c>
      <c r="J1334" s="3">
        <f ca="1">IF(AND(I1334=1,I1334&lt;&gt;I1333),0,IF(I1334&gt;I1333,OFFSET(E1334,IF(SUM(OFFSET(I1334,0,0,计算结果!B$18-1,1))/'000300'!I1334=计算结果!B$18,计算结果!B$18-1,SUM(OFFSET(I1334,0,0,计算结果!B$18,1))/'000300'!I1334-1),0,1,1)/E1333-1,J1333))</f>
        <v>-2.5443476516384789E-2</v>
      </c>
      <c r="K1334" s="34">
        <f ca="1">IF(I1334=1,0.02,IF(I1334&gt;I1333,IF(AND(J1334&gt;0,J1333&gt;0,MAX(OFFSET(C1334,0,0,计算结果!B$18-1,1))&gt;MAX(OFFSET('000300'!C1333,0,0,-计算结果!B$18+1,1))),K1333+0.02,IF(AND(J1334&lt;0,J1333&lt;0,MIN(OFFSET(C1334,0,0,计算结果!B$18-1,1))&lt;MIN(OFFSET('000300'!C1333,0,0,-计算结果!B$18+1,1))),K1333+0.02,0.02)),K1333))</f>
        <v>0.08</v>
      </c>
      <c r="L1334" s="34">
        <f ca="1">IF(I1334&lt;&gt;I1333,IF(OFFSET(J1334,计算结果!B$18,0,1,1)&gt;0,MAX(OFFSET(C1334,0,0,计算结果!B$18-1,1)),IF(OFFSET(J1334,计算结果!B$18,0,1,1)&lt;0,MIN(OFFSET(D1334,0,0,计算结果!B$18-1,1)),L1333)),L1333)</f>
        <v>2546.84</v>
      </c>
      <c r="M1334" s="34">
        <f t="shared" ca="1" si="104"/>
        <v>3014.9839168606895</v>
      </c>
      <c r="N1334" s="33" t="str">
        <f t="shared" ca="1" si="103"/>
        <v>卖</v>
      </c>
      <c r="O1334" s="4" t="str">
        <f t="shared" ca="1" si="101"/>
        <v/>
      </c>
      <c r="P1334" s="3">
        <f ca="1">IF(N1333="买",E1334/E1333-1,0)-IF(O1334=1,计算结果!B$17,0)</f>
        <v>0</v>
      </c>
      <c r="Q1334" s="2">
        <f t="shared" ca="1" si="102"/>
        <v>5.304571603013235</v>
      </c>
      <c r="R1334" s="3">
        <f ca="1">1-Q1334/MAX(Q$2:Q1334)</f>
        <v>0.27840115196707438</v>
      </c>
    </row>
    <row r="1335" spans="1:18" x14ac:dyDescent="0.15">
      <c r="A1335" s="1">
        <v>40360</v>
      </c>
      <c r="B1335">
        <v>2557.92</v>
      </c>
      <c r="C1335">
        <v>2574.1</v>
      </c>
      <c r="D1335" s="22">
        <v>2524.5700000000002</v>
      </c>
      <c r="E1335" s="22">
        <v>2526.0700000000002</v>
      </c>
      <c r="F1335" s="16">
        <v>32478457856</v>
      </c>
      <c r="G1335" s="3">
        <f t="shared" si="100"/>
        <v>-1.4435813302016709E-2</v>
      </c>
      <c r="H1335" s="3">
        <f>1-E1335/MAX(E$2:E1335)</f>
        <v>0.57019158783093982</v>
      </c>
      <c r="I1335" s="44">
        <f>INT((ROW()-2)/计算结果!B$18+1)</f>
        <v>667</v>
      </c>
      <c r="J1335" s="3">
        <f ca="1">IF(AND(I1335=1,I1335&lt;&gt;I1334),0,IF(I1335&gt;I1334,OFFSET(E1335,IF(SUM(OFFSET(I1335,0,0,计算结果!B$18-1,1))/'000300'!I1335=计算结果!B$18,计算结果!B$18-1,SUM(OFFSET(I1335,0,0,计算结果!B$18,1))/'000300'!I1335-1),0,1,1)/E1334-1,J1334))</f>
        <v>-2.5443476516384789E-2</v>
      </c>
      <c r="K1335" s="34">
        <f ca="1">IF(I1335=1,0.02,IF(I1335&gt;I1334,IF(AND(J1335&gt;0,J1334&gt;0,MAX(OFFSET(C1335,0,0,计算结果!B$18-1,1))&gt;MAX(OFFSET('000300'!C1334,0,0,-计算结果!B$18+1,1))),K1334+0.02,IF(AND(J1335&lt;0,J1334&lt;0,MIN(OFFSET(C1335,0,0,计算结果!B$18-1,1))&lt;MIN(OFFSET('000300'!C1334,0,0,-计算结果!B$18+1,1))),K1334+0.02,0.02)),K1334))</f>
        <v>0.08</v>
      </c>
      <c r="L1335" s="34">
        <f ca="1">IF(I1335&lt;&gt;I1334,IF(OFFSET(J1335,计算结果!B$18,0,1,1)&gt;0,MAX(OFFSET(C1335,0,0,计算结果!B$18-1,1)),IF(OFFSET(J1335,计算结果!B$18,0,1,1)&lt;0,MIN(OFFSET(D1335,0,0,计算结果!B$18-1,1)),L1334)),L1334)</f>
        <v>2546.84</v>
      </c>
      <c r="M1335" s="34">
        <f t="shared" ca="1" si="104"/>
        <v>3014.9839168606895</v>
      </c>
      <c r="N1335" s="33" t="str">
        <f t="shared" ca="1" si="103"/>
        <v>卖</v>
      </c>
      <c r="O1335" s="4" t="str">
        <f t="shared" ca="1" si="101"/>
        <v/>
      </c>
      <c r="P1335" s="3">
        <f ca="1">IF(N1334="买",E1335/E1334-1,0)-IF(O1335=1,计算结果!B$17,0)</f>
        <v>0</v>
      </c>
      <c r="Q1335" s="2">
        <f t="shared" ca="1" si="102"/>
        <v>5.304571603013235</v>
      </c>
      <c r="R1335" s="3">
        <f ca="1">1-Q1335/MAX(Q$2:Q1335)</f>
        <v>0.27840115196707438</v>
      </c>
    </row>
    <row r="1336" spans="1:18" x14ac:dyDescent="0.15">
      <c r="A1336" s="1">
        <v>40361</v>
      </c>
      <c r="B1336">
        <v>2523.0300000000002</v>
      </c>
      <c r="C1336">
        <v>2542.12</v>
      </c>
      <c r="D1336" s="22">
        <v>2462.1999999999998</v>
      </c>
      <c r="E1336" s="22">
        <v>2534.1</v>
      </c>
      <c r="F1336" s="16">
        <v>43367317504</v>
      </c>
      <c r="G1336" s="3">
        <f t="shared" si="100"/>
        <v>3.1788509423729128E-3</v>
      </c>
      <c r="H1336" s="3">
        <f>1-E1336/MAX(E$2:E1336)</f>
        <v>0.56882529095487655</v>
      </c>
      <c r="I1336" s="44">
        <f>INT((ROW()-2)/计算结果!B$18+1)</f>
        <v>668</v>
      </c>
      <c r="J1336" s="3">
        <f ca="1">IF(AND(I1336=1,I1336&lt;&gt;I1335),0,IF(I1336&gt;I1335,OFFSET(E1336,IF(SUM(OFFSET(I1336,0,0,计算结果!B$18-1,1))/'000300'!I1336=计算结果!B$18,计算结果!B$18-1,SUM(OFFSET(I1336,0,0,计算结果!B$18,1))/'000300'!I1336-1),0,1,1)/E1335-1,J1335))</f>
        <v>-5.312600205061635E-3</v>
      </c>
      <c r="K1336" s="34">
        <f ca="1">IF(I1336=1,0.02,IF(I1336&gt;I1335,IF(AND(J1336&gt;0,J1335&gt;0,MAX(OFFSET(C1336,0,0,计算结果!B$18-1,1))&gt;MAX(OFFSET('000300'!C1335,0,0,-计算结果!B$18+1,1))),K1335+0.02,IF(AND(J1336&lt;0,J1335&lt;0,MIN(OFFSET(C1336,0,0,计算结果!B$18-1,1))&lt;MIN(OFFSET('000300'!C1335,0,0,-计算结果!B$18+1,1))),K1335+0.02,0.02)),K1335))</f>
        <v>0.1</v>
      </c>
      <c r="L1336" s="34">
        <f ca="1">IF(I1336&lt;&gt;I1335,IF(OFFSET(J1336,计算结果!B$18,0,1,1)&gt;0,MAX(OFFSET(C1336,0,0,计算结果!B$18-1,1)),IF(OFFSET(J1336,计算结果!B$18,0,1,1)&lt;0,MIN(OFFSET(D1336,0,0,计算结果!B$18-1,1)),L1335)),L1335)</f>
        <v>2542.12</v>
      </c>
      <c r="M1336" s="34">
        <f t="shared" ca="1" si="104"/>
        <v>2967.6975251746208</v>
      </c>
      <c r="N1336" s="33" t="str">
        <f t="shared" ca="1" si="103"/>
        <v>卖</v>
      </c>
      <c r="O1336" s="4" t="str">
        <f t="shared" ca="1" si="101"/>
        <v/>
      </c>
      <c r="P1336" s="3">
        <f ca="1">IF(N1335="买",E1336/E1335-1,0)-IF(O1336=1,计算结果!B$17,0)</f>
        <v>0</v>
      </c>
      <c r="Q1336" s="2">
        <f t="shared" ca="1" si="102"/>
        <v>5.304571603013235</v>
      </c>
      <c r="R1336" s="3">
        <f ca="1">1-Q1336/MAX(Q$2:Q1336)</f>
        <v>0.27840115196707438</v>
      </c>
    </row>
    <row r="1337" spans="1:18" x14ac:dyDescent="0.15">
      <c r="A1337" s="1">
        <v>40364</v>
      </c>
      <c r="B1337">
        <v>2507.35</v>
      </c>
      <c r="C1337">
        <v>2529.4299999999998</v>
      </c>
      <c r="D1337" s="22">
        <v>2476.4899999999998</v>
      </c>
      <c r="E1337" s="22">
        <v>2512.65</v>
      </c>
      <c r="F1337" s="16">
        <v>30922299392</v>
      </c>
      <c r="G1337" s="3">
        <f t="shared" si="100"/>
        <v>-8.4645436249555228E-3</v>
      </c>
      <c r="H1337" s="3">
        <f>1-E1337/MAX(E$2:E1337)</f>
        <v>0.57247498808956643</v>
      </c>
      <c r="I1337" s="44">
        <f>INT((ROW()-2)/计算结果!B$18+1)</f>
        <v>668</v>
      </c>
      <c r="J1337" s="3">
        <f ca="1">IF(AND(I1337=1,I1337&lt;&gt;I1336),0,IF(I1337&gt;I1336,OFFSET(E1337,IF(SUM(OFFSET(I1337,0,0,计算结果!B$18-1,1))/'000300'!I1337=计算结果!B$18,计算结果!B$18-1,SUM(OFFSET(I1337,0,0,计算结果!B$18,1))/'000300'!I1337-1),0,1,1)/E1336-1,J1336))</f>
        <v>-5.312600205061635E-3</v>
      </c>
      <c r="K1337" s="34">
        <f ca="1">IF(I1337=1,0.02,IF(I1337&gt;I1336,IF(AND(J1337&gt;0,J1336&gt;0,MAX(OFFSET(C1337,0,0,计算结果!B$18-1,1))&gt;MAX(OFFSET('000300'!C1336,0,0,-计算结果!B$18+1,1))),K1336+0.02,IF(AND(J1337&lt;0,J1336&lt;0,MIN(OFFSET(C1337,0,0,计算结果!B$18-1,1))&lt;MIN(OFFSET('000300'!C1336,0,0,-计算结果!B$18+1,1))),K1336+0.02,0.02)),K1336))</f>
        <v>0.1</v>
      </c>
      <c r="L1337" s="34">
        <f ca="1">IF(I1337&lt;&gt;I1336,IF(OFFSET(J1337,计算结果!B$18,0,1,1)&gt;0,MAX(OFFSET(C1337,0,0,计算结果!B$18-1,1)),IF(OFFSET(J1337,计算结果!B$18,0,1,1)&lt;0,MIN(OFFSET(D1337,0,0,计算结果!B$18-1,1)),L1336)),L1336)</f>
        <v>2542.12</v>
      </c>
      <c r="M1337" s="34">
        <f t="shared" ca="1" si="104"/>
        <v>2967.6975251746208</v>
      </c>
      <c r="N1337" s="33" t="str">
        <f t="shared" ca="1" si="103"/>
        <v>卖</v>
      </c>
      <c r="O1337" s="4" t="str">
        <f t="shared" ca="1" si="101"/>
        <v/>
      </c>
      <c r="P1337" s="3">
        <f ca="1">IF(N1336="买",E1337/E1336-1,0)-IF(O1337=1,计算结果!B$17,0)</f>
        <v>0</v>
      </c>
      <c r="Q1337" s="2">
        <f t="shared" ca="1" si="102"/>
        <v>5.304571603013235</v>
      </c>
      <c r="R1337" s="3">
        <f ca="1">1-Q1337/MAX(Q$2:Q1337)</f>
        <v>0.27840115196707438</v>
      </c>
    </row>
    <row r="1338" spans="1:18" x14ac:dyDescent="0.15">
      <c r="A1338" s="1">
        <v>40365</v>
      </c>
      <c r="B1338">
        <v>2504.87</v>
      </c>
      <c r="C1338">
        <v>2563.41</v>
      </c>
      <c r="D1338" s="22">
        <v>2502.9299999999998</v>
      </c>
      <c r="E1338" s="22">
        <v>2562.9</v>
      </c>
      <c r="F1338" s="16">
        <v>38976835584</v>
      </c>
      <c r="G1338" s="3">
        <f t="shared" si="100"/>
        <v>1.999880604143045E-2</v>
      </c>
      <c r="H1338" s="3">
        <f>1-E1338/MAX(E$2:E1338)</f>
        <v>0.56392499829850951</v>
      </c>
      <c r="I1338" s="44">
        <f>INT((ROW()-2)/计算结果!B$18+1)</f>
        <v>669</v>
      </c>
      <c r="J1338" s="3">
        <f ca="1">IF(AND(I1338=1,I1338&lt;&gt;I1337),0,IF(I1338&gt;I1337,OFFSET(E1338,IF(SUM(OFFSET(I1338,0,0,计算结果!B$18-1,1))/'000300'!I1338=计算结果!B$18,计算结果!B$18-1,SUM(OFFSET(I1338,0,0,计算结果!B$18,1))/'000300'!I1338-1),0,1,1)/E1337-1,J1337))</f>
        <v>2.6995403259506778E-2</v>
      </c>
      <c r="K1338" s="34">
        <f ca="1">IF(I1338=1,0.02,IF(I1338&gt;I1337,IF(AND(J1338&gt;0,J1337&gt;0,MAX(OFFSET(C1338,0,0,计算结果!B$18-1,1))&gt;MAX(OFFSET('000300'!C1337,0,0,-计算结果!B$18+1,1))),K1337+0.02,IF(AND(J1338&lt;0,J1337&lt;0,MIN(OFFSET(C1338,0,0,计算结果!B$18-1,1))&lt;MIN(OFFSET('000300'!C1337,0,0,-计算结果!B$18+1,1))),K1337+0.02,0.02)),K1337))</f>
        <v>0.02</v>
      </c>
      <c r="L1338" s="34">
        <f ca="1">IF(I1338&lt;&gt;I1337,IF(OFFSET(J1338,计算结果!B$18,0,1,1)&gt;0,MAX(OFFSET(C1338,0,0,计算结果!B$18-1,1)),IF(OFFSET(J1338,计算结果!B$18,0,1,1)&lt;0,MIN(OFFSET(D1338,0,0,计算结果!B$18-1,1)),L1337)),L1337)</f>
        <v>2563.41</v>
      </c>
      <c r="M1338" s="34">
        <f t="shared" ca="1" si="104"/>
        <v>2959.6117746711284</v>
      </c>
      <c r="N1338" s="33" t="str">
        <f t="shared" ca="1" si="103"/>
        <v>卖</v>
      </c>
      <c r="O1338" s="4" t="str">
        <f t="shared" ca="1" si="101"/>
        <v/>
      </c>
      <c r="P1338" s="3">
        <f ca="1">IF(N1337="买",E1338/E1337-1,0)-IF(O1338=1,计算结果!B$17,0)</f>
        <v>0</v>
      </c>
      <c r="Q1338" s="2">
        <f t="shared" ca="1" si="102"/>
        <v>5.304571603013235</v>
      </c>
      <c r="R1338" s="3">
        <f ca="1">1-Q1338/MAX(Q$2:Q1338)</f>
        <v>0.27840115196707438</v>
      </c>
    </row>
    <row r="1339" spans="1:18" x14ac:dyDescent="0.15">
      <c r="A1339" s="1">
        <v>40366</v>
      </c>
      <c r="B1339">
        <v>2561.11</v>
      </c>
      <c r="C1339">
        <v>2580.61</v>
      </c>
      <c r="D1339" s="22">
        <v>2548.56</v>
      </c>
      <c r="E1339" s="22">
        <v>2580.48</v>
      </c>
      <c r="F1339" s="16">
        <v>37059899392</v>
      </c>
      <c r="G1339" s="3">
        <f t="shared" si="100"/>
        <v>6.8594170666043119E-3</v>
      </c>
      <c r="H1339" s="3">
        <f>1-E1339/MAX(E$2:E1339)</f>
        <v>0.56093377798951882</v>
      </c>
      <c r="I1339" s="44">
        <f>INT((ROW()-2)/计算结果!B$18+1)</f>
        <v>669</v>
      </c>
      <c r="J1339" s="3">
        <f ca="1">IF(AND(I1339=1,I1339&lt;&gt;I1338),0,IF(I1339&gt;I1338,OFFSET(E1339,IF(SUM(OFFSET(I1339,0,0,计算结果!B$18-1,1))/'000300'!I1339=计算结果!B$18,计算结果!B$18-1,SUM(OFFSET(I1339,0,0,计算结果!B$18,1))/'000300'!I1339-1),0,1,1)/E1338-1,J1338))</f>
        <v>2.6995403259506778E-2</v>
      </c>
      <c r="K1339" s="34">
        <f ca="1">IF(I1339=1,0.02,IF(I1339&gt;I1338,IF(AND(J1339&gt;0,J1338&gt;0,MAX(OFFSET(C1339,0,0,计算结果!B$18-1,1))&gt;MAX(OFFSET('000300'!C1338,0,0,-计算结果!B$18+1,1))),K1338+0.02,IF(AND(J1339&lt;0,J1338&lt;0,MIN(OFFSET(C1339,0,0,计算结果!B$18-1,1))&lt;MIN(OFFSET('000300'!C1338,0,0,-计算结果!B$18+1,1))),K1338+0.02,0.02)),K1338))</f>
        <v>0.02</v>
      </c>
      <c r="L1339" s="34">
        <f ca="1">IF(I1339&lt;&gt;I1338,IF(OFFSET(J1339,计算结果!B$18,0,1,1)&gt;0,MAX(OFFSET(C1339,0,0,计算结果!B$18-1,1)),IF(OFFSET(J1339,计算结果!B$18,0,1,1)&lt;0,MIN(OFFSET(D1339,0,0,计算结果!B$18-1,1)),L1338)),L1338)</f>
        <v>2563.41</v>
      </c>
      <c r="M1339" s="34">
        <f t="shared" ca="1" si="104"/>
        <v>2959.6117746711284</v>
      </c>
      <c r="N1339" s="33" t="str">
        <f t="shared" ca="1" si="103"/>
        <v>卖</v>
      </c>
      <c r="O1339" s="4" t="str">
        <f t="shared" ca="1" si="101"/>
        <v/>
      </c>
      <c r="P1339" s="3">
        <f ca="1">IF(N1338="买",E1339/E1338-1,0)-IF(O1339=1,计算结果!B$17,0)</f>
        <v>0</v>
      </c>
      <c r="Q1339" s="2">
        <f t="shared" ca="1" si="102"/>
        <v>5.304571603013235</v>
      </c>
      <c r="R1339" s="3">
        <f ca="1">1-Q1339/MAX(Q$2:Q1339)</f>
        <v>0.27840115196707438</v>
      </c>
    </row>
    <row r="1340" spans="1:18" x14ac:dyDescent="0.15">
      <c r="A1340" s="1">
        <v>40367</v>
      </c>
      <c r="B1340">
        <v>2591.5100000000002</v>
      </c>
      <c r="C1340">
        <v>2602.23</v>
      </c>
      <c r="D1340" s="22">
        <v>2564.64</v>
      </c>
      <c r="E1340" s="22">
        <v>2575.92</v>
      </c>
      <c r="F1340" s="16">
        <v>35348758528</v>
      </c>
      <c r="G1340" s="3">
        <f t="shared" si="100"/>
        <v>-1.7671130952380265E-3</v>
      </c>
      <c r="H1340" s="3">
        <f>1-E1340/MAX(E$2:E1340)</f>
        <v>0.56170965766011016</v>
      </c>
      <c r="I1340" s="44">
        <f>INT((ROW()-2)/计算结果!B$18+1)</f>
        <v>670</v>
      </c>
      <c r="J1340" s="3">
        <f ca="1">IF(AND(I1340=1,I1340&lt;&gt;I1339),0,IF(I1340&gt;I1339,OFFSET(E1340,IF(SUM(OFFSET(I1340,0,0,计算结果!B$18-1,1))/'000300'!I1340=计算结果!B$18,计算结果!B$18-1,SUM(OFFSET(I1340,0,0,计算结果!B$18,1))/'000300'!I1340-1),0,1,1)/E1339-1,J1339))</f>
        <v>2.5816902281746046E-2</v>
      </c>
      <c r="K1340" s="34">
        <f ca="1">IF(I1340=1,0.02,IF(I1340&gt;I1339,IF(AND(J1340&gt;0,J1339&gt;0,MAX(OFFSET(C1340,0,0,计算结果!B$18-1,1))&gt;MAX(OFFSET('000300'!C1339,0,0,-计算结果!B$18+1,1))),K1339+0.02,IF(AND(J1340&lt;0,J1339&lt;0,MIN(OFFSET(C1340,0,0,计算结果!B$18-1,1))&lt;MIN(OFFSET('000300'!C1339,0,0,-计算结果!B$18+1,1))),K1339+0.02,0.02)),K1339))</f>
        <v>0.04</v>
      </c>
      <c r="L1340" s="34">
        <f ca="1">IF(I1340&lt;&gt;I1339,IF(OFFSET(J1340,计算结果!B$18,0,1,1)&gt;0,MAX(OFFSET(C1340,0,0,计算结果!B$18-1,1)),IF(OFFSET(J1340,计算结果!B$18,0,1,1)&lt;0,MIN(OFFSET(D1340,0,0,计算结果!B$18-1,1)),L1339)),L1339)</f>
        <v>2564.64</v>
      </c>
      <c r="M1340" s="34">
        <f t="shared" ca="1" si="104"/>
        <v>2943.8129036842834</v>
      </c>
      <c r="N1340" s="33" t="str">
        <f t="shared" ca="1" si="103"/>
        <v>卖</v>
      </c>
      <c r="O1340" s="4" t="str">
        <f t="shared" ca="1" si="101"/>
        <v/>
      </c>
      <c r="P1340" s="3">
        <f ca="1">IF(N1339="买",E1340/E1339-1,0)-IF(O1340=1,计算结果!B$17,0)</f>
        <v>0</v>
      </c>
      <c r="Q1340" s="2">
        <f t="shared" ca="1" si="102"/>
        <v>5.304571603013235</v>
      </c>
      <c r="R1340" s="3">
        <f ca="1">1-Q1340/MAX(Q$2:Q1340)</f>
        <v>0.27840115196707438</v>
      </c>
    </row>
    <row r="1341" spans="1:18" x14ac:dyDescent="0.15">
      <c r="A1341" s="1">
        <v>40368</v>
      </c>
      <c r="B1341">
        <v>2578.5500000000002</v>
      </c>
      <c r="C1341">
        <v>2662.16</v>
      </c>
      <c r="D1341" s="22">
        <v>2557.2600000000002</v>
      </c>
      <c r="E1341" s="22">
        <v>2647.1</v>
      </c>
      <c r="F1341" s="16">
        <v>61470068736</v>
      </c>
      <c r="G1341" s="3">
        <f t="shared" si="100"/>
        <v>2.7632845740550804E-2</v>
      </c>
      <c r="H1341" s="3">
        <f>1-E1341/MAX(E$2:E1341)</f>
        <v>0.54959844824065884</v>
      </c>
      <c r="I1341" s="44">
        <f>INT((ROW()-2)/计算结果!B$18+1)</f>
        <v>670</v>
      </c>
      <c r="J1341" s="3">
        <f ca="1">IF(AND(I1341=1,I1341&lt;&gt;I1340),0,IF(I1341&gt;I1340,OFFSET(E1341,IF(SUM(OFFSET(I1341,0,0,计算结果!B$18-1,1))/'000300'!I1341=计算结果!B$18,计算结果!B$18-1,SUM(OFFSET(I1341,0,0,计算结果!B$18,1))/'000300'!I1341-1),0,1,1)/E1340-1,J1340))</f>
        <v>2.5816902281746046E-2</v>
      </c>
      <c r="K1341" s="34">
        <f ca="1">IF(I1341=1,0.02,IF(I1341&gt;I1340,IF(AND(J1341&gt;0,J1340&gt;0,MAX(OFFSET(C1341,0,0,计算结果!B$18-1,1))&gt;MAX(OFFSET('000300'!C1340,0,0,-计算结果!B$18+1,1))),K1340+0.02,IF(AND(J1341&lt;0,J1340&lt;0,MIN(OFFSET(C1341,0,0,计算结果!B$18-1,1))&lt;MIN(OFFSET('000300'!C1340,0,0,-计算结果!B$18+1,1))),K1340+0.02,0.02)),K1340))</f>
        <v>0.04</v>
      </c>
      <c r="L1341" s="34">
        <f ca="1">IF(I1341&lt;&gt;I1340,IF(OFFSET(J1341,计算结果!B$18,0,1,1)&gt;0,MAX(OFFSET(C1341,0,0,计算结果!B$18-1,1)),IF(OFFSET(J1341,计算结果!B$18,0,1,1)&lt;0,MIN(OFFSET(D1341,0,0,计算结果!B$18-1,1)),L1340)),L1340)</f>
        <v>2564.64</v>
      </c>
      <c r="M1341" s="34">
        <f t="shared" ca="1" si="104"/>
        <v>2943.8129036842834</v>
      </c>
      <c r="N1341" s="33" t="str">
        <f t="shared" ca="1" si="103"/>
        <v>卖</v>
      </c>
      <c r="O1341" s="4" t="str">
        <f t="shared" ca="1" si="101"/>
        <v/>
      </c>
      <c r="P1341" s="3">
        <f ca="1">IF(N1340="买",E1341/E1340-1,0)-IF(O1341=1,计算结果!B$17,0)</f>
        <v>0</v>
      </c>
      <c r="Q1341" s="2">
        <f t="shared" ca="1" si="102"/>
        <v>5.304571603013235</v>
      </c>
      <c r="R1341" s="3">
        <f ca="1">1-Q1341/MAX(Q$2:Q1341)</f>
        <v>0.27840115196707438</v>
      </c>
    </row>
    <row r="1342" spans="1:18" x14ac:dyDescent="0.15">
      <c r="A1342" s="1">
        <v>40371</v>
      </c>
      <c r="B1342">
        <v>2647.42</v>
      </c>
      <c r="C1342">
        <v>2689.81</v>
      </c>
      <c r="D1342" s="22">
        <v>2636.65</v>
      </c>
      <c r="E1342" s="22">
        <v>2676.22</v>
      </c>
      <c r="F1342" s="16">
        <v>63462260736</v>
      </c>
      <c r="G1342" s="3">
        <f t="shared" si="100"/>
        <v>1.1000717766612489E-2</v>
      </c>
      <c r="H1342" s="3">
        <f>1-E1342/MAX(E$2:E1342)</f>
        <v>0.54464370788811001</v>
      </c>
      <c r="I1342" s="44">
        <f>INT((ROW()-2)/计算结果!B$18+1)</f>
        <v>671</v>
      </c>
      <c r="J1342" s="3">
        <f ca="1">IF(AND(I1342=1,I1342&lt;&gt;I1341),0,IF(I1342&gt;I1341,OFFSET(E1342,IF(SUM(OFFSET(I1342,0,0,计算结果!B$18-1,1))/'000300'!I1342=计算结果!B$18,计算结果!B$18-1,SUM(OFFSET(I1342,0,0,计算结果!B$18,1))/'000300'!I1342-1),0,1,1)/E1341-1,J1341))</f>
        <v>-4.7259264855878946E-3</v>
      </c>
      <c r="K1342" s="34">
        <f ca="1">IF(I1342=1,0.02,IF(I1342&gt;I1341,IF(AND(J1342&gt;0,J1341&gt;0,MAX(OFFSET(C1342,0,0,计算结果!B$18-1,1))&gt;MAX(OFFSET('000300'!C1341,0,0,-计算结果!B$18+1,1))),K1341+0.02,IF(AND(J1342&lt;0,J1341&lt;0,MIN(OFFSET(C1342,0,0,计算结果!B$18-1,1))&lt;MIN(OFFSET('000300'!C1341,0,0,-计算结果!B$18+1,1))),K1341+0.02,0.02)),K1341))</f>
        <v>0.02</v>
      </c>
      <c r="L1342" s="34">
        <f ca="1">IF(I1342&lt;&gt;I1341,IF(OFFSET(J1342,计算结果!B$18,0,1,1)&gt;0,MAX(OFFSET(C1342,0,0,计算结果!B$18-1,1)),IF(OFFSET(J1342,计算结果!B$18,0,1,1)&lt;0,MIN(OFFSET(D1342,0,0,计算结果!B$18-1,1)),L1341)),L1341)</f>
        <v>2636.65</v>
      </c>
      <c r="M1342" s="34">
        <f t="shared" ca="1" si="104"/>
        <v>2937.6696456105979</v>
      </c>
      <c r="N1342" s="33" t="str">
        <f t="shared" ca="1" si="103"/>
        <v>卖</v>
      </c>
      <c r="O1342" s="4" t="str">
        <f t="shared" ca="1" si="101"/>
        <v/>
      </c>
      <c r="P1342" s="3">
        <f ca="1">IF(N1341="买",E1342/E1341-1,0)-IF(O1342=1,计算结果!B$17,0)</f>
        <v>0</v>
      </c>
      <c r="Q1342" s="2">
        <f t="shared" ca="1" si="102"/>
        <v>5.304571603013235</v>
      </c>
      <c r="R1342" s="3">
        <f ca="1">1-Q1342/MAX(Q$2:Q1342)</f>
        <v>0.27840115196707438</v>
      </c>
    </row>
    <row r="1343" spans="1:18" x14ac:dyDescent="0.15">
      <c r="A1343" s="1">
        <v>40372</v>
      </c>
      <c r="B1343">
        <v>2649.66</v>
      </c>
      <c r="C1343">
        <v>2649.66</v>
      </c>
      <c r="D1343" s="22">
        <v>2618.34</v>
      </c>
      <c r="E1343" s="22">
        <v>2634.59</v>
      </c>
      <c r="F1343" s="16">
        <v>45125107712</v>
      </c>
      <c r="G1343" s="3">
        <f t="shared" si="100"/>
        <v>-1.5555522341212491E-2</v>
      </c>
      <c r="H1343" s="3">
        <f>1-E1343/MAX(E$2:E1343)</f>
        <v>0.5517270128632682</v>
      </c>
      <c r="I1343" s="44">
        <f>INT((ROW()-2)/计算结果!B$18+1)</f>
        <v>671</v>
      </c>
      <c r="J1343" s="3">
        <f ca="1">IF(AND(I1343=1,I1343&lt;&gt;I1342),0,IF(I1343&gt;I1342,OFFSET(E1343,IF(SUM(OFFSET(I1343,0,0,计算结果!B$18-1,1))/'000300'!I1343=计算结果!B$18,计算结果!B$18-1,SUM(OFFSET(I1343,0,0,计算结果!B$18,1))/'000300'!I1343-1),0,1,1)/E1342-1,J1342))</f>
        <v>-4.7259264855878946E-3</v>
      </c>
      <c r="K1343" s="34">
        <f ca="1">IF(I1343=1,0.02,IF(I1343&gt;I1342,IF(AND(J1343&gt;0,J1342&gt;0,MAX(OFFSET(C1343,0,0,计算结果!B$18-1,1))&gt;MAX(OFFSET('000300'!C1342,0,0,-计算结果!B$18+1,1))),K1342+0.02,IF(AND(J1343&lt;0,J1342&lt;0,MIN(OFFSET(C1343,0,0,计算结果!B$18-1,1))&lt;MIN(OFFSET('000300'!C1342,0,0,-计算结果!B$18+1,1))),K1342+0.02,0.02)),K1342))</f>
        <v>0.02</v>
      </c>
      <c r="L1343" s="34">
        <f ca="1">IF(I1343&lt;&gt;I1342,IF(OFFSET(J1343,计算结果!B$18,0,1,1)&gt;0,MAX(OFFSET(C1343,0,0,计算结果!B$18-1,1)),IF(OFFSET(J1343,计算结果!B$18,0,1,1)&lt;0,MIN(OFFSET(D1343,0,0,计算结果!B$18-1,1)),L1342)),L1342)</f>
        <v>2636.65</v>
      </c>
      <c r="M1343" s="34">
        <f t="shared" ca="1" si="104"/>
        <v>2937.6696456105979</v>
      </c>
      <c r="N1343" s="33" t="str">
        <f t="shared" ca="1" si="103"/>
        <v>卖</v>
      </c>
      <c r="O1343" s="4" t="str">
        <f t="shared" ca="1" si="101"/>
        <v/>
      </c>
      <c r="P1343" s="3">
        <f ca="1">IF(N1342="买",E1343/E1342-1,0)-IF(O1343=1,计算结果!B$17,0)</f>
        <v>0</v>
      </c>
      <c r="Q1343" s="2">
        <f t="shared" ca="1" si="102"/>
        <v>5.304571603013235</v>
      </c>
      <c r="R1343" s="3">
        <f ca="1">1-Q1343/MAX(Q$2:Q1343)</f>
        <v>0.27840115196707438</v>
      </c>
    </row>
    <row r="1344" spans="1:18" x14ac:dyDescent="0.15">
      <c r="A1344" s="1">
        <v>40373</v>
      </c>
      <c r="B1344">
        <v>2640.93</v>
      </c>
      <c r="C1344">
        <v>2684.62</v>
      </c>
      <c r="D1344" s="22">
        <v>2640.54</v>
      </c>
      <c r="E1344" s="22">
        <v>2653.61</v>
      </c>
      <c r="F1344" s="16">
        <v>49497108480</v>
      </c>
      <c r="G1344" s="3">
        <f t="shared" si="100"/>
        <v>7.219339631593602E-3</v>
      </c>
      <c r="H1344" s="3">
        <f>1-E1344/MAX(E$2:E1344)</f>
        <v>0.54849077792145917</v>
      </c>
      <c r="I1344" s="44">
        <f>INT((ROW()-2)/计算结果!B$18+1)</f>
        <v>672</v>
      </c>
      <c r="J1344" s="3">
        <f ca="1">IF(AND(I1344=1,I1344&lt;&gt;I1343),0,IF(I1344&gt;I1343,OFFSET(E1344,IF(SUM(OFFSET(I1344,0,0,计算结果!B$18-1,1))/'000300'!I1344=计算结果!B$18,计算结果!B$18-1,SUM(OFFSET(I1344,0,0,计算结果!B$18,1))/'000300'!I1344-1),0,1,1)/E1343-1,J1343))</f>
        <v>-9.8952778231148342E-3</v>
      </c>
      <c r="K1344" s="34">
        <f ca="1">IF(I1344=1,0.02,IF(I1344&gt;I1343,IF(AND(J1344&gt;0,J1343&gt;0,MAX(OFFSET(C1344,0,0,计算结果!B$18-1,1))&gt;MAX(OFFSET('000300'!C1343,0,0,-计算结果!B$18+1,1))),K1343+0.02,IF(AND(J1344&lt;0,J1343&lt;0,MIN(OFFSET(C1344,0,0,计算结果!B$18-1,1))&lt;MIN(OFFSET('000300'!C1343,0,0,-计算结果!B$18+1,1))),K1343+0.02,0.02)),K1343))</f>
        <v>0.02</v>
      </c>
      <c r="L1344" s="34">
        <f ca="1">IF(I1344&lt;&gt;I1343,IF(OFFSET(J1344,计算结果!B$18,0,1,1)&gt;0,MAX(OFFSET(C1344,0,0,计算结果!B$18-1,1)),IF(OFFSET(J1344,计算结果!B$18,0,1,1)&lt;0,MIN(OFFSET(D1344,0,0,计算结果!B$18-1,1)),L1343)),L1343)</f>
        <v>2684.62</v>
      </c>
      <c r="M1344" s="34">
        <f t="shared" ca="1" si="104"/>
        <v>2932.6086526983859</v>
      </c>
      <c r="N1344" s="33" t="str">
        <f t="shared" ca="1" si="103"/>
        <v>卖</v>
      </c>
      <c r="O1344" s="4" t="str">
        <f t="shared" ca="1" si="101"/>
        <v/>
      </c>
      <c r="P1344" s="3">
        <f ca="1">IF(N1343="买",E1344/E1343-1,0)-IF(O1344=1,计算结果!B$17,0)</f>
        <v>0</v>
      </c>
      <c r="Q1344" s="2">
        <f t="shared" ca="1" si="102"/>
        <v>5.304571603013235</v>
      </c>
      <c r="R1344" s="3">
        <f ca="1">1-Q1344/MAX(Q$2:Q1344)</f>
        <v>0.27840115196707438</v>
      </c>
    </row>
    <row r="1345" spans="1:18" x14ac:dyDescent="0.15">
      <c r="A1345" s="1">
        <v>40374</v>
      </c>
      <c r="B1345">
        <v>2650.33</v>
      </c>
      <c r="C1345">
        <v>2680.44</v>
      </c>
      <c r="D1345" s="22">
        <v>2607.79</v>
      </c>
      <c r="E1345" s="22">
        <v>2608.52</v>
      </c>
      <c r="F1345" s="16">
        <v>41444712448</v>
      </c>
      <c r="G1345" s="3">
        <f t="shared" si="100"/>
        <v>-1.6991946819615578E-2</v>
      </c>
      <c r="H1345" s="3">
        <f>1-E1345/MAX(E$2:E1345)</f>
        <v>0.5561627986115838</v>
      </c>
      <c r="I1345" s="44">
        <f>INT((ROW()-2)/计算结果!B$18+1)</f>
        <v>672</v>
      </c>
      <c r="J1345" s="3">
        <f ca="1">IF(AND(I1345=1,I1345&lt;&gt;I1344),0,IF(I1345&gt;I1344,OFFSET(E1345,IF(SUM(OFFSET(I1345,0,0,计算结果!B$18-1,1))/'000300'!I1345=计算结果!B$18,计算结果!B$18-1,SUM(OFFSET(I1345,0,0,计算结果!B$18,1))/'000300'!I1345-1),0,1,1)/E1344-1,J1344))</f>
        <v>-9.8952778231148342E-3</v>
      </c>
      <c r="K1345" s="34">
        <f ca="1">IF(I1345=1,0.02,IF(I1345&gt;I1344,IF(AND(J1345&gt;0,J1344&gt;0,MAX(OFFSET(C1345,0,0,计算结果!B$18-1,1))&gt;MAX(OFFSET('000300'!C1344,0,0,-计算结果!B$18+1,1))),K1344+0.02,IF(AND(J1345&lt;0,J1344&lt;0,MIN(OFFSET(C1345,0,0,计算结果!B$18-1,1))&lt;MIN(OFFSET('000300'!C1344,0,0,-计算结果!B$18+1,1))),K1344+0.02,0.02)),K1344))</f>
        <v>0.02</v>
      </c>
      <c r="L1345" s="34">
        <f ca="1">IF(I1345&lt;&gt;I1344,IF(OFFSET(J1345,计算结果!B$18,0,1,1)&gt;0,MAX(OFFSET(C1345,0,0,计算结果!B$18-1,1)),IF(OFFSET(J1345,计算结果!B$18,0,1,1)&lt;0,MIN(OFFSET(D1345,0,0,计算结果!B$18-1,1)),L1344)),L1344)</f>
        <v>2684.62</v>
      </c>
      <c r="M1345" s="34">
        <f t="shared" ca="1" si="104"/>
        <v>2932.6086526983859</v>
      </c>
      <c r="N1345" s="33" t="str">
        <f t="shared" ca="1" si="103"/>
        <v>卖</v>
      </c>
      <c r="O1345" s="4" t="str">
        <f t="shared" ca="1" si="101"/>
        <v/>
      </c>
      <c r="P1345" s="3">
        <f ca="1">IF(N1344="买",E1345/E1344-1,0)-IF(O1345=1,计算结果!B$17,0)</f>
        <v>0</v>
      </c>
      <c r="Q1345" s="2">
        <f t="shared" ca="1" si="102"/>
        <v>5.304571603013235</v>
      </c>
      <c r="R1345" s="3">
        <f ca="1">1-Q1345/MAX(Q$2:Q1345)</f>
        <v>0.27840115196707438</v>
      </c>
    </row>
    <row r="1346" spans="1:18" x14ac:dyDescent="0.15">
      <c r="A1346" s="1">
        <v>40375</v>
      </c>
      <c r="B1346">
        <v>2597</v>
      </c>
      <c r="C1346">
        <v>2621.33</v>
      </c>
      <c r="D1346" s="22">
        <v>2573.79</v>
      </c>
      <c r="E1346" s="22">
        <v>2616.13</v>
      </c>
      <c r="F1346" s="16">
        <v>35422326784</v>
      </c>
      <c r="G1346" s="3">
        <f t="shared" si="100"/>
        <v>2.9173631024490554E-3</v>
      </c>
      <c r="H1346" s="3">
        <f>1-E1346/MAX(E$2:E1346)</f>
        <v>0.55486796433675889</v>
      </c>
      <c r="I1346" s="44">
        <f>INT((ROW()-2)/计算结果!B$18+1)</f>
        <v>673</v>
      </c>
      <c r="J1346" s="3">
        <f ca="1">IF(AND(I1346=1,I1346&lt;&gt;I1345),0,IF(I1346&gt;I1345,OFFSET(E1346,IF(SUM(OFFSET(I1346,0,0,计算结果!B$18-1,1))/'000300'!I1346=计算结果!B$18,计算结果!B$18-1,SUM(OFFSET(I1346,0,0,计算结果!B$18,1))/'000300'!I1346-1),0,1,1)/E1345-1,J1345))</f>
        <v>2.8349408860196545E-2</v>
      </c>
      <c r="K1346" s="34">
        <f ca="1">IF(I1346=1,0.02,IF(I1346&gt;I1345,IF(AND(J1346&gt;0,J1345&gt;0,MAX(OFFSET(C1346,0,0,计算结果!B$18-1,1))&gt;MAX(OFFSET('000300'!C1345,0,0,-计算结果!B$18+1,1))),K1345+0.02,IF(AND(J1346&lt;0,J1345&lt;0,MIN(OFFSET(C1346,0,0,计算结果!B$18-1,1))&lt;MIN(OFFSET('000300'!C1345,0,0,-计算结果!B$18+1,1))),K1345+0.02,0.02)),K1345))</f>
        <v>0.02</v>
      </c>
      <c r="L1346" s="34">
        <f ca="1">IF(I1346&lt;&gt;I1345,IF(OFFSET(J1346,计算结果!B$18,0,1,1)&gt;0,MAX(OFFSET(C1346,0,0,计算结果!B$18-1,1)),IF(OFFSET(J1346,计算结果!B$18,0,1,1)&lt;0,MIN(OFFSET(D1346,0,0,计算结果!B$18-1,1)),L1345)),L1345)</f>
        <v>2621.33</v>
      </c>
      <c r="M1346" s="34">
        <f t="shared" ca="1" si="104"/>
        <v>2926.3830796444181</v>
      </c>
      <c r="N1346" s="33" t="str">
        <f t="shared" ca="1" si="103"/>
        <v>卖</v>
      </c>
      <c r="O1346" s="4" t="str">
        <f t="shared" ca="1" si="101"/>
        <v/>
      </c>
      <c r="P1346" s="3">
        <f ca="1">IF(N1345="买",E1346/E1345-1,0)-IF(O1346=1,计算结果!B$17,0)</f>
        <v>0</v>
      </c>
      <c r="Q1346" s="2">
        <f t="shared" ca="1" si="102"/>
        <v>5.304571603013235</v>
      </c>
      <c r="R1346" s="3">
        <f ca="1">1-Q1346/MAX(Q$2:Q1346)</f>
        <v>0.27840115196707438</v>
      </c>
    </row>
    <row r="1347" spans="1:18" x14ac:dyDescent="0.15">
      <c r="A1347" s="1">
        <v>40378</v>
      </c>
      <c r="B1347">
        <v>2592.09</v>
      </c>
      <c r="C1347">
        <v>2691.94</v>
      </c>
      <c r="D1347" s="22">
        <v>2585.0100000000002</v>
      </c>
      <c r="E1347" s="22">
        <v>2682.47</v>
      </c>
      <c r="F1347" s="16">
        <v>59826126848</v>
      </c>
      <c r="G1347" s="3">
        <f t="shared" ref="G1347:G1410" si="105">E1347/E1346-1</f>
        <v>2.5358067068532497E-2</v>
      </c>
      <c r="H1347" s="3">
        <f>1-E1347/MAX(E$2:E1347)</f>
        <v>0.54358027632205808</v>
      </c>
      <c r="I1347" s="44">
        <f>INT((ROW()-2)/计算结果!B$18+1)</f>
        <v>673</v>
      </c>
      <c r="J1347" s="3">
        <f ca="1">IF(AND(I1347=1,I1347&lt;&gt;I1346),0,IF(I1347&gt;I1346,OFFSET(E1347,IF(SUM(OFFSET(I1347,0,0,计算结果!B$18-1,1))/'000300'!I1347=计算结果!B$18,计算结果!B$18-1,SUM(OFFSET(I1347,0,0,计算结果!B$18,1))/'000300'!I1347-1),0,1,1)/E1346-1,J1346))</f>
        <v>2.8349408860196545E-2</v>
      </c>
      <c r="K1347" s="34">
        <f ca="1">IF(I1347=1,0.02,IF(I1347&gt;I1346,IF(AND(J1347&gt;0,J1346&gt;0,MAX(OFFSET(C1347,0,0,计算结果!B$18-1,1))&gt;MAX(OFFSET('000300'!C1346,0,0,-计算结果!B$18+1,1))),K1346+0.02,IF(AND(J1347&lt;0,J1346&lt;0,MIN(OFFSET(C1347,0,0,计算结果!B$18-1,1))&lt;MIN(OFFSET('000300'!C1346,0,0,-计算结果!B$18+1,1))),K1346+0.02,0.02)),K1346))</f>
        <v>0.02</v>
      </c>
      <c r="L1347" s="34">
        <f ca="1">IF(I1347&lt;&gt;I1346,IF(OFFSET(J1347,计算结果!B$18,0,1,1)&gt;0,MAX(OFFSET(C1347,0,0,计算结果!B$18-1,1)),IF(OFFSET(J1347,计算结果!B$18,0,1,1)&lt;0,MIN(OFFSET(D1347,0,0,计算结果!B$18-1,1)),L1346)),L1346)</f>
        <v>2621.33</v>
      </c>
      <c r="M1347" s="34">
        <f t="shared" ca="1" si="104"/>
        <v>2926.3830796444181</v>
      </c>
      <c r="N1347" s="33" t="str">
        <f t="shared" ca="1" si="103"/>
        <v>卖</v>
      </c>
      <c r="O1347" s="4" t="str">
        <f t="shared" ca="1" si="101"/>
        <v/>
      </c>
      <c r="P1347" s="3">
        <f ca="1">IF(N1346="买",E1347/E1346-1,0)-IF(O1347=1,计算结果!B$17,0)</f>
        <v>0</v>
      </c>
      <c r="Q1347" s="2">
        <f t="shared" ca="1" si="102"/>
        <v>5.304571603013235</v>
      </c>
      <c r="R1347" s="3">
        <f ca="1">1-Q1347/MAX(Q$2:Q1347)</f>
        <v>0.27840115196707438</v>
      </c>
    </row>
    <row r="1348" spans="1:18" x14ac:dyDescent="0.15">
      <c r="A1348" s="1">
        <v>40379</v>
      </c>
      <c r="B1348">
        <v>2685.46</v>
      </c>
      <c r="C1348">
        <v>2746.24</v>
      </c>
      <c r="D1348" s="22">
        <v>2685.46</v>
      </c>
      <c r="E1348" s="22">
        <v>2741.5</v>
      </c>
      <c r="F1348" s="16">
        <v>80958218240</v>
      </c>
      <c r="G1348" s="3">
        <f t="shared" si="105"/>
        <v>2.2005837903126713E-2</v>
      </c>
      <c r="H1348" s="3">
        <f>1-E1348/MAX(E$2:E1348)</f>
        <v>0.53353637786701147</v>
      </c>
      <c r="I1348" s="44">
        <f>INT((ROW()-2)/计算结果!B$18+1)</f>
        <v>674</v>
      </c>
      <c r="J1348" s="3">
        <f ca="1">IF(AND(I1348=1,I1348&lt;&gt;I1347),0,IF(I1348&gt;I1347,OFFSET(E1348,IF(SUM(OFFSET(I1348,0,0,计算结果!B$18-1,1))/'000300'!I1348=计算结果!B$18,计算结果!B$18-1,SUM(OFFSET(I1348,0,0,计算结果!B$18,1))/'000300'!I1348-1),0,1,1)/E1347-1,J1347))</f>
        <v>2.4179207968775041E-2</v>
      </c>
      <c r="K1348" s="34">
        <f ca="1">IF(I1348=1,0.02,IF(I1348&gt;I1347,IF(AND(J1348&gt;0,J1347&gt;0,MAX(OFFSET(C1348,0,0,计算结果!B$18-1,1))&gt;MAX(OFFSET('000300'!C1347,0,0,-计算结果!B$18+1,1))),K1347+0.02,IF(AND(J1348&lt;0,J1347&lt;0,MIN(OFFSET(C1348,0,0,计算结果!B$18-1,1))&lt;MIN(OFFSET('000300'!C1347,0,0,-计算结果!B$18+1,1))),K1347+0.02,0.02)),K1347))</f>
        <v>0.04</v>
      </c>
      <c r="L1348" s="34">
        <f ca="1">IF(I1348&lt;&gt;I1347,IF(OFFSET(J1348,计算结果!B$18,0,1,1)&gt;0,MAX(OFFSET(C1348,0,0,计算结果!B$18-1,1)),IF(OFFSET(J1348,计算结果!B$18,0,1,1)&lt;0,MIN(OFFSET(D1348,0,0,计算结果!B$18-1,1)),L1347)),L1347)</f>
        <v>2746.24</v>
      </c>
      <c r="M1348" s="34">
        <f t="shared" ca="1" si="104"/>
        <v>2919.1773564586415</v>
      </c>
      <c r="N1348" s="33" t="str">
        <f t="shared" ca="1" si="103"/>
        <v>卖</v>
      </c>
      <c r="O1348" s="4" t="str">
        <f t="shared" ref="O1348:O1411" ca="1" si="106">IF(N1347&lt;&gt;N1348,1,"")</f>
        <v/>
      </c>
      <c r="P1348" s="3">
        <f ca="1">IF(N1347="买",E1348/E1347-1,0)-IF(O1348=1,计算结果!B$17,0)</f>
        <v>0</v>
      </c>
      <c r="Q1348" s="2">
        <f t="shared" ref="Q1348:Q1411" ca="1" si="107">IFERROR(Q1347*(1+P1348),Q1347)</f>
        <v>5.304571603013235</v>
      </c>
      <c r="R1348" s="3">
        <f ca="1">1-Q1348/MAX(Q$2:Q1348)</f>
        <v>0.27840115196707438</v>
      </c>
    </row>
    <row r="1349" spans="1:18" x14ac:dyDescent="0.15">
      <c r="A1349" s="1">
        <v>40380</v>
      </c>
      <c r="B1349">
        <v>2744.7</v>
      </c>
      <c r="C1349">
        <v>2766.21</v>
      </c>
      <c r="D1349" s="22">
        <v>2733.72</v>
      </c>
      <c r="E1349" s="22">
        <v>2747.33</v>
      </c>
      <c r="F1349" s="16">
        <v>73734684672</v>
      </c>
      <c r="G1349" s="3">
        <f t="shared" si="105"/>
        <v>2.1265730439539166E-3</v>
      </c>
      <c r="H1349" s="3">
        <f>1-E1349/MAX(E$2:E1349)</f>
        <v>0.53254440890219834</v>
      </c>
      <c r="I1349" s="44">
        <f>INT((ROW()-2)/计算结果!B$18+1)</f>
        <v>674</v>
      </c>
      <c r="J1349" s="3">
        <f ca="1">IF(AND(I1349=1,I1349&lt;&gt;I1348),0,IF(I1349&gt;I1348,OFFSET(E1349,IF(SUM(OFFSET(I1349,0,0,计算结果!B$18-1,1))/'000300'!I1349=计算结果!B$18,计算结果!B$18-1,SUM(OFFSET(I1349,0,0,计算结果!B$18,1))/'000300'!I1349-1),0,1,1)/E1348-1,J1348))</f>
        <v>2.4179207968775041E-2</v>
      </c>
      <c r="K1349" s="34">
        <f ca="1">IF(I1349=1,0.02,IF(I1349&gt;I1348,IF(AND(J1349&gt;0,J1348&gt;0,MAX(OFFSET(C1349,0,0,计算结果!B$18-1,1))&gt;MAX(OFFSET('000300'!C1348,0,0,-计算结果!B$18+1,1))),K1348+0.02,IF(AND(J1349&lt;0,J1348&lt;0,MIN(OFFSET(C1349,0,0,计算结果!B$18-1,1))&lt;MIN(OFFSET('000300'!C1348,0,0,-计算结果!B$18+1,1))),K1348+0.02,0.02)),K1348))</f>
        <v>0.04</v>
      </c>
      <c r="L1349" s="34">
        <f ca="1">IF(I1349&lt;&gt;I1348,IF(OFFSET(J1349,计算结果!B$18,0,1,1)&gt;0,MAX(OFFSET(C1349,0,0,计算结果!B$18-1,1)),IF(OFFSET(J1349,计算结果!B$18,0,1,1)&lt;0,MIN(OFFSET(D1349,0,0,计算结果!B$18-1,1)),L1348)),L1348)</f>
        <v>2746.24</v>
      </c>
      <c r="M1349" s="34">
        <f t="shared" ca="1" si="104"/>
        <v>2919.1773564586415</v>
      </c>
      <c r="N1349" s="33" t="str">
        <f t="shared" ca="1" si="103"/>
        <v>卖</v>
      </c>
      <c r="O1349" s="4" t="str">
        <f t="shared" ca="1" si="106"/>
        <v/>
      </c>
      <c r="P1349" s="3">
        <f ca="1">IF(N1348="买",E1349/E1348-1,0)-IF(O1349=1,计算结果!B$17,0)</f>
        <v>0</v>
      </c>
      <c r="Q1349" s="2">
        <f t="shared" ca="1" si="107"/>
        <v>5.304571603013235</v>
      </c>
      <c r="R1349" s="3">
        <f ca="1">1-Q1349/MAX(Q$2:Q1349)</f>
        <v>0.27840115196707438</v>
      </c>
    </row>
    <row r="1350" spans="1:18" x14ac:dyDescent="0.15">
      <c r="A1350" s="1">
        <v>40381</v>
      </c>
      <c r="B1350">
        <v>2738.03</v>
      </c>
      <c r="C1350">
        <v>2783.14</v>
      </c>
      <c r="D1350" s="22">
        <v>2734.07</v>
      </c>
      <c r="E1350" s="22">
        <v>2781.29</v>
      </c>
      <c r="F1350" s="16">
        <v>63576604672</v>
      </c>
      <c r="G1350" s="3">
        <f t="shared" si="105"/>
        <v>1.236109240608152E-2</v>
      </c>
      <c r="H1350" s="3">
        <f>1-E1350/MAX(E$2:E1350)</f>
        <v>0.526766147144899</v>
      </c>
      <c r="I1350" s="44">
        <f>INT((ROW()-2)/计算结果!B$18+1)</f>
        <v>675</v>
      </c>
      <c r="J1350" s="3">
        <f ca="1">IF(AND(I1350=1,I1350&lt;&gt;I1349),0,IF(I1350&gt;I1349,OFFSET(E1350,IF(SUM(OFFSET(I1350,0,0,计算结果!B$18-1,1))/'000300'!I1350=计算结果!B$18,计算结果!B$18-1,SUM(OFFSET(I1350,0,0,计算结果!B$18,1))/'000300'!I1350-1),0,1,1)/E1349-1,J1349))</f>
        <v>1.6652531730807718E-2</v>
      </c>
      <c r="K1350" s="34">
        <f ca="1">IF(I1350=1,0.02,IF(I1350&gt;I1349,IF(AND(J1350&gt;0,J1349&gt;0,MAX(OFFSET(C1350,0,0,计算结果!B$18-1,1))&gt;MAX(OFFSET('000300'!C1349,0,0,-计算结果!B$18+1,1))),K1349+0.02,IF(AND(J1350&lt;0,J1349&lt;0,MIN(OFFSET(C1350,0,0,计算结果!B$18-1,1))&lt;MIN(OFFSET('000300'!C1349,0,0,-计算结果!B$18+1,1))),K1349+0.02,0.02)),K1349))</f>
        <v>0.06</v>
      </c>
      <c r="L1350" s="34">
        <f ca="1">IF(I1350&lt;&gt;I1349,IF(OFFSET(J1350,计算结果!B$18,0,1,1)&gt;0,MAX(OFFSET(C1350,0,0,计算结果!B$18-1,1)),IF(OFFSET(J1350,计算结果!B$18,0,1,1)&lt;0,MIN(OFFSET(D1350,0,0,计算结果!B$18-1,1)),L1349)),L1349)</f>
        <v>2783.14</v>
      </c>
      <c r="M1350" s="34">
        <f t="shared" ca="1" si="104"/>
        <v>2911.0151150711231</v>
      </c>
      <c r="N1350" s="33" t="str">
        <f t="shared" ref="N1350:N1413" ca="1" si="108">IF(E1350&gt;M1350,"买","卖")</f>
        <v>卖</v>
      </c>
      <c r="O1350" s="4" t="str">
        <f t="shared" ca="1" si="106"/>
        <v/>
      </c>
      <c r="P1350" s="3">
        <f ca="1">IF(N1349="买",E1350/E1349-1,0)-IF(O1350=1,计算结果!B$17,0)</f>
        <v>0</v>
      </c>
      <c r="Q1350" s="2">
        <f t="shared" ca="1" si="107"/>
        <v>5.304571603013235</v>
      </c>
      <c r="R1350" s="3">
        <f ca="1">1-Q1350/MAX(Q$2:Q1350)</f>
        <v>0.27840115196707438</v>
      </c>
    </row>
    <row r="1351" spans="1:18" x14ac:dyDescent="0.15">
      <c r="A1351" s="1">
        <v>40382</v>
      </c>
      <c r="B1351">
        <v>2787.52</v>
      </c>
      <c r="C1351">
        <v>2806.98</v>
      </c>
      <c r="D1351" s="22">
        <v>2769.44</v>
      </c>
      <c r="E1351" s="22">
        <v>2793.08</v>
      </c>
      <c r="F1351" s="16">
        <v>70423339008</v>
      </c>
      <c r="G1351" s="3">
        <f t="shared" si="105"/>
        <v>4.2390401576246628E-3</v>
      </c>
      <c r="H1351" s="3">
        <f>1-E1351/MAX(E$2:E1351)</f>
        <v>0.52476008983869871</v>
      </c>
      <c r="I1351" s="44">
        <f>INT((ROW()-2)/计算结果!B$18+1)</f>
        <v>675</v>
      </c>
      <c r="J1351" s="3">
        <f ca="1">IF(AND(I1351=1,I1351&lt;&gt;I1350),0,IF(I1351&gt;I1350,OFFSET(E1351,IF(SUM(OFFSET(I1351,0,0,计算结果!B$18-1,1))/'000300'!I1351=计算结果!B$18,计算结果!B$18-1,SUM(OFFSET(I1351,0,0,计算结果!B$18,1))/'000300'!I1351-1),0,1,1)/E1350-1,J1350))</f>
        <v>1.6652531730807718E-2</v>
      </c>
      <c r="K1351" s="34">
        <f ca="1">IF(I1351=1,0.02,IF(I1351&gt;I1350,IF(AND(J1351&gt;0,J1350&gt;0,MAX(OFFSET(C1351,0,0,计算结果!B$18-1,1))&gt;MAX(OFFSET('000300'!C1350,0,0,-计算结果!B$18+1,1))),K1350+0.02,IF(AND(J1351&lt;0,J1350&lt;0,MIN(OFFSET(C1351,0,0,计算结果!B$18-1,1))&lt;MIN(OFFSET('000300'!C1350,0,0,-计算结果!B$18+1,1))),K1350+0.02,0.02)),K1350))</f>
        <v>0.06</v>
      </c>
      <c r="L1351" s="34">
        <f ca="1">IF(I1351&lt;&gt;I1350,IF(OFFSET(J1351,计算结果!B$18,0,1,1)&gt;0,MAX(OFFSET(C1351,0,0,计算结果!B$18-1,1)),IF(OFFSET(J1351,计算结果!B$18,0,1,1)&lt;0,MIN(OFFSET(D1351,0,0,计算结果!B$18-1,1)),L1350)),L1350)</f>
        <v>2783.14</v>
      </c>
      <c r="M1351" s="34">
        <f t="shared" ref="M1351:M1414" ca="1" si="109">IF(I1351&gt;I1350,M1350+K1351*(L1351-M1350),M1350)</f>
        <v>2911.0151150711231</v>
      </c>
      <c r="N1351" s="33" t="str">
        <f t="shared" ca="1" si="108"/>
        <v>卖</v>
      </c>
      <c r="O1351" s="4" t="str">
        <f t="shared" ca="1" si="106"/>
        <v/>
      </c>
      <c r="P1351" s="3">
        <f ca="1">IF(N1350="买",E1351/E1350-1,0)-IF(O1351=1,计算结果!B$17,0)</f>
        <v>0</v>
      </c>
      <c r="Q1351" s="2">
        <f t="shared" ca="1" si="107"/>
        <v>5.304571603013235</v>
      </c>
      <c r="R1351" s="3">
        <f ca="1">1-Q1351/MAX(Q$2:Q1351)</f>
        <v>0.27840115196707438</v>
      </c>
    </row>
    <row r="1352" spans="1:18" x14ac:dyDescent="0.15">
      <c r="A1352" s="1">
        <v>40385</v>
      </c>
      <c r="B1352">
        <v>2798.76</v>
      </c>
      <c r="C1352">
        <v>2811.95</v>
      </c>
      <c r="D1352" s="22">
        <v>2775.78</v>
      </c>
      <c r="E1352" s="22">
        <v>2811.05</v>
      </c>
      <c r="F1352" s="16">
        <v>59848904704</v>
      </c>
      <c r="G1352" s="3">
        <f t="shared" si="105"/>
        <v>6.4337577154969239E-3</v>
      </c>
      <c r="H1352" s="3">
        <f>1-E1352/MAX(E$2:E1352)</f>
        <v>0.52170251139998636</v>
      </c>
      <c r="I1352" s="44">
        <f>INT((ROW()-2)/计算结果!B$18+1)</f>
        <v>676</v>
      </c>
      <c r="J1352" s="3">
        <f ca="1">IF(AND(I1352=1,I1352&lt;&gt;I1351),0,IF(I1352&gt;I1351,OFFSET(E1352,IF(SUM(OFFSET(I1352,0,0,计算结果!B$18-1,1))/'000300'!I1352=计算结果!B$18,计算结果!B$18-1,SUM(OFFSET(I1352,0,0,计算结果!B$18,1))/'000300'!I1352-1),0,1,1)/E1351-1,J1351))</f>
        <v>9.451931201396313E-4</v>
      </c>
      <c r="K1352" s="34">
        <f ca="1">IF(I1352=1,0.02,IF(I1352&gt;I1351,IF(AND(J1352&gt;0,J1351&gt;0,MAX(OFFSET(C1352,0,0,计算结果!B$18-1,1))&gt;MAX(OFFSET('000300'!C1351,0,0,-计算结果!B$18+1,1))),K1351+0.02,IF(AND(J1352&lt;0,J1351&lt;0,MIN(OFFSET(C1352,0,0,计算结果!B$18-1,1))&lt;MIN(OFFSET('000300'!C1351,0,0,-计算结果!B$18+1,1))),K1351+0.02,0.02)),K1351))</f>
        <v>0.08</v>
      </c>
      <c r="L1352" s="34">
        <f ca="1">IF(I1352&lt;&gt;I1351,IF(OFFSET(J1352,计算结果!B$18,0,1,1)&gt;0,MAX(OFFSET(C1352,0,0,计算结果!B$18-1,1)),IF(OFFSET(J1352,计算结果!B$18,0,1,1)&lt;0,MIN(OFFSET(D1352,0,0,计算结果!B$18-1,1)),L1351)),L1351)</f>
        <v>2811.95</v>
      </c>
      <c r="M1352" s="34">
        <f t="shared" ca="1" si="109"/>
        <v>2903.0899058654331</v>
      </c>
      <c r="N1352" s="33" t="str">
        <f t="shared" ca="1" si="108"/>
        <v>卖</v>
      </c>
      <c r="O1352" s="4" t="str">
        <f t="shared" ca="1" si="106"/>
        <v/>
      </c>
      <c r="P1352" s="3">
        <f ca="1">IF(N1351="买",E1352/E1351-1,0)-IF(O1352=1,计算结果!B$17,0)</f>
        <v>0</v>
      </c>
      <c r="Q1352" s="2">
        <f t="shared" ca="1" si="107"/>
        <v>5.304571603013235</v>
      </c>
      <c r="R1352" s="3">
        <f ca="1">1-Q1352/MAX(Q$2:Q1352)</f>
        <v>0.27840115196707438</v>
      </c>
    </row>
    <row r="1353" spans="1:18" x14ac:dyDescent="0.15">
      <c r="A1353" s="1">
        <v>40386</v>
      </c>
      <c r="B1353">
        <v>2803.75</v>
      </c>
      <c r="C1353">
        <v>2812.21</v>
      </c>
      <c r="D1353" s="22">
        <v>2785.37</v>
      </c>
      <c r="E1353" s="22">
        <v>2795.72</v>
      </c>
      <c r="F1353" s="16">
        <v>55963992064</v>
      </c>
      <c r="G1353" s="3">
        <f t="shared" si="105"/>
        <v>-5.4534782376692847E-3</v>
      </c>
      <c r="H1353" s="3">
        <f>1-E1353/MAX(E$2:E1353)</f>
        <v>0.52431089634519834</v>
      </c>
      <c r="I1353" s="44">
        <f>INT((ROW()-2)/计算结果!B$18+1)</f>
        <v>676</v>
      </c>
      <c r="J1353" s="3">
        <f ca="1">IF(AND(I1353=1,I1353&lt;&gt;I1352),0,IF(I1353&gt;I1352,OFFSET(E1353,IF(SUM(OFFSET(I1353,0,0,计算结果!B$18-1,1))/'000300'!I1353=计算结果!B$18,计算结果!B$18-1,SUM(OFFSET(I1353,0,0,计算结果!B$18,1))/'000300'!I1353-1),0,1,1)/E1352-1,J1352))</f>
        <v>9.451931201396313E-4</v>
      </c>
      <c r="K1353" s="34">
        <f ca="1">IF(I1353=1,0.02,IF(I1353&gt;I1352,IF(AND(J1353&gt;0,J1352&gt;0,MAX(OFFSET(C1353,0,0,计算结果!B$18-1,1))&gt;MAX(OFFSET('000300'!C1352,0,0,-计算结果!B$18+1,1))),K1352+0.02,IF(AND(J1353&lt;0,J1352&lt;0,MIN(OFFSET(C1353,0,0,计算结果!B$18-1,1))&lt;MIN(OFFSET('000300'!C1352,0,0,-计算结果!B$18+1,1))),K1352+0.02,0.02)),K1352))</f>
        <v>0.08</v>
      </c>
      <c r="L1353" s="34">
        <f ca="1">IF(I1353&lt;&gt;I1352,IF(OFFSET(J1353,计算结果!B$18,0,1,1)&gt;0,MAX(OFFSET(C1353,0,0,计算结果!B$18-1,1)),IF(OFFSET(J1353,计算结果!B$18,0,1,1)&lt;0,MIN(OFFSET(D1353,0,0,计算结果!B$18-1,1)),L1352)),L1352)</f>
        <v>2811.95</v>
      </c>
      <c r="M1353" s="34">
        <f t="shared" ca="1" si="109"/>
        <v>2903.0899058654331</v>
      </c>
      <c r="N1353" s="33" t="str">
        <f t="shared" ca="1" si="108"/>
        <v>卖</v>
      </c>
      <c r="O1353" s="4" t="str">
        <f t="shared" ca="1" si="106"/>
        <v/>
      </c>
      <c r="P1353" s="3">
        <f ca="1">IF(N1352="买",E1353/E1352-1,0)-IF(O1353=1,计算结果!B$17,0)</f>
        <v>0</v>
      </c>
      <c r="Q1353" s="2">
        <f t="shared" ca="1" si="107"/>
        <v>5.304571603013235</v>
      </c>
      <c r="R1353" s="3">
        <f ca="1">1-Q1353/MAX(Q$2:Q1353)</f>
        <v>0.27840115196707438</v>
      </c>
    </row>
    <row r="1354" spans="1:18" x14ac:dyDescent="0.15">
      <c r="A1354" s="1">
        <v>40387</v>
      </c>
      <c r="B1354">
        <v>2796.48</v>
      </c>
      <c r="C1354">
        <v>2866.4</v>
      </c>
      <c r="D1354" s="22">
        <v>2784.16</v>
      </c>
      <c r="E1354" s="22">
        <v>2863.72</v>
      </c>
      <c r="F1354" s="16">
        <v>84516847616</v>
      </c>
      <c r="G1354" s="3">
        <f t="shared" si="105"/>
        <v>2.4322893565879244E-2</v>
      </c>
      <c r="H1354" s="3">
        <f>1-E1354/MAX(E$2:E1354)</f>
        <v>0.51274076090655418</v>
      </c>
      <c r="I1354" s="44">
        <f>INT((ROW()-2)/计算结果!B$18+1)</f>
        <v>677</v>
      </c>
      <c r="J1354" s="3">
        <f ca="1">IF(AND(I1354=1,I1354&lt;&gt;I1353),0,IF(I1354&gt;I1353,OFFSET(E1354,IF(SUM(OFFSET(I1354,0,0,计算结果!B$18-1,1))/'000300'!I1354=计算结果!B$18,计算结果!B$18-1,SUM(OFFSET(I1354,0,0,计算结果!B$18,1))/'000300'!I1354-1),0,1,1)/E1353-1,J1353))</f>
        <v>2.942354742248865E-2</v>
      </c>
      <c r="K1354" s="34">
        <f ca="1">IF(I1354=1,0.02,IF(I1354&gt;I1353,IF(AND(J1354&gt;0,J1353&gt;0,MAX(OFFSET(C1354,0,0,计算结果!B$18-1,1))&gt;MAX(OFFSET('000300'!C1353,0,0,-计算结果!B$18+1,1))),K1353+0.02,IF(AND(J1354&lt;0,J1353&lt;0,MIN(OFFSET(C1354,0,0,计算结果!B$18-1,1))&lt;MIN(OFFSET('000300'!C1353,0,0,-计算结果!B$18+1,1))),K1353+0.02,0.02)),K1353))</f>
        <v>0.1</v>
      </c>
      <c r="L1354" s="34">
        <f ca="1">IF(I1354&lt;&gt;I1353,IF(OFFSET(J1354,计算结果!B$18,0,1,1)&gt;0,MAX(OFFSET(C1354,0,0,计算结果!B$18-1,1)),IF(OFFSET(J1354,计算结果!B$18,0,1,1)&lt;0,MIN(OFFSET(D1354,0,0,计算结果!B$18-1,1)),L1353)),L1353)</f>
        <v>2866.4</v>
      </c>
      <c r="M1354" s="34">
        <f t="shared" ca="1" si="109"/>
        <v>2899.4209152788899</v>
      </c>
      <c r="N1354" s="33" t="str">
        <f t="shared" ca="1" si="108"/>
        <v>卖</v>
      </c>
      <c r="O1354" s="4" t="str">
        <f t="shared" ca="1" si="106"/>
        <v/>
      </c>
      <c r="P1354" s="3">
        <f ca="1">IF(N1353="买",E1354/E1353-1,0)-IF(O1354=1,计算结果!B$17,0)</f>
        <v>0</v>
      </c>
      <c r="Q1354" s="2">
        <f t="shared" ca="1" si="107"/>
        <v>5.304571603013235</v>
      </c>
      <c r="R1354" s="3">
        <f ca="1">1-Q1354/MAX(Q$2:Q1354)</f>
        <v>0.27840115196707438</v>
      </c>
    </row>
    <row r="1355" spans="1:18" x14ac:dyDescent="0.15">
      <c r="A1355" s="1">
        <v>40388</v>
      </c>
      <c r="B1355">
        <v>2866.77</v>
      </c>
      <c r="C1355">
        <v>2888.6</v>
      </c>
      <c r="D1355" s="22">
        <v>2852</v>
      </c>
      <c r="E1355" s="22">
        <v>2877.98</v>
      </c>
      <c r="F1355" s="16">
        <v>92278226944</v>
      </c>
      <c r="G1355" s="3">
        <f t="shared" si="105"/>
        <v>4.9795371055829651E-3</v>
      </c>
      <c r="H1355" s="3">
        <f>1-E1355/MAX(E$2:E1355)</f>
        <v>0.51031443544545019</v>
      </c>
      <c r="I1355" s="44">
        <f>INT((ROW()-2)/计算结果!B$18+1)</f>
        <v>677</v>
      </c>
      <c r="J1355" s="3">
        <f ca="1">IF(AND(I1355=1,I1355&lt;&gt;I1354),0,IF(I1355&gt;I1354,OFFSET(E1355,IF(SUM(OFFSET(I1355,0,0,计算结果!B$18-1,1))/'000300'!I1355=计算结果!B$18,计算结果!B$18-1,SUM(OFFSET(I1355,0,0,计算结果!B$18,1))/'000300'!I1355-1),0,1,1)/E1354-1,J1354))</f>
        <v>2.942354742248865E-2</v>
      </c>
      <c r="K1355" s="34">
        <f ca="1">IF(I1355=1,0.02,IF(I1355&gt;I1354,IF(AND(J1355&gt;0,J1354&gt;0,MAX(OFFSET(C1355,0,0,计算结果!B$18-1,1))&gt;MAX(OFFSET('000300'!C1354,0,0,-计算结果!B$18+1,1))),K1354+0.02,IF(AND(J1355&lt;0,J1354&lt;0,MIN(OFFSET(C1355,0,0,计算结果!B$18-1,1))&lt;MIN(OFFSET('000300'!C1354,0,0,-计算结果!B$18+1,1))),K1354+0.02,0.02)),K1354))</f>
        <v>0.1</v>
      </c>
      <c r="L1355" s="34">
        <f ca="1">IF(I1355&lt;&gt;I1354,IF(OFFSET(J1355,计算结果!B$18,0,1,1)&gt;0,MAX(OFFSET(C1355,0,0,计算结果!B$18-1,1)),IF(OFFSET(J1355,计算结果!B$18,0,1,1)&lt;0,MIN(OFFSET(D1355,0,0,计算结果!B$18-1,1)),L1354)),L1354)</f>
        <v>2866.4</v>
      </c>
      <c r="M1355" s="34">
        <f t="shared" ca="1" si="109"/>
        <v>2899.4209152788899</v>
      </c>
      <c r="N1355" s="33" t="str">
        <f t="shared" ca="1" si="108"/>
        <v>卖</v>
      </c>
      <c r="O1355" s="4" t="str">
        <f t="shared" ca="1" si="106"/>
        <v/>
      </c>
      <c r="P1355" s="3">
        <f ca="1">IF(N1354="买",E1355/E1354-1,0)-IF(O1355=1,计算结果!B$17,0)</f>
        <v>0</v>
      </c>
      <c r="Q1355" s="2">
        <f t="shared" ca="1" si="107"/>
        <v>5.304571603013235</v>
      </c>
      <c r="R1355" s="3">
        <f ca="1">1-Q1355/MAX(Q$2:Q1355)</f>
        <v>0.27840115196707438</v>
      </c>
    </row>
    <row r="1356" spans="1:18" x14ac:dyDescent="0.15">
      <c r="A1356" s="1">
        <v>40389</v>
      </c>
      <c r="B1356">
        <v>2871.48</v>
      </c>
      <c r="C1356">
        <v>2876.14</v>
      </c>
      <c r="D1356" s="22">
        <v>2844.68</v>
      </c>
      <c r="E1356" s="22">
        <v>2868.85</v>
      </c>
      <c r="F1356" s="16">
        <v>65224482816</v>
      </c>
      <c r="G1356" s="3">
        <f t="shared" si="105"/>
        <v>-3.1723639497147627E-3</v>
      </c>
      <c r="H1356" s="3">
        <f>1-E1356/MAX(E$2:E1356)</f>
        <v>0.5118678962771388</v>
      </c>
      <c r="I1356" s="44">
        <f>INT((ROW()-2)/计算结果!B$18+1)</f>
        <v>678</v>
      </c>
      <c r="J1356" s="3">
        <f ca="1">IF(AND(I1356=1,I1356&lt;&gt;I1355),0,IF(I1356&gt;I1355,OFFSET(E1356,IF(SUM(OFFSET(I1356,0,0,计算结果!B$18-1,1))/'000300'!I1356=计算结果!B$18,计算结果!B$18-1,SUM(OFFSET(I1356,0,0,计算结果!B$18,1))/'000300'!I1356-1),0,1,1)/E1355-1,J1355))</f>
        <v>1.3651936427633293E-2</v>
      </c>
      <c r="K1356" s="34">
        <f ca="1">IF(I1356=1,0.02,IF(I1356&gt;I1355,IF(AND(J1356&gt;0,J1355&gt;0,MAX(OFFSET(C1356,0,0,计算结果!B$18-1,1))&gt;MAX(OFFSET('000300'!C1355,0,0,-计算结果!B$18+1,1))),K1355+0.02,IF(AND(J1356&lt;0,J1355&lt;0,MIN(OFFSET(C1356,0,0,计算结果!B$18-1,1))&lt;MIN(OFFSET('000300'!C1355,0,0,-计算结果!B$18+1,1))),K1355+0.02,0.02)),K1355))</f>
        <v>0.02</v>
      </c>
      <c r="L1356" s="34">
        <f ca="1">IF(I1356&lt;&gt;I1355,IF(OFFSET(J1356,计算结果!B$18,0,1,1)&gt;0,MAX(OFFSET(C1356,0,0,计算结果!B$18-1,1)),IF(OFFSET(J1356,计算结果!B$18,0,1,1)&lt;0,MIN(OFFSET(D1356,0,0,计算结果!B$18-1,1)),L1355)),L1355)</f>
        <v>2844.68</v>
      </c>
      <c r="M1356" s="34">
        <f t="shared" ca="1" si="109"/>
        <v>2898.3260969733119</v>
      </c>
      <c r="N1356" s="33" t="str">
        <f t="shared" ca="1" si="108"/>
        <v>卖</v>
      </c>
      <c r="O1356" s="4" t="str">
        <f t="shared" ca="1" si="106"/>
        <v/>
      </c>
      <c r="P1356" s="3">
        <f ca="1">IF(N1355="买",E1356/E1355-1,0)-IF(O1356=1,计算结果!B$17,0)</f>
        <v>0</v>
      </c>
      <c r="Q1356" s="2">
        <f t="shared" ca="1" si="107"/>
        <v>5.304571603013235</v>
      </c>
      <c r="R1356" s="3">
        <f ca="1">1-Q1356/MAX(Q$2:Q1356)</f>
        <v>0.27840115196707438</v>
      </c>
    </row>
    <row r="1357" spans="1:18" x14ac:dyDescent="0.15">
      <c r="A1357" s="1">
        <v>40392</v>
      </c>
      <c r="B1357">
        <v>2868.28</v>
      </c>
      <c r="C1357">
        <v>2922.61</v>
      </c>
      <c r="D1357" s="22">
        <v>2867.45</v>
      </c>
      <c r="E1357" s="22">
        <v>2917.27</v>
      </c>
      <c r="F1357" s="16">
        <v>73569075200</v>
      </c>
      <c r="G1357" s="3">
        <f t="shared" si="105"/>
        <v>1.6877843038151097E-2</v>
      </c>
      <c r="H1357" s="3">
        <f>1-E1357/MAX(E$2:E1357)</f>
        <v>0.50362927924862178</v>
      </c>
      <c r="I1357" s="44">
        <f>INT((ROW()-2)/计算结果!B$18+1)</f>
        <v>678</v>
      </c>
      <c r="J1357" s="3">
        <f ca="1">IF(AND(I1357=1,I1357&lt;&gt;I1356),0,IF(I1357&gt;I1356,OFFSET(E1357,IF(SUM(OFFSET(I1357,0,0,计算结果!B$18-1,1))/'000300'!I1357=计算结果!B$18,计算结果!B$18-1,SUM(OFFSET(I1357,0,0,计算结果!B$18,1))/'000300'!I1357-1),0,1,1)/E1356-1,J1356))</f>
        <v>1.3651936427633293E-2</v>
      </c>
      <c r="K1357" s="34">
        <f ca="1">IF(I1357=1,0.02,IF(I1357&gt;I1356,IF(AND(J1357&gt;0,J1356&gt;0,MAX(OFFSET(C1357,0,0,计算结果!B$18-1,1))&gt;MAX(OFFSET('000300'!C1356,0,0,-计算结果!B$18+1,1))),K1356+0.02,IF(AND(J1357&lt;0,J1356&lt;0,MIN(OFFSET(C1357,0,0,计算结果!B$18-1,1))&lt;MIN(OFFSET('000300'!C1356,0,0,-计算结果!B$18+1,1))),K1356+0.02,0.02)),K1356))</f>
        <v>0.02</v>
      </c>
      <c r="L1357" s="34">
        <f ca="1">IF(I1357&lt;&gt;I1356,IF(OFFSET(J1357,计算结果!B$18,0,1,1)&gt;0,MAX(OFFSET(C1357,0,0,计算结果!B$18-1,1)),IF(OFFSET(J1357,计算结果!B$18,0,1,1)&lt;0,MIN(OFFSET(D1357,0,0,计算结果!B$18-1,1)),L1356)),L1356)</f>
        <v>2844.68</v>
      </c>
      <c r="M1357" s="34">
        <f t="shared" ca="1" si="109"/>
        <v>2898.3260969733119</v>
      </c>
      <c r="N1357" s="33" t="str">
        <f t="shared" ca="1" si="108"/>
        <v>买</v>
      </c>
      <c r="O1357" s="4">
        <f t="shared" ca="1" si="106"/>
        <v>1</v>
      </c>
      <c r="P1357" s="3">
        <f ca="1">IF(N1356="买",E1357/E1356-1,0)-IF(O1357=1,计算结果!B$17,0)</f>
        <v>0</v>
      </c>
      <c r="Q1357" s="2">
        <f t="shared" ca="1" si="107"/>
        <v>5.304571603013235</v>
      </c>
      <c r="R1357" s="3">
        <f ca="1">1-Q1357/MAX(Q$2:Q1357)</f>
        <v>0.27840115196707438</v>
      </c>
    </row>
    <row r="1358" spans="1:18" x14ac:dyDescent="0.15">
      <c r="A1358" s="1">
        <v>40393</v>
      </c>
      <c r="B1358">
        <v>2925.25</v>
      </c>
      <c r="C1358">
        <v>2929.61</v>
      </c>
      <c r="D1358" s="22">
        <v>2865.76</v>
      </c>
      <c r="E1358" s="22">
        <v>2865.97</v>
      </c>
      <c r="F1358" s="16">
        <v>86870573056</v>
      </c>
      <c r="G1358" s="3">
        <f t="shared" si="105"/>
        <v>-1.7584933859395968E-2</v>
      </c>
      <c r="H1358" s="3">
        <f>1-E1358/MAX(E$2:E1358)</f>
        <v>0.51235792554277548</v>
      </c>
      <c r="I1358" s="44">
        <f>INT((ROW()-2)/计算结果!B$18+1)</f>
        <v>679</v>
      </c>
      <c r="J1358" s="3">
        <f ca="1">IF(AND(I1358=1,I1358&lt;&gt;I1357),0,IF(I1358&gt;I1357,OFFSET(E1358,IF(SUM(OFFSET(I1358,0,0,计算结果!B$18-1,1))/'000300'!I1358=计算结果!B$18,计算结果!B$18-1,SUM(OFFSET(I1358,0,0,计算结果!B$18,1))/'000300'!I1358-1),0,1,1)/E1357-1,J1357))</f>
        <v>-1.3999389840501641E-2</v>
      </c>
      <c r="K1358" s="34">
        <f ca="1">IF(I1358=1,0.02,IF(I1358&gt;I1357,IF(AND(J1358&gt;0,J1357&gt;0,MAX(OFFSET(C1358,0,0,计算结果!B$18-1,1))&gt;MAX(OFFSET('000300'!C1357,0,0,-计算结果!B$18+1,1))),K1357+0.02,IF(AND(J1358&lt;0,J1357&lt;0,MIN(OFFSET(C1358,0,0,计算结果!B$18-1,1))&lt;MIN(OFFSET('000300'!C1357,0,0,-计算结果!B$18+1,1))),K1357+0.02,0.02)),K1357))</f>
        <v>0.02</v>
      </c>
      <c r="L1358" s="34">
        <f ca="1">IF(I1358&lt;&gt;I1357,IF(OFFSET(J1358,计算结果!B$18,0,1,1)&gt;0,MAX(OFFSET(C1358,0,0,计算结果!B$18-1,1)),IF(OFFSET(J1358,计算结果!B$18,0,1,1)&lt;0,MIN(OFFSET(D1358,0,0,计算结果!B$18-1,1)),L1357)),L1357)</f>
        <v>2929.61</v>
      </c>
      <c r="M1358" s="34">
        <f t="shared" ca="1" si="109"/>
        <v>2898.9517750338455</v>
      </c>
      <c r="N1358" s="33" t="str">
        <f t="shared" ca="1" si="108"/>
        <v>卖</v>
      </c>
      <c r="O1358" s="4">
        <f t="shared" ca="1" si="106"/>
        <v>1</v>
      </c>
      <c r="P1358" s="3">
        <f ca="1">IF(N1357="买",E1358/E1357-1,0)-IF(O1358=1,计算结果!B$17,0)</f>
        <v>-1.7584933859395968E-2</v>
      </c>
      <c r="Q1358" s="2">
        <f t="shared" ca="1" si="107"/>
        <v>5.2112910622218171</v>
      </c>
      <c r="R1358" s="3">
        <f ca="1">1-Q1358/MAX(Q$2:Q1358)</f>
        <v>0.29109041998274965</v>
      </c>
    </row>
    <row r="1359" spans="1:18" x14ac:dyDescent="0.15">
      <c r="A1359" s="1">
        <v>40394</v>
      </c>
      <c r="B1359">
        <v>2858.35</v>
      </c>
      <c r="C1359">
        <v>2876.59</v>
      </c>
      <c r="D1359" s="22">
        <v>2818.25</v>
      </c>
      <c r="E1359" s="22">
        <v>2876.43</v>
      </c>
      <c r="F1359" s="16">
        <v>75670142976</v>
      </c>
      <c r="G1359" s="3">
        <f t="shared" si="105"/>
        <v>3.6497241771547007E-3</v>
      </c>
      <c r="H1359" s="3">
        <f>1-E1359/MAX(E$2:E1359)</f>
        <v>0.51057816647383114</v>
      </c>
      <c r="I1359" s="44">
        <f>INT((ROW()-2)/计算结果!B$18+1)</f>
        <v>679</v>
      </c>
      <c r="J1359" s="3">
        <f ca="1">IF(AND(I1359=1,I1359&lt;&gt;I1358),0,IF(I1359&gt;I1358,OFFSET(E1359,IF(SUM(OFFSET(I1359,0,0,计算结果!B$18-1,1))/'000300'!I1359=计算结果!B$18,计算结果!B$18-1,SUM(OFFSET(I1359,0,0,计算结果!B$18,1))/'000300'!I1359-1),0,1,1)/E1358-1,J1358))</f>
        <v>-1.3999389840501641E-2</v>
      </c>
      <c r="K1359" s="34">
        <f ca="1">IF(I1359=1,0.02,IF(I1359&gt;I1358,IF(AND(J1359&gt;0,J1358&gt;0,MAX(OFFSET(C1359,0,0,计算结果!B$18-1,1))&gt;MAX(OFFSET('000300'!C1358,0,0,-计算结果!B$18+1,1))),K1358+0.02,IF(AND(J1359&lt;0,J1358&lt;0,MIN(OFFSET(C1359,0,0,计算结果!B$18-1,1))&lt;MIN(OFFSET('000300'!C1358,0,0,-计算结果!B$18+1,1))),K1358+0.02,0.02)),K1358))</f>
        <v>0.02</v>
      </c>
      <c r="L1359" s="34">
        <f ca="1">IF(I1359&lt;&gt;I1358,IF(OFFSET(J1359,计算结果!B$18,0,1,1)&gt;0,MAX(OFFSET(C1359,0,0,计算结果!B$18-1,1)),IF(OFFSET(J1359,计算结果!B$18,0,1,1)&lt;0,MIN(OFFSET(D1359,0,0,计算结果!B$18-1,1)),L1358)),L1358)</f>
        <v>2929.61</v>
      </c>
      <c r="M1359" s="34">
        <f t="shared" ca="1" si="109"/>
        <v>2898.9517750338455</v>
      </c>
      <c r="N1359" s="33" t="str">
        <f t="shared" ca="1" si="108"/>
        <v>卖</v>
      </c>
      <c r="O1359" s="4" t="str">
        <f t="shared" ca="1" si="106"/>
        <v/>
      </c>
      <c r="P1359" s="3">
        <f ca="1">IF(N1358="买",E1359/E1358-1,0)-IF(O1359=1,计算结果!B$17,0)</f>
        <v>0</v>
      </c>
      <c r="Q1359" s="2">
        <f t="shared" ca="1" si="107"/>
        <v>5.2112910622218171</v>
      </c>
      <c r="R1359" s="3">
        <f ca="1">1-Q1359/MAX(Q$2:Q1359)</f>
        <v>0.29109041998274965</v>
      </c>
    </row>
    <row r="1360" spans="1:18" x14ac:dyDescent="0.15">
      <c r="A1360" s="1">
        <v>40395</v>
      </c>
      <c r="B1360">
        <v>2874.66</v>
      </c>
      <c r="C1360">
        <v>2877.31</v>
      </c>
      <c r="D1360" s="22">
        <v>2833.67</v>
      </c>
      <c r="E1360" s="22">
        <v>2850.83</v>
      </c>
      <c r="F1360" s="16">
        <v>73038454784</v>
      </c>
      <c r="G1360" s="3">
        <f t="shared" si="105"/>
        <v>-8.899921082730966E-3</v>
      </c>
      <c r="H1360" s="3">
        <f>1-E1360/MAX(E$2:E1360)</f>
        <v>0.51493398216837949</v>
      </c>
      <c r="I1360" s="44">
        <f>INT((ROW()-2)/计算结果!B$18+1)</f>
        <v>680</v>
      </c>
      <c r="J1360" s="3">
        <f ca="1">IF(AND(I1360=1,I1360&lt;&gt;I1359),0,IF(I1360&gt;I1359,OFFSET(E1360,IF(SUM(OFFSET(I1360,0,0,计算结果!B$18-1,1))/'000300'!I1360=计算结果!B$18,计算结果!B$18-1,SUM(OFFSET(I1360,0,0,计算结果!B$18,1))/'000300'!I1360-1),0,1,1)/E1359-1,J1359))</f>
        <v>7.3806767416555452E-3</v>
      </c>
      <c r="K1360" s="34">
        <f ca="1">IF(I1360=1,0.02,IF(I1360&gt;I1359,IF(AND(J1360&gt;0,J1359&gt;0,MAX(OFFSET(C1360,0,0,计算结果!B$18-1,1))&gt;MAX(OFFSET('000300'!C1359,0,0,-计算结果!B$18+1,1))),K1359+0.02,IF(AND(J1360&lt;0,J1359&lt;0,MIN(OFFSET(C1360,0,0,计算结果!B$18-1,1))&lt;MIN(OFFSET('000300'!C1359,0,0,-计算结果!B$18+1,1))),K1359+0.02,0.02)),K1359))</f>
        <v>0.02</v>
      </c>
      <c r="L1360" s="34">
        <f ca="1">IF(I1360&lt;&gt;I1359,IF(OFFSET(J1360,计算结果!B$18,0,1,1)&gt;0,MAX(OFFSET(C1360,0,0,计算结果!B$18-1,1)),IF(OFFSET(J1360,计算结果!B$18,0,1,1)&lt;0,MIN(OFFSET(D1360,0,0,计算结果!B$18-1,1)),L1359)),L1359)</f>
        <v>2833.67</v>
      </c>
      <c r="M1360" s="34">
        <f t="shared" ca="1" si="109"/>
        <v>2897.6461395331685</v>
      </c>
      <c r="N1360" s="33" t="str">
        <f t="shared" ca="1" si="108"/>
        <v>卖</v>
      </c>
      <c r="O1360" s="4" t="str">
        <f t="shared" ca="1" si="106"/>
        <v/>
      </c>
      <c r="P1360" s="3">
        <f ca="1">IF(N1359="买",E1360/E1359-1,0)-IF(O1360=1,计算结果!B$17,0)</f>
        <v>0</v>
      </c>
      <c r="Q1360" s="2">
        <f t="shared" ca="1" si="107"/>
        <v>5.2112910622218171</v>
      </c>
      <c r="R1360" s="3">
        <f ca="1">1-Q1360/MAX(Q$2:Q1360)</f>
        <v>0.29109041998274965</v>
      </c>
    </row>
    <row r="1361" spans="1:18" x14ac:dyDescent="0.15">
      <c r="A1361" s="1">
        <v>40396</v>
      </c>
      <c r="B1361">
        <v>2848.16</v>
      </c>
      <c r="C1361">
        <v>2898.53</v>
      </c>
      <c r="D1361" s="22">
        <v>2821.03</v>
      </c>
      <c r="E1361" s="22">
        <v>2897.66</v>
      </c>
      <c r="F1361" s="16">
        <v>82145148928</v>
      </c>
      <c r="G1361" s="3">
        <f t="shared" si="105"/>
        <v>1.6426795003560368E-2</v>
      </c>
      <c r="H1361" s="3">
        <f>1-E1361/MAX(E$2:E1361)</f>
        <v>0.50696590213026616</v>
      </c>
      <c r="I1361" s="44">
        <f>INT((ROW()-2)/计算结果!B$18+1)</f>
        <v>680</v>
      </c>
      <c r="J1361" s="3">
        <f ca="1">IF(AND(I1361=1,I1361&lt;&gt;I1360),0,IF(I1361&gt;I1360,OFFSET(E1361,IF(SUM(OFFSET(I1361,0,0,计算结果!B$18-1,1))/'000300'!I1361=计算结果!B$18,计算结果!B$18-1,SUM(OFFSET(I1361,0,0,计算结果!B$18,1))/'000300'!I1361-1),0,1,1)/E1360-1,J1360))</f>
        <v>7.3806767416555452E-3</v>
      </c>
      <c r="K1361" s="34">
        <f ca="1">IF(I1361=1,0.02,IF(I1361&gt;I1360,IF(AND(J1361&gt;0,J1360&gt;0,MAX(OFFSET(C1361,0,0,计算结果!B$18-1,1))&gt;MAX(OFFSET('000300'!C1360,0,0,-计算结果!B$18+1,1))),K1360+0.02,IF(AND(J1361&lt;0,J1360&lt;0,MIN(OFFSET(C1361,0,0,计算结果!B$18-1,1))&lt;MIN(OFFSET('000300'!C1360,0,0,-计算结果!B$18+1,1))),K1360+0.02,0.02)),K1360))</f>
        <v>0.02</v>
      </c>
      <c r="L1361" s="34">
        <f ca="1">IF(I1361&lt;&gt;I1360,IF(OFFSET(J1361,计算结果!B$18,0,1,1)&gt;0,MAX(OFFSET(C1361,0,0,计算结果!B$18-1,1)),IF(OFFSET(J1361,计算结果!B$18,0,1,1)&lt;0,MIN(OFFSET(D1361,0,0,计算结果!B$18-1,1)),L1360)),L1360)</f>
        <v>2833.67</v>
      </c>
      <c r="M1361" s="34">
        <f t="shared" ca="1" si="109"/>
        <v>2897.6461395331685</v>
      </c>
      <c r="N1361" s="33" t="str">
        <f t="shared" ca="1" si="108"/>
        <v>买</v>
      </c>
      <c r="O1361" s="4">
        <f t="shared" ca="1" si="106"/>
        <v>1</v>
      </c>
      <c r="P1361" s="3">
        <f ca="1">IF(N1360="买",E1361/E1360-1,0)-IF(O1361=1,计算结果!B$17,0)</f>
        <v>0</v>
      </c>
      <c r="Q1361" s="2">
        <f t="shared" ca="1" si="107"/>
        <v>5.2112910622218171</v>
      </c>
      <c r="R1361" s="3">
        <f ca="1">1-Q1361/MAX(Q$2:Q1361)</f>
        <v>0.29109041998274965</v>
      </c>
    </row>
    <row r="1362" spans="1:18" x14ac:dyDescent="0.15">
      <c r="A1362" s="1">
        <v>40399</v>
      </c>
      <c r="B1362">
        <v>2894.1</v>
      </c>
      <c r="C1362">
        <v>2922.62</v>
      </c>
      <c r="D1362" s="22">
        <v>2888.04</v>
      </c>
      <c r="E1362" s="22">
        <v>2918.24</v>
      </c>
      <c r="F1362" s="16">
        <v>83431981056</v>
      </c>
      <c r="G1362" s="3">
        <f t="shared" si="105"/>
        <v>7.1022825314219773E-3</v>
      </c>
      <c r="H1362" s="3">
        <f>1-E1362/MAX(E$2:E1362)</f>
        <v>0.50346423466957058</v>
      </c>
      <c r="I1362" s="44">
        <f>INT((ROW()-2)/计算结果!B$18+1)</f>
        <v>681</v>
      </c>
      <c r="J1362" s="3">
        <f ca="1">IF(AND(I1362=1,I1362&lt;&gt;I1361),0,IF(I1362&gt;I1361,OFFSET(E1362,IF(SUM(OFFSET(I1362,0,0,计算结果!B$18-1,1))/'000300'!I1362=计算结果!B$18,计算结果!B$18-1,SUM(OFFSET(I1362,0,0,计算结果!B$18,1))/'000300'!I1362-1),0,1,1)/E1361-1,J1361))</f>
        <v>-2.2438795441839243E-2</v>
      </c>
      <c r="K1362" s="34">
        <f ca="1">IF(I1362=1,0.02,IF(I1362&gt;I1361,IF(AND(J1362&gt;0,J1361&gt;0,MAX(OFFSET(C1362,0,0,计算结果!B$18-1,1))&gt;MAX(OFFSET('000300'!C1361,0,0,-计算结果!B$18+1,1))),K1361+0.02,IF(AND(J1362&lt;0,J1361&lt;0,MIN(OFFSET(C1362,0,0,计算结果!B$18-1,1))&lt;MIN(OFFSET('000300'!C1361,0,0,-计算结果!B$18+1,1))),K1361+0.02,0.02)),K1361))</f>
        <v>0.02</v>
      </c>
      <c r="L1362" s="34">
        <f ca="1">IF(I1362&lt;&gt;I1361,IF(OFFSET(J1362,计算结果!B$18,0,1,1)&gt;0,MAX(OFFSET(C1362,0,0,计算结果!B$18-1,1)),IF(OFFSET(J1362,计算结果!B$18,0,1,1)&lt;0,MIN(OFFSET(D1362,0,0,计算结果!B$18-1,1)),L1361)),L1361)</f>
        <v>2888.04</v>
      </c>
      <c r="M1362" s="34">
        <f t="shared" ca="1" si="109"/>
        <v>2897.4540167425052</v>
      </c>
      <c r="N1362" s="33" t="str">
        <f t="shared" ca="1" si="108"/>
        <v>买</v>
      </c>
      <c r="O1362" s="4" t="str">
        <f t="shared" ca="1" si="106"/>
        <v/>
      </c>
      <c r="P1362" s="3">
        <f ca="1">IF(N1361="买",E1362/E1361-1,0)-IF(O1362=1,计算结果!B$17,0)</f>
        <v>7.1022825314219773E-3</v>
      </c>
      <c r="Q1362" s="2">
        <f t="shared" ca="1" si="107"/>
        <v>5.2483031236991904</v>
      </c>
      <c r="R1362" s="3">
        <f ca="1">1-Q1362/MAX(Q$2:Q1362)</f>
        <v>0.28605554385623555</v>
      </c>
    </row>
    <row r="1363" spans="1:18" x14ac:dyDescent="0.15">
      <c r="A1363" s="1">
        <v>40400</v>
      </c>
      <c r="B1363">
        <v>2920.4</v>
      </c>
      <c r="C1363">
        <v>2925.3</v>
      </c>
      <c r="D1363" s="22">
        <v>2832.08</v>
      </c>
      <c r="E1363" s="22">
        <v>2832.64</v>
      </c>
      <c r="F1363" s="16">
        <v>84283703296</v>
      </c>
      <c r="G1363" s="3">
        <f t="shared" si="105"/>
        <v>-2.9332748505948802E-2</v>
      </c>
      <c r="H1363" s="3">
        <f>1-E1363/MAX(E$2:E1363)</f>
        <v>0.51802899339821684</v>
      </c>
      <c r="I1363" s="44">
        <f>INT((ROW()-2)/计算结果!B$18+1)</f>
        <v>681</v>
      </c>
      <c r="J1363" s="3">
        <f ca="1">IF(AND(I1363=1,I1363&lt;&gt;I1362),0,IF(I1363&gt;I1362,OFFSET(E1363,IF(SUM(OFFSET(I1363,0,0,计算结果!B$18-1,1))/'000300'!I1363=计算结果!B$18,计算结果!B$18-1,SUM(OFFSET(I1363,0,0,计算结果!B$18,1))/'000300'!I1363-1),0,1,1)/E1362-1,J1362))</f>
        <v>-2.2438795441839243E-2</v>
      </c>
      <c r="K1363" s="34">
        <f ca="1">IF(I1363=1,0.02,IF(I1363&gt;I1362,IF(AND(J1363&gt;0,J1362&gt;0,MAX(OFFSET(C1363,0,0,计算结果!B$18-1,1))&gt;MAX(OFFSET('000300'!C1362,0,0,-计算结果!B$18+1,1))),K1362+0.02,IF(AND(J1363&lt;0,J1362&lt;0,MIN(OFFSET(C1363,0,0,计算结果!B$18-1,1))&lt;MIN(OFFSET('000300'!C1362,0,0,-计算结果!B$18+1,1))),K1362+0.02,0.02)),K1362))</f>
        <v>0.02</v>
      </c>
      <c r="L1363" s="34">
        <f ca="1">IF(I1363&lt;&gt;I1362,IF(OFFSET(J1363,计算结果!B$18,0,1,1)&gt;0,MAX(OFFSET(C1363,0,0,计算结果!B$18-1,1)),IF(OFFSET(J1363,计算结果!B$18,0,1,1)&lt;0,MIN(OFFSET(D1363,0,0,计算结果!B$18-1,1)),L1362)),L1362)</f>
        <v>2888.04</v>
      </c>
      <c r="M1363" s="34">
        <f t="shared" ca="1" si="109"/>
        <v>2897.4540167425052</v>
      </c>
      <c r="N1363" s="33" t="str">
        <f t="shared" ca="1" si="108"/>
        <v>卖</v>
      </c>
      <c r="O1363" s="4">
        <f t="shared" ca="1" si="106"/>
        <v>1</v>
      </c>
      <c r="P1363" s="3">
        <f ca="1">IF(N1362="买",E1363/E1362-1,0)-IF(O1363=1,计算结果!B$17,0)</f>
        <v>-2.9332748505948802E-2</v>
      </c>
      <c r="Q1363" s="2">
        <f t="shared" ca="1" si="107"/>
        <v>5.0943559680887365</v>
      </c>
      <c r="R1363" s="3">
        <f ca="1">1-Q1363/MAX(Q$2:Q1363)</f>
        <v>0.30699749703551693</v>
      </c>
    </row>
    <row r="1364" spans="1:18" x14ac:dyDescent="0.15">
      <c r="A1364" s="1">
        <v>40401</v>
      </c>
      <c r="B1364">
        <v>2823.15</v>
      </c>
      <c r="C1364">
        <v>2864.36</v>
      </c>
      <c r="D1364" s="22">
        <v>2823.15</v>
      </c>
      <c r="E1364" s="22">
        <v>2850.21</v>
      </c>
      <c r="F1364" s="16">
        <v>58786304000</v>
      </c>
      <c r="G1364" s="3">
        <f t="shared" si="105"/>
        <v>6.2026943063715478E-3</v>
      </c>
      <c r="H1364" s="3">
        <f>1-E1364/MAX(E$2:E1364)</f>
        <v>0.51503947457973176</v>
      </c>
      <c r="I1364" s="44">
        <f>INT((ROW()-2)/计算结果!B$18+1)</f>
        <v>682</v>
      </c>
      <c r="J1364" s="3">
        <f ca="1">IF(AND(I1364=1,I1364&lt;&gt;I1363),0,IF(I1364&gt;I1363,OFFSET(E1364,IF(SUM(OFFSET(I1364,0,0,计算结果!B$18-1,1))/'000300'!I1364=计算结果!B$18,计算结果!B$18-1,SUM(OFFSET(I1364,0,0,计算结果!B$18,1))/'000300'!I1364-1),0,1,1)/E1363-1,J1363))</f>
        <v>-5.7366979213736569E-3</v>
      </c>
      <c r="K1364" s="34">
        <f ca="1">IF(I1364=1,0.02,IF(I1364&gt;I1363,IF(AND(J1364&gt;0,J1363&gt;0,MAX(OFFSET(C1364,0,0,计算结果!B$18-1,1))&gt;MAX(OFFSET('000300'!C1363,0,0,-计算结果!B$18+1,1))),K1363+0.02,IF(AND(J1364&lt;0,J1363&lt;0,MIN(OFFSET(C1364,0,0,计算结果!B$18-1,1))&lt;MIN(OFFSET('000300'!C1363,0,0,-计算结果!B$18+1,1))),K1363+0.02,0.02)),K1363))</f>
        <v>0.04</v>
      </c>
      <c r="L1364" s="34">
        <f ca="1">IF(I1364&lt;&gt;I1363,IF(OFFSET(J1364,计算结果!B$18,0,1,1)&gt;0,MAX(OFFSET(C1364,0,0,计算结果!B$18-1,1)),IF(OFFSET(J1364,计算结果!B$18,0,1,1)&lt;0,MIN(OFFSET(D1364,0,0,计算结果!B$18-1,1)),L1363)),L1363)</f>
        <v>2864.36</v>
      </c>
      <c r="M1364" s="34">
        <f t="shared" ca="1" si="109"/>
        <v>2896.130256072805</v>
      </c>
      <c r="N1364" s="33" t="str">
        <f t="shared" ca="1" si="108"/>
        <v>卖</v>
      </c>
      <c r="O1364" s="4" t="str">
        <f t="shared" ca="1" si="106"/>
        <v/>
      </c>
      <c r="P1364" s="3">
        <f ca="1">IF(N1363="买",E1364/E1363-1,0)-IF(O1364=1,计算结果!B$17,0)</f>
        <v>0</v>
      </c>
      <c r="Q1364" s="2">
        <f t="shared" ca="1" si="107"/>
        <v>5.0943559680887365</v>
      </c>
      <c r="R1364" s="3">
        <f ca="1">1-Q1364/MAX(Q$2:Q1364)</f>
        <v>0.30699749703551693</v>
      </c>
    </row>
    <row r="1365" spans="1:18" x14ac:dyDescent="0.15">
      <c r="A1365" s="1">
        <v>40402</v>
      </c>
      <c r="B1365">
        <v>2822.79</v>
      </c>
      <c r="C1365">
        <v>2860.37</v>
      </c>
      <c r="D1365" s="22">
        <v>2810.1</v>
      </c>
      <c r="E1365" s="22">
        <v>2816.39</v>
      </c>
      <c r="F1365" s="16">
        <v>65825611776</v>
      </c>
      <c r="G1365" s="3">
        <f t="shared" si="105"/>
        <v>-1.1865792345125525E-2</v>
      </c>
      <c r="H1365" s="3">
        <f>1-E1365/MAX(E$2:E1365)</f>
        <v>0.52079391546995168</v>
      </c>
      <c r="I1365" s="44">
        <f>INT((ROW()-2)/计算结果!B$18+1)</f>
        <v>682</v>
      </c>
      <c r="J1365" s="3">
        <f ca="1">IF(AND(I1365=1,I1365&lt;&gt;I1364),0,IF(I1365&gt;I1364,OFFSET(E1365,IF(SUM(OFFSET(I1365,0,0,计算结果!B$18-1,1))/'000300'!I1365=计算结果!B$18,计算结果!B$18-1,SUM(OFFSET(I1365,0,0,计算结果!B$18,1))/'000300'!I1365-1),0,1,1)/E1364-1,J1364))</f>
        <v>-5.7366979213736569E-3</v>
      </c>
      <c r="K1365" s="34">
        <f ca="1">IF(I1365=1,0.02,IF(I1365&gt;I1364,IF(AND(J1365&gt;0,J1364&gt;0,MAX(OFFSET(C1365,0,0,计算结果!B$18-1,1))&gt;MAX(OFFSET('000300'!C1364,0,0,-计算结果!B$18+1,1))),K1364+0.02,IF(AND(J1365&lt;0,J1364&lt;0,MIN(OFFSET(C1365,0,0,计算结果!B$18-1,1))&lt;MIN(OFFSET('000300'!C1364,0,0,-计算结果!B$18+1,1))),K1364+0.02,0.02)),K1364))</f>
        <v>0.04</v>
      </c>
      <c r="L1365" s="34">
        <f ca="1">IF(I1365&lt;&gt;I1364,IF(OFFSET(J1365,计算结果!B$18,0,1,1)&gt;0,MAX(OFFSET(C1365,0,0,计算结果!B$18-1,1)),IF(OFFSET(J1365,计算结果!B$18,0,1,1)&lt;0,MIN(OFFSET(D1365,0,0,计算结果!B$18-1,1)),L1364)),L1364)</f>
        <v>2864.36</v>
      </c>
      <c r="M1365" s="34">
        <f t="shared" ca="1" si="109"/>
        <v>2896.130256072805</v>
      </c>
      <c r="N1365" s="33" t="str">
        <f t="shared" ca="1" si="108"/>
        <v>卖</v>
      </c>
      <c r="O1365" s="4" t="str">
        <f t="shared" ca="1" si="106"/>
        <v/>
      </c>
      <c r="P1365" s="3">
        <f ca="1">IF(N1364="买",E1365/E1364-1,0)-IF(O1365=1,计算结果!B$17,0)</f>
        <v>0</v>
      </c>
      <c r="Q1365" s="2">
        <f t="shared" ca="1" si="107"/>
        <v>5.0943559680887365</v>
      </c>
      <c r="R1365" s="3">
        <f ca="1">1-Q1365/MAX(Q$2:Q1365)</f>
        <v>0.30699749703551693</v>
      </c>
    </row>
    <row r="1366" spans="1:18" x14ac:dyDescent="0.15">
      <c r="A1366" s="1">
        <v>40403</v>
      </c>
      <c r="B1366">
        <v>2818.41</v>
      </c>
      <c r="C1366">
        <v>2856.04</v>
      </c>
      <c r="D1366" s="22">
        <v>2799.22</v>
      </c>
      <c r="E1366" s="22">
        <v>2855.55</v>
      </c>
      <c r="F1366" s="16">
        <v>62923747328</v>
      </c>
      <c r="G1366" s="3">
        <f t="shared" si="105"/>
        <v>1.3904324330082263E-2</v>
      </c>
      <c r="H1366" s="3">
        <f>1-E1366/MAX(E$2:E1366)</f>
        <v>0.51413087864969709</v>
      </c>
      <c r="I1366" s="44">
        <f>INT((ROW()-2)/计算结果!B$18+1)</f>
        <v>683</v>
      </c>
      <c r="J1366" s="3">
        <f ca="1">IF(AND(I1366=1,I1366&lt;&gt;I1365),0,IF(I1366&gt;I1365,OFFSET(E1366,IF(SUM(OFFSET(I1366,0,0,计算结果!B$18-1,1))/'000300'!I1366=计算结果!B$18,计算结果!B$18-1,SUM(OFFSET(I1366,0,0,计算结果!B$18,1))/'000300'!I1366-1),0,1,1)/E1365-1,J1365))</f>
        <v>3.7526762983819628E-2</v>
      </c>
      <c r="K1366" s="34">
        <f ca="1">IF(I1366=1,0.02,IF(I1366&gt;I1365,IF(AND(J1366&gt;0,J1365&gt;0,MAX(OFFSET(C1366,0,0,计算结果!B$18-1,1))&gt;MAX(OFFSET('000300'!C1365,0,0,-计算结果!B$18+1,1))),K1365+0.02,IF(AND(J1366&lt;0,J1365&lt;0,MIN(OFFSET(C1366,0,0,计算结果!B$18-1,1))&lt;MIN(OFFSET('000300'!C1365,0,0,-计算结果!B$18+1,1))),K1365+0.02,0.02)),K1365))</f>
        <v>0.02</v>
      </c>
      <c r="L1366" s="34">
        <f ca="1">IF(I1366&lt;&gt;I1365,IF(OFFSET(J1366,计算结果!B$18,0,1,1)&gt;0,MAX(OFFSET(C1366,0,0,计算结果!B$18-1,1)),IF(OFFSET(J1366,计算结果!B$18,0,1,1)&lt;0,MIN(OFFSET(D1366,0,0,计算结果!B$18-1,1)),L1365)),L1365)</f>
        <v>2856.04</v>
      </c>
      <c r="M1366" s="34">
        <f t="shared" ca="1" si="109"/>
        <v>2895.3284509513487</v>
      </c>
      <c r="N1366" s="33" t="str">
        <f t="shared" ca="1" si="108"/>
        <v>卖</v>
      </c>
      <c r="O1366" s="4" t="str">
        <f t="shared" ca="1" si="106"/>
        <v/>
      </c>
      <c r="P1366" s="3">
        <f ca="1">IF(N1365="买",E1366/E1365-1,0)-IF(O1366=1,计算结果!B$17,0)</f>
        <v>0</v>
      </c>
      <c r="Q1366" s="2">
        <f t="shared" ca="1" si="107"/>
        <v>5.0943559680887365</v>
      </c>
      <c r="R1366" s="3">
        <f ca="1">1-Q1366/MAX(Q$2:Q1366)</f>
        <v>0.30699749703551693</v>
      </c>
    </row>
    <row r="1367" spans="1:18" x14ac:dyDescent="0.15">
      <c r="A1367" s="1">
        <v>40406</v>
      </c>
      <c r="B1367">
        <v>2851.22</v>
      </c>
      <c r="C1367">
        <v>2927.69</v>
      </c>
      <c r="D1367" s="22">
        <v>2843.02</v>
      </c>
      <c r="E1367" s="22">
        <v>2922.08</v>
      </c>
      <c r="F1367" s="16">
        <v>91427504128</v>
      </c>
      <c r="G1367" s="3">
        <f t="shared" si="105"/>
        <v>2.3298488907565806E-2</v>
      </c>
      <c r="H1367" s="3">
        <f>1-E1367/MAX(E$2:E1367)</f>
        <v>0.5028108623153883</v>
      </c>
      <c r="I1367" s="44">
        <f>INT((ROW()-2)/计算结果!B$18+1)</f>
        <v>683</v>
      </c>
      <c r="J1367" s="3">
        <f ca="1">IF(AND(I1367=1,I1367&lt;&gt;I1366),0,IF(I1367&gt;I1366,OFFSET(E1367,IF(SUM(OFFSET(I1367,0,0,计算结果!B$18-1,1))/'000300'!I1367=计算结果!B$18,计算结果!B$18-1,SUM(OFFSET(I1367,0,0,计算结果!B$18,1))/'000300'!I1367-1),0,1,1)/E1366-1,J1366))</f>
        <v>3.7526762983819628E-2</v>
      </c>
      <c r="K1367" s="34">
        <f ca="1">IF(I1367=1,0.02,IF(I1367&gt;I1366,IF(AND(J1367&gt;0,J1366&gt;0,MAX(OFFSET(C1367,0,0,计算结果!B$18-1,1))&gt;MAX(OFFSET('000300'!C1366,0,0,-计算结果!B$18+1,1))),K1366+0.02,IF(AND(J1367&lt;0,J1366&lt;0,MIN(OFFSET(C1367,0,0,计算结果!B$18-1,1))&lt;MIN(OFFSET('000300'!C1366,0,0,-计算结果!B$18+1,1))),K1366+0.02,0.02)),K1366))</f>
        <v>0.02</v>
      </c>
      <c r="L1367" s="34">
        <f ca="1">IF(I1367&lt;&gt;I1366,IF(OFFSET(J1367,计算结果!B$18,0,1,1)&gt;0,MAX(OFFSET(C1367,0,0,计算结果!B$18-1,1)),IF(OFFSET(J1367,计算结果!B$18,0,1,1)&lt;0,MIN(OFFSET(D1367,0,0,计算结果!B$18-1,1)),L1366)),L1366)</f>
        <v>2856.04</v>
      </c>
      <c r="M1367" s="34">
        <f t="shared" ca="1" si="109"/>
        <v>2895.3284509513487</v>
      </c>
      <c r="N1367" s="33" t="str">
        <f t="shared" ca="1" si="108"/>
        <v>买</v>
      </c>
      <c r="O1367" s="4">
        <f t="shared" ca="1" si="106"/>
        <v>1</v>
      </c>
      <c r="P1367" s="3">
        <f ca="1">IF(N1366="买",E1367/E1366-1,0)-IF(O1367=1,计算结果!B$17,0)</f>
        <v>0</v>
      </c>
      <c r="Q1367" s="2">
        <f t="shared" ca="1" si="107"/>
        <v>5.0943559680887365</v>
      </c>
      <c r="R1367" s="3">
        <f ca="1">1-Q1367/MAX(Q$2:Q1367)</f>
        <v>0.30699749703551693</v>
      </c>
    </row>
    <row r="1368" spans="1:18" x14ac:dyDescent="0.15">
      <c r="A1368" s="1">
        <v>40407</v>
      </c>
      <c r="B1368">
        <v>2927.26</v>
      </c>
      <c r="C1368">
        <v>2949.73</v>
      </c>
      <c r="D1368" s="22">
        <v>2917.83</v>
      </c>
      <c r="E1368" s="22">
        <v>2942.29</v>
      </c>
      <c r="F1368" s="16">
        <v>86700539904</v>
      </c>
      <c r="G1368" s="3">
        <f t="shared" si="105"/>
        <v>6.9163061928489977E-3</v>
      </c>
      <c r="H1368" s="3">
        <f>1-E1368/MAX(E$2:E1368)</f>
        <v>0.49937215000340296</v>
      </c>
      <c r="I1368" s="44">
        <f>INT((ROW()-2)/计算结果!B$18+1)</f>
        <v>684</v>
      </c>
      <c r="J1368" s="3">
        <f ca="1">IF(AND(I1368=1,I1368&lt;&gt;I1367),0,IF(I1368&gt;I1367,OFFSET(E1368,IF(SUM(OFFSET(I1368,0,0,计算结果!B$18-1,1))/'000300'!I1368=计算结果!B$18,计算结果!B$18-1,SUM(OFFSET(I1368,0,0,计算结果!B$18,1))/'000300'!I1368-1),0,1,1)/E1367-1,J1367))</f>
        <v>5.2291518370477519E-3</v>
      </c>
      <c r="K1368" s="34">
        <f ca="1">IF(I1368=1,0.02,IF(I1368&gt;I1367,IF(AND(J1368&gt;0,J1367&gt;0,MAX(OFFSET(C1368,0,0,计算结果!B$18-1,1))&gt;MAX(OFFSET('000300'!C1367,0,0,-计算结果!B$18+1,1))),K1367+0.02,IF(AND(J1368&lt;0,J1367&lt;0,MIN(OFFSET(C1368,0,0,计算结果!B$18-1,1))&lt;MIN(OFFSET('000300'!C1367,0,0,-计算结果!B$18+1,1))),K1367+0.02,0.02)),K1367))</f>
        <v>0.04</v>
      </c>
      <c r="L1368" s="34">
        <f ca="1">IF(I1368&lt;&gt;I1367,IF(OFFSET(J1368,计算结果!B$18,0,1,1)&gt;0,MAX(OFFSET(C1368,0,0,计算结果!B$18-1,1)),IF(OFFSET(J1368,计算结果!B$18,0,1,1)&lt;0,MIN(OFFSET(D1368,0,0,计算结果!B$18-1,1)),L1367)),L1367)</f>
        <v>2917.83</v>
      </c>
      <c r="M1368" s="34">
        <f t="shared" ca="1" si="109"/>
        <v>2896.2285129132947</v>
      </c>
      <c r="N1368" s="33" t="str">
        <f t="shared" ca="1" si="108"/>
        <v>买</v>
      </c>
      <c r="O1368" s="4" t="str">
        <f t="shared" ca="1" si="106"/>
        <v/>
      </c>
      <c r="P1368" s="3">
        <f ca="1">IF(N1367="买",E1368/E1367-1,0)-IF(O1368=1,计算结果!B$17,0)</f>
        <v>6.9163061928489977E-3</v>
      </c>
      <c r="Q1368" s="2">
        <f t="shared" ca="1" si="107"/>
        <v>5.1295900938194059</v>
      </c>
      <c r="R1368" s="3">
        <f ca="1">1-Q1368/MAX(Q$2:Q1368)</f>
        <v>0.30220447953260388</v>
      </c>
    </row>
    <row r="1369" spans="1:18" x14ac:dyDescent="0.15">
      <c r="A1369" s="1">
        <v>40408</v>
      </c>
      <c r="B1369">
        <v>2945.98</v>
      </c>
      <c r="C1369">
        <v>2962.75</v>
      </c>
      <c r="D1369" s="22">
        <v>2924.67</v>
      </c>
      <c r="E1369" s="22">
        <v>2937.36</v>
      </c>
      <c r="F1369" s="16">
        <v>80832364544</v>
      </c>
      <c r="G1369" s="3">
        <f t="shared" si="105"/>
        <v>-1.6755656308521383E-3</v>
      </c>
      <c r="H1369" s="3">
        <f>1-E1369/MAX(E$2:E1369)</f>
        <v>0.50021098482270465</v>
      </c>
      <c r="I1369" s="44">
        <f>INT((ROW()-2)/计算结果!B$18+1)</f>
        <v>684</v>
      </c>
      <c r="J1369" s="3">
        <f ca="1">IF(AND(I1369=1,I1369&lt;&gt;I1368),0,IF(I1369&gt;I1368,OFFSET(E1369,IF(SUM(OFFSET(I1369,0,0,计算结果!B$18-1,1))/'000300'!I1369=计算结果!B$18,计算结果!B$18-1,SUM(OFFSET(I1369,0,0,计算结果!B$18,1))/'000300'!I1369-1),0,1,1)/E1368-1,J1368))</f>
        <v>5.2291518370477519E-3</v>
      </c>
      <c r="K1369" s="34">
        <f ca="1">IF(I1369=1,0.02,IF(I1369&gt;I1368,IF(AND(J1369&gt;0,J1368&gt;0,MAX(OFFSET(C1369,0,0,计算结果!B$18-1,1))&gt;MAX(OFFSET('000300'!C1368,0,0,-计算结果!B$18+1,1))),K1368+0.02,IF(AND(J1369&lt;0,J1368&lt;0,MIN(OFFSET(C1369,0,0,计算结果!B$18-1,1))&lt;MIN(OFFSET('000300'!C1368,0,0,-计算结果!B$18+1,1))),K1368+0.02,0.02)),K1368))</f>
        <v>0.04</v>
      </c>
      <c r="L1369" s="34">
        <f ca="1">IF(I1369&lt;&gt;I1368,IF(OFFSET(J1369,计算结果!B$18,0,1,1)&gt;0,MAX(OFFSET(C1369,0,0,计算结果!B$18-1,1)),IF(OFFSET(J1369,计算结果!B$18,0,1,1)&lt;0,MIN(OFFSET(D1369,0,0,计算结果!B$18-1,1)),L1368)),L1368)</f>
        <v>2917.83</v>
      </c>
      <c r="M1369" s="34">
        <f t="shared" ca="1" si="109"/>
        <v>2896.2285129132947</v>
      </c>
      <c r="N1369" s="33" t="str">
        <f t="shared" ca="1" si="108"/>
        <v>买</v>
      </c>
      <c r="O1369" s="4" t="str">
        <f t="shared" ca="1" si="106"/>
        <v/>
      </c>
      <c r="P1369" s="3">
        <f ca="1">IF(N1368="买",E1369/E1368-1,0)-IF(O1369=1,计算结果!B$17,0)</f>
        <v>-1.6755656308521383E-3</v>
      </c>
      <c r="Q1369" s="2">
        <f t="shared" ca="1" si="107"/>
        <v>5.1209951289578424</v>
      </c>
      <c r="R1369" s="3">
        <f ca="1">1-Q1369/MAX(Q$2:Q1369)</f>
        <v>0.30337368172406165</v>
      </c>
    </row>
    <row r="1370" spans="1:18" x14ac:dyDescent="0.15">
      <c r="A1370" s="1">
        <v>40409</v>
      </c>
      <c r="B1370">
        <v>2940.77</v>
      </c>
      <c r="C1370">
        <v>2975.19</v>
      </c>
      <c r="D1370" s="22">
        <v>2928.01</v>
      </c>
      <c r="E1370" s="22">
        <v>2955.4</v>
      </c>
      <c r="F1370" s="16">
        <v>91734589440</v>
      </c>
      <c r="G1370" s="3">
        <f t="shared" si="105"/>
        <v>6.1415693003241678E-3</v>
      </c>
      <c r="H1370" s="3">
        <f>1-E1370/MAX(E$2:E1370)</f>
        <v>0.49714149595045254</v>
      </c>
      <c r="I1370" s="44">
        <f>INT((ROW()-2)/计算结果!B$18+1)</f>
        <v>685</v>
      </c>
      <c r="J1370" s="3">
        <f ca="1">IF(AND(I1370=1,I1370&lt;&gt;I1369),0,IF(I1370&gt;I1369,OFFSET(E1370,IF(SUM(OFFSET(I1370,0,0,计算结果!B$18-1,1))/'000300'!I1370=计算结果!B$18,计算结果!B$18-1,SUM(OFFSET(I1370,0,0,计算结果!B$18,1))/'000300'!I1370-1),0,1,1)/E1369-1,J1369))</f>
        <v>-1.3287441784459619E-2</v>
      </c>
      <c r="K1370" s="34">
        <f ca="1">IF(I1370=1,0.02,IF(I1370&gt;I1369,IF(AND(J1370&gt;0,J1369&gt;0,MAX(OFFSET(C1370,0,0,计算结果!B$18-1,1))&gt;MAX(OFFSET('000300'!C1369,0,0,-计算结果!B$18+1,1))),K1369+0.02,IF(AND(J1370&lt;0,J1369&lt;0,MIN(OFFSET(C1370,0,0,计算结果!B$18-1,1))&lt;MIN(OFFSET('000300'!C1369,0,0,-计算结果!B$18+1,1))),K1369+0.02,0.02)),K1369))</f>
        <v>0.02</v>
      </c>
      <c r="L1370" s="34">
        <f ca="1">IF(I1370&lt;&gt;I1369,IF(OFFSET(J1370,计算结果!B$18,0,1,1)&gt;0,MAX(OFFSET(C1370,0,0,计算结果!B$18-1,1)),IF(OFFSET(J1370,计算结果!B$18,0,1,1)&lt;0,MIN(OFFSET(D1370,0,0,计算结果!B$18-1,1)),L1369)),L1369)</f>
        <v>2975.19</v>
      </c>
      <c r="M1370" s="34">
        <f t="shared" ca="1" si="109"/>
        <v>2897.807742655029</v>
      </c>
      <c r="N1370" s="33" t="str">
        <f t="shared" ca="1" si="108"/>
        <v>买</v>
      </c>
      <c r="O1370" s="4" t="str">
        <f t="shared" ca="1" si="106"/>
        <v/>
      </c>
      <c r="P1370" s="3">
        <f ca="1">IF(N1369="买",E1370/E1369-1,0)-IF(O1370=1,计算结果!B$17,0)</f>
        <v>6.1415693003241678E-3</v>
      </c>
      <c r="Q1370" s="2">
        <f t="shared" ca="1" si="107"/>
        <v>5.1524460754289594</v>
      </c>
      <c r="R1370" s="3">
        <f ca="1">1-Q1370/MAX(Q$2:Q1370)</f>
        <v>0.29909530291394026</v>
      </c>
    </row>
    <row r="1371" spans="1:18" x14ac:dyDescent="0.15">
      <c r="A1371" s="1">
        <v>40410</v>
      </c>
      <c r="B1371">
        <v>2943.33</v>
      </c>
      <c r="C1371">
        <v>2951.96</v>
      </c>
      <c r="D1371" s="22">
        <v>2892.64</v>
      </c>
      <c r="E1371" s="22">
        <v>2898.33</v>
      </c>
      <c r="F1371" s="16">
        <v>82298175488</v>
      </c>
      <c r="G1371" s="3">
        <f t="shared" si="105"/>
        <v>-1.9310414833863532E-2</v>
      </c>
      <c r="H1371" s="3">
        <f>1-E1371/MAX(E$2:E1371)</f>
        <v>0.50685190226638532</v>
      </c>
      <c r="I1371" s="44">
        <f>INT((ROW()-2)/计算结果!B$18+1)</f>
        <v>685</v>
      </c>
      <c r="J1371" s="3">
        <f ca="1">IF(AND(I1371=1,I1371&lt;&gt;I1370),0,IF(I1371&gt;I1370,OFFSET(E1371,IF(SUM(OFFSET(I1371,0,0,计算结果!B$18-1,1))/'000300'!I1371=计算结果!B$18,计算结果!B$18-1,SUM(OFFSET(I1371,0,0,计算结果!B$18,1))/'000300'!I1371-1),0,1,1)/E1370-1,J1370))</f>
        <v>-1.3287441784459619E-2</v>
      </c>
      <c r="K1371" s="34">
        <f ca="1">IF(I1371=1,0.02,IF(I1371&gt;I1370,IF(AND(J1371&gt;0,J1370&gt;0,MAX(OFFSET(C1371,0,0,计算结果!B$18-1,1))&gt;MAX(OFFSET('000300'!C1370,0,0,-计算结果!B$18+1,1))),K1370+0.02,IF(AND(J1371&lt;0,J1370&lt;0,MIN(OFFSET(C1371,0,0,计算结果!B$18-1,1))&lt;MIN(OFFSET('000300'!C1370,0,0,-计算结果!B$18+1,1))),K1370+0.02,0.02)),K1370))</f>
        <v>0.02</v>
      </c>
      <c r="L1371" s="34">
        <f ca="1">IF(I1371&lt;&gt;I1370,IF(OFFSET(J1371,计算结果!B$18,0,1,1)&gt;0,MAX(OFFSET(C1371,0,0,计算结果!B$18-1,1)),IF(OFFSET(J1371,计算结果!B$18,0,1,1)&lt;0,MIN(OFFSET(D1371,0,0,计算结果!B$18-1,1)),L1370)),L1370)</f>
        <v>2975.19</v>
      </c>
      <c r="M1371" s="34">
        <f t="shared" ca="1" si="109"/>
        <v>2897.807742655029</v>
      </c>
      <c r="N1371" s="33" t="str">
        <f t="shared" ca="1" si="108"/>
        <v>买</v>
      </c>
      <c r="O1371" s="4" t="str">
        <f t="shared" ca="1" si="106"/>
        <v/>
      </c>
      <c r="P1371" s="3">
        <f ca="1">IF(N1370="买",E1371/E1370-1,0)-IF(O1371=1,计算结果!B$17,0)</f>
        <v>-1.9310414833863532E-2</v>
      </c>
      <c r="Q1371" s="2">
        <f t="shared" ca="1" si="107"/>
        <v>5.0529502043033139</v>
      </c>
      <c r="R1371" s="3">
        <f ca="1">1-Q1371/MAX(Q$2:Q1371)</f>
        <v>0.3126300633736756</v>
      </c>
    </row>
    <row r="1372" spans="1:18" x14ac:dyDescent="0.15">
      <c r="A1372" s="1">
        <v>40413</v>
      </c>
      <c r="B1372">
        <v>2895.71</v>
      </c>
      <c r="C1372">
        <v>2920.54</v>
      </c>
      <c r="D1372" s="22">
        <v>2886.66</v>
      </c>
      <c r="E1372" s="22">
        <v>2896.19</v>
      </c>
      <c r="F1372" s="16">
        <v>57772777472</v>
      </c>
      <c r="G1372" s="3">
        <f t="shared" si="105"/>
        <v>-7.3835622582651972E-4</v>
      </c>
      <c r="H1372" s="3">
        <f>1-E1372/MAX(E$2:E1372)</f>
        <v>0.50721602123460152</v>
      </c>
      <c r="I1372" s="44">
        <f>INT((ROW()-2)/计算结果!B$18+1)</f>
        <v>686</v>
      </c>
      <c r="J1372" s="3">
        <f ca="1">IF(AND(I1372=1,I1372&lt;&gt;I1371),0,IF(I1372&gt;I1371,OFFSET(E1372,IF(SUM(OFFSET(I1372,0,0,计算结果!B$18-1,1))/'000300'!I1372=计算结果!B$18,计算结果!B$18-1,SUM(OFFSET(I1372,0,0,计算结果!B$18,1))/'000300'!I1372-1),0,1,1)/E1371-1,J1371))</f>
        <v>4.6578546956350664E-3</v>
      </c>
      <c r="K1372" s="34">
        <f ca="1">IF(I1372=1,0.02,IF(I1372&gt;I1371,IF(AND(J1372&gt;0,J1371&gt;0,MAX(OFFSET(C1372,0,0,计算结果!B$18-1,1))&gt;MAX(OFFSET('000300'!C1371,0,0,-计算结果!B$18+1,1))),K1371+0.02,IF(AND(J1372&lt;0,J1371&lt;0,MIN(OFFSET(C1372,0,0,计算结果!B$18-1,1))&lt;MIN(OFFSET('000300'!C1371,0,0,-计算结果!B$18+1,1))),K1371+0.02,0.02)),K1371))</f>
        <v>0.02</v>
      </c>
      <c r="L1372" s="34">
        <f ca="1">IF(I1372&lt;&gt;I1371,IF(OFFSET(J1372,计算结果!B$18,0,1,1)&gt;0,MAX(OFFSET(C1372,0,0,计算结果!B$18-1,1)),IF(OFFSET(J1372,计算结果!B$18,0,1,1)&lt;0,MIN(OFFSET(D1372,0,0,计算结果!B$18-1,1)),L1371)),L1371)</f>
        <v>2886.66</v>
      </c>
      <c r="M1372" s="34">
        <f t="shared" ca="1" si="109"/>
        <v>2897.5847878019285</v>
      </c>
      <c r="N1372" s="33" t="str">
        <f t="shared" ca="1" si="108"/>
        <v>卖</v>
      </c>
      <c r="O1372" s="4">
        <f t="shared" ca="1" si="106"/>
        <v>1</v>
      </c>
      <c r="P1372" s="3">
        <f ca="1">IF(N1371="买",E1372/E1371-1,0)-IF(O1372=1,计算结果!B$17,0)</f>
        <v>-7.3835622582651972E-4</v>
      </c>
      <c r="Q1372" s="2">
        <f t="shared" ca="1" si="107"/>
        <v>5.0492193270611754</v>
      </c>
      <c r="R1372" s="3">
        <f ca="1">1-Q1372/MAX(Q$2:Q1372)</f>
        <v>0.31313758724582952</v>
      </c>
    </row>
    <row r="1373" spans="1:18" x14ac:dyDescent="0.15">
      <c r="A1373" s="1">
        <v>40414</v>
      </c>
      <c r="B1373">
        <v>2892.13</v>
      </c>
      <c r="C1373">
        <v>2933.12</v>
      </c>
      <c r="D1373" s="22">
        <v>2866.8</v>
      </c>
      <c r="E1373" s="22">
        <v>2911.83</v>
      </c>
      <c r="F1373" s="16">
        <v>65036591104</v>
      </c>
      <c r="G1373" s="3">
        <f t="shared" si="105"/>
        <v>5.400198191416905E-3</v>
      </c>
      <c r="H1373" s="3">
        <f>1-E1373/MAX(E$2:E1373)</f>
        <v>0.50455489008371335</v>
      </c>
      <c r="I1373" s="44">
        <f>INT((ROW()-2)/计算结果!B$18+1)</f>
        <v>686</v>
      </c>
      <c r="J1373" s="3">
        <f ca="1">IF(AND(I1373=1,I1373&lt;&gt;I1372),0,IF(I1373&gt;I1372,OFFSET(E1373,IF(SUM(OFFSET(I1373,0,0,计算结果!B$18-1,1))/'000300'!I1373=计算结果!B$18,计算结果!B$18-1,SUM(OFFSET(I1373,0,0,计算结果!B$18,1))/'000300'!I1373-1),0,1,1)/E1372-1,J1372))</f>
        <v>4.6578546956350664E-3</v>
      </c>
      <c r="K1373" s="34">
        <f ca="1">IF(I1373=1,0.02,IF(I1373&gt;I1372,IF(AND(J1373&gt;0,J1372&gt;0,MAX(OFFSET(C1373,0,0,计算结果!B$18-1,1))&gt;MAX(OFFSET('000300'!C1372,0,0,-计算结果!B$18+1,1))),K1372+0.02,IF(AND(J1373&lt;0,J1372&lt;0,MIN(OFFSET(C1373,0,0,计算结果!B$18-1,1))&lt;MIN(OFFSET('000300'!C1372,0,0,-计算结果!B$18+1,1))),K1372+0.02,0.02)),K1372))</f>
        <v>0.02</v>
      </c>
      <c r="L1373" s="34">
        <f ca="1">IF(I1373&lt;&gt;I1372,IF(OFFSET(J1373,计算结果!B$18,0,1,1)&gt;0,MAX(OFFSET(C1373,0,0,计算结果!B$18-1,1)),IF(OFFSET(J1373,计算结果!B$18,0,1,1)&lt;0,MIN(OFFSET(D1373,0,0,计算结果!B$18-1,1)),L1372)),L1372)</f>
        <v>2886.66</v>
      </c>
      <c r="M1373" s="34">
        <f t="shared" ca="1" si="109"/>
        <v>2897.5847878019285</v>
      </c>
      <c r="N1373" s="33" t="str">
        <f t="shared" ca="1" si="108"/>
        <v>买</v>
      </c>
      <c r="O1373" s="4">
        <f t="shared" ca="1" si="106"/>
        <v>1</v>
      </c>
      <c r="P1373" s="3">
        <f ca="1">IF(N1372="买",E1373/E1372-1,0)-IF(O1373=1,计算结果!B$17,0)</f>
        <v>0</v>
      </c>
      <c r="Q1373" s="2">
        <f t="shared" ca="1" si="107"/>
        <v>5.0492193270611754</v>
      </c>
      <c r="R1373" s="3">
        <f ca="1">1-Q1373/MAX(Q$2:Q1373)</f>
        <v>0.31313758724582952</v>
      </c>
    </row>
    <row r="1374" spans="1:18" x14ac:dyDescent="0.15">
      <c r="A1374" s="1">
        <v>40415</v>
      </c>
      <c r="B1374">
        <v>2893.99</v>
      </c>
      <c r="C1374">
        <v>2904.66</v>
      </c>
      <c r="D1374" s="22">
        <v>2842.25</v>
      </c>
      <c r="E1374" s="22">
        <v>2843.02</v>
      </c>
      <c r="F1374" s="16">
        <v>67048222720</v>
      </c>
      <c r="G1374" s="3">
        <f t="shared" si="105"/>
        <v>-2.3631187260245268E-2</v>
      </c>
      <c r="H1374" s="3">
        <f>1-E1374/MAX(E$2:E1374)</f>
        <v>0.51626284625331786</v>
      </c>
      <c r="I1374" s="44">
        <f>INT((ROW()-2)/计算结果!B$18+1)</f>
        <v>687</v>
      </c>
      <c r="J1374" s="3">
        <f ca="1">IF(AND(I1374=1,I1374&lt;&gt;I1373),0,IF(I1374&gt;I1373,OFFSET(E1374,IF(SUM(OFFSET(I1374,0,0,计算结果!B$18-1,1))/'000300'!I1374=计算结果!B$18,计算结果!B$18-1,SUM(OFFSET(I1374,0,0,计算结果!B$18,1))/'000300'!I1374-1),0,1,1)/E1373-1,J1373))</f>
        <v>-2.1203160898816131E-2</v>
      </c>
      <c r="K1374" s="34">
        <f ca="1">IF(I1374=1,0.02,IF(I1374&gt;I1373,IF(AND(J1374&gt;0,J1373&gt;0,MAX(OFFSET(C1374,0,0,计算结果!B$18-1,1))&gt;MAX(OFFSET('000300'!C1373,0,0,-计算结果!B$18+1,1))),K1373+0.02,IF(AND(J1374&lt;0,J1373&lt;0,MIN(OFFSET(C1374,0,0,计算结果!B$18-1,1))&lt;MIN(OFFSET('000300'!C1373,0,0,-计算结果!B$18+1,1))),K1373+0.02,0.02)),K1373))</f>
        <v>0.02</v>
      </c>
      <c r="L1374" s="34">
        <f ca="1">IF(I1374&lt;&gt;I1373,IF(OFFSET(J1374,计算结果!B$18,0,1,1)&gt;0,MAX(OFFSET(C1374,0,0,计算结果!B$18-1,1)),IF(OFFSET(J1374,计算结果!B$18,0,1,1)&lt;0,MIN(OFFSET(D1374,0,0,计算结果!B$18-1,1)),L1373)),L1373)</f>
        <v>2904.66</v>
      </c>
      <c r="M1374" s="34">
        <f t="shared" ca="1" si="109"/>
        <v>2897.7262920458897</v>
      </c>
      <c r="N1374" s="33" t="str">
        <f t="shared" ca="1" si="108"/>
        <v>卖</v>
      </c>
      <c r="O1374" s="4">
        <f t="shared" ca="1" si="106"/>
        <v>1</v>
      </c>
      <c r="P1374" s="3">
        <f ca="1">IF(N1373="买",E1374/E1373-1,0)-IF(O1374=1,计算结果!B$17,0)</f>
        <v>-2.3631187260245268E-2</v>
      </c>
      <c r="Q1374" s="2">
        <f t="shared" ca="1" si="107"/>
        <v>4.9299002796253433</v>
      </c>
      <c r="R1374" s="3">
        <f ca="1">1-Q1374/MAX(Q$2:Q1374)</f>
        <v>0.32936896154364725</v>
      </c>
    </row>
    <row r="1375" spans="1:18" x14ac:dyDescent="0.15">
      <c r="A1375" s="1">
        <v>40416</v>
      </c>
      <c r="B1375">
        <v>2853.1</v>
      </c>
      <c r="C1375">
        <v>2868.88</v>
      </c>
      <c r="D1375" s="22">
        <v>2836.13</v>
      </c>
      <c r="E1375" s="22">
        <v>2850.09</v>
      </c>
      <c r="F1375" s="16">
        <v>51862921216</v>
      </c>
      <c r="G1375" s="3">
        <f t="shared" si="105"/>
        <v>2.4867922139133469E-3</v>
      </c>
      <c r="H1375" s="3">
        <f>1-E1375/MAX(E$2:E1375)</f>
        <v>0.51505989246579997</v>
      </c>
      <c r="I1375" s="44">
        <f>INT((ROW()-2)/计算结果!B$18+1)</f>
        <v>687</v>
      </c>
      <c r="J1375" s="3">
        <f ca="1">IF(AND(I1375=1,I1375&lt;&gt;I1374),0,IF(I1375&gt;I1374,OFFSET(E1375,IF(SUM(OFFSET(I1375,0,0,计算结果!B$18-1,1))/'000300'!I1375=计算结果!B$18,计算结果!B$18-1,SUM(OFFSET(I1375,0,0,计算结果!B$18,1))/'000300'!I1375-1),0,1,1)/E1374-1,J1374))</f>
        <v>-2.1203160898816131E-2</v>
      </c>
      <c r="K1375" s="34">
        <f ca="1">IF(I1375=1,0.02,IF(I1375&gt;I1374,IF(AND(J1375&gt;0,J1374&gt;0,MAX(OFFSET(C1375,0,0,计算结果!B$18-1,1))&gt;MAX(OFFSET('000300'!C1374,0,0,-计算结果!B$18+1,1))),K1374+0.02,IF(AND(J1375&lt;0,J1374&lt;0,MIN(OFFSET(C1375,0,0,计算结果!B$18-1,1))&lt;MIN(OFFSET('000300'!C1374,0,0,-计算结果!B$18+1,1))),K1374+0.02,0.02)),K1374))</f>
        <v>0.02</v>
      </c>
      <c r="L1375" s="34">
        <f ca="1">IF(I1375&lt;&gt;I1374,IF(OFFSET(J1375,计算结果!B$18,0,1,1)&gt;0,MAX(OFFSET(C1375,0,0,计算结果!B$18-1,1)),IF(OFFSET(J1375,计算结果!B$18,0,1,1)&lt;0,MIN(OFFSET(D1375,0,0,计算结果!B$18-1,1)),L1374)),L1374)</f>
        <v>2904.66</v>
      </c>
      <c r="M1375" s="34">
        <f t="shared" ca="1" si="109"/>
        <v>2897.7262920458897</v>
      </c>
      <c r="N1375" s="33" t="str">
        <f t="shared" ca="1" si="108"/>
        <v>卖</v>
      </c>
      <c r="O1375" s="4" t="str">
        <f t="shared" ca="1" si="106"/>
        <v/>
      </c>
      <c r="P1375" s="3">
        <f ca="1">IF(N1374="买",E1375/E1374-1,0)-IF(O1375=1,计算结果!B$17,0)</f>
        <v>0</v>
      </c>
      <c r="Q1375" s="2">
        <f t="shared" ca="1" si="107"/>
        <v>4.9299002796253433</v>
      </c>
      <c r="R1375" s="3">
        <f ca="1">1-Q1375/MAX(Q$2:Q1375)</f>
        <v>0.32936896154364725</v>
      </c>
    </row>
    <row r="1376" spans="1:18" x14ac:dyDescent="0.15">
      <c r="A1376" s="1">
        <v>40417</v>
      </c>
      <c r="B1376">
        <v>2847.45</v>
      </c>
      <c r="C1376">
        <v>2861.07</v>
      </c>
      <c r="D1376" s="22">
        <v>2833.42</v>
      </c>
      <c r="E1376" s="22">
        <v>2858.57</v>
      </c>
      <c r="F1376" s="16">
        <v>46699343872</v>
      </c>
      <c r="G1376" s="3">
        <f t="shared" si="105"/>
        <v>2.9753446382394522E-3</v>
      </c>
      <c r="H1376" s="3">
        <f>1-E1376/MAX(E$2:E1376)</f>
        <v>0.51361702851698077</v>
      </c>
      <c r="I1376" s="44">
        <f>INT((ROW()-2)/计算结果!B$18+1)</f>
        <v>688</v>
      </c>
      <c r="J1376" s="3">
        <f ca="1">IF(AND(I1376=1,I1376&lt;&gt;I1375),0,IF(I1376&gt;I1375,OFFSET(E1376,IF(SUM(OFFSET(I1376,0,0,计算结果!B$18-1,1))/'000300'!I1376=计算结果!B$18,计算结果!B$18-1,SUM(OFFSET(I1376,0,0,计算结果!B$18,1))/'000300'!I1376-1),0,1,1)/E1375-1,J1375))</f>
        <v>2.2778228055956085E-2</v>
      </c>
      <c r="K1376" s="34">
        <f ca="1">IF(I1376=1,0.02,IF(I1376&gt;I1375,IF(AND(J1376&gt;0,J1375&gt;0,MAX(OFFSET(C1376,0,0,计算结果!B$18-1,1))&gt;MAX(OFFSET('000300'!C1375,0,0,-计算结果!B$18+1,1))),K1375+0.02,IF(AND(J1376&lt;0,J1375&lt;0,MIN(OFFSET(C1376,0,0,计算结果!B$18-1,1))&lt;MIN(OFFSET('000300'!C1375,0,0,-计算结果!B$18+1,1))),K1375+0.02,0.02)),K1375))</f>
        <v>0.02</v>
      </c>
      <c r="L1376" s="34">
        <f ca="1">IF(I1376&lt;&gt;I1375,IF(OFFSET(J1376,计算结果!B$18,0,1,1)&gt;0,MAX(OFFSET(C1376,0,0,计算结果!B$18-1,1)),IF(OFFSET(J1376,计算结果!B$18,0,1,1)&lt;0,MIN(OFFSET(D1376,0,0,计算结果!B$18-1,1)),L1375)),L1375)</f>
        <v>2833.42</v>
      </c>
      <c r="M1376" s="34">
        <f t="shared" ca="1" si="109"/>
        <v>2896.4401662049718</v>
      </c>
      <c r="N1376" s="33" t="str">
        <f t="shared" ca="1" si="108"/>
        <v>卖</v>
      </c>
      <c r="O1376" s="4" t="str">
        <f t="shared" ca="1" si="106"/>
        <v/>
      </c>
      <c r="P1376" s="3">
        <f ca="1">IF(N1375="买",E1376/E1375-1,0)-IF(O1376=1,计算结果!B$17,0)</f>
        <v>0</v>
      </c>
      <c r="Q1376" s="2">
        <f t="shared" ca="1" si="107"/>
        <v>4.9299002796253433</v>
      </c>
      <c r="R1376" s="3">
        <f ca="1">1-Q1376/MAX(Q$2:Q1376)</f>
        <v>0.32936896154364725</v>
      </c>
    </row>
    <row r="1377" spans="1:18" x14ac:dyDescent="0.15">
      <c r="A1377" s="1">
        <v>40420</v>
      </c>
      <c r="B1377">
        <v>2874.25</v>
      </c>
      <c r="C1377">
        <v>2921.08</v>
      </c>
      <c r="D1377" s="22">
        <v>2872.92</v>
      </c>
      <c r="E1377" s="22">
        <v>2915.01</v>
      </c>
      <c r="F1377" s="16">
        <v>77341614080</v>
      </c>
      <c r="G1377" s="3">
        <f t="shared" si="105"/>
        <v>1.9744137803167305E-2</v>
      </c>
      <c r="H1377" s="3">
        <f>1-E1377/MAX(E$2:E1377)</f>
        <v>0.50401381610290608</v>
      </c>
      <c r="I1377" s="44">
        <f>INT((ROW()-2)/计算结果!B$18+1)</f>
        <v>688</v>
      </c>
      <c r="J1377" s="3">
        <f ca="1">IF(AND(I1377=1,I1377&lt;&gt;I1376),0,IF(I1377&gt;I1376,OFFSET(E1377,IF(SUM(OFFSET(I1377,0,0,计算结果!B$18-1,1))/'000300'!I1377=计算结果!B$18,计算结果!B$18-1,SUM(OFFSET(I1377,0,0,计算结果!B$18,1))/'000300'!I1377-1),0,1,1)/E1376-1,J1376))</f>
        <v>2.2778228055956085E-2</v>
      </c>
      <c r="K1377" s="34">
        <f ca="1">IF(I1377=1,0.02,IF(I1377&gt;I1376,IF(AND(J1377&gt;0,J1376&gt;0,MAX(OFFSET(C1377,0,0,计算结果!B$18-1,1))&gt;MAX(OFFSET('000300'!C1376,0,0,-计算结果!B$18+1,1))),K1376+0.02,IF(AND(J1377&lt;0,J1376&lt;0,MIN(OFFSET(C1377,0,0,计算结果!B$18-1,1))&lt;MIN(OFFSET('000300'!C1376,0,0,-计算结果!B$18+1,1))),K1376+0.02,0.02)),K1376))</f>
        <v>0.02</v>
      </c>
      <c r="L1377" s="34">
        <f ca="1">IF(I1377&lt;&gt;I1376,IF(OFFSET(J1377,计算结果!B$18,0,1,1)&gt;0,MAX(OFFSET(C1377,0,0,计算结果!B$18-1,1)),IF(OFFSET(J1377,计算结果!B$18,0,1,1)&lt;0,MIN(OFFSET(D1377,0,0,计算结果!B$18-1,1)),L1376)),L1376)</f>
        <v>2833.42</v>
      </c>
      <c r="M1377" s="34">
        <f t="shared" ca="1" si="109"/>
        <v>2896.4401662049718</v>
      </c>
      <c r="N1377" s="33" t="str">
        <f t="shared" ca="1" si="108"/>
        <v>买</v>
      </c>
      <c r="O1377" s="4">
        <f t="shared" ca="1" si="106"/>
        <v>1</v>
      </c>
      <c r="P1377" s="3">
        <f ca="1">IF(N1376="买",E1377/E1376-1,0)-IF(O1377=1,计算结果!B$17,0)</f>
        <v>0</v>
      </c>
      <c r="Q1377" s="2">
        <f t="shared" ca="1" si="107"/>
        <v>4.9299002796253433</v>
      </c>
      <c r="R1377" s="3">
        <f ca="1">1-Q1377/MAX(Q$2:Q1377)</f>
        <v>0.32936896154364725</v>
      </c>
    </row>
    <row r="1378" spans="1:18" x14ac:dyDescent="0.15">
      <c r="A1378" s="1">
        <v>40421</v>
      </c>
      <c r="B1378">
        <v>2905.15</v>
      </c>
      <c r="C1378">
        <v>2910.06</v>
      </c>
      <c r="D1378" s="22">
        <v>2889.81</v>
      </c>
      <c r="E1378" s="22">
        <v>2903.19</v>
      </c>
      <c r="F1378" s="16">
        <v>79976349696</v>
      </c>
      <c r="G1378" s="3">
        <f t="shared" si="105"/>
        <v>-4.0548745973427724E-3</v>
      </c>
      <c r="H1378" s="3">
        <f>1-E1378/MAX(E$2:E1378)</f>
        <v>0.50602497788062339</v>
      </c>
      <c r="I1378" s="44">
        <f>INT((ROW()-2)/计算结果!B$18+1)</f>
        <v>689</v>
      </c>
      <c r="J1378" s="3">
        <f ca="1">IF(AND(I1378=1,I1378&lt;&gt;I1377),0,IF(I1378&gt;I1377,OFFSET(E1378,IF(SUM(OFFSET(I1378,0,0,计算结果!B$18-1,1))/'000300'!I1378=计算结果!B$18,计算结果!B$18-1,SUM(OFFSET(I1378,0,0,计算结果!B$18,1))/'000300'!I1378-1),0,1,1)/E1377-1,J1377))</f>
        <v>-1.062432032823224E-2</v>
      </c>
      <c r="K1378" s="34">
        <f ca="1">IF(I1378=1,0.02,IF(I1378&gt;I1377,IF(AND(J1378&gt;0,J1377&gt;0,MAX(OFFSET(C1378,0,0,计算结果!B$18-1,1))&gt;MAX(OFFSET('000300'!C1377,0,0,-计算结果!B$18+1,1))),K1377+0.02,IF(AND(J1378&lt;0,J1377&lt;0,MIN(OFFSET(C1378,0,0,计算结果!B$18-1,1))&lt;MIN(OFFSET('000300'!C1377,0,0,-计算结果!B$18+1,1))),K1377+0.02,0.02)),K1377))</f>
        <v>0.02</v>
      </c>
      <c r="L1378" s="34">
        <f ca="1">IF(I1378&lt;&gt;I1377,IF(OFFSET(J1378,计算结果!B$18,0,1,1)&gt;0,MAX(OFFSET(C1378,0,0,计算结果!B$18-1,1)),IF(OFFSET(J1378,计算结果!B$18,0,1,1)&lt;0,MIN(OFFSET(D1378,0,0,计算结果!B$18-1,1)),L1377)),L1377)</f>
        <v>2910.06</v>
      </c>
      <c r="M1378" s="34">
        <f t="shared" ca="1" si="109"/>
        <v>2896.7125628808722</v>
      </c>
      <c r="N1378" s="33" t="str">
        <f t="shared" ca="1" si="108"/>
        <v>买</v>
      </c>
      <c r="O1378" s="4" t="str">
        <f t="shared" ca="1" si="106"/>
        <v/>
      </c>
      <c r="P1378" s="3">
        <f ca="1">IF(N1377="买",E1378/E1377-1,0)-IF(O1378=1,计算结果!B$17,0)</f>
        <v>-4.0548745973427724E-3</v>
      </c>
      <c r="Q1378" s="2">
        <f t="shared" ca="1" si="107"/>
        <v>4.9099101522140574</v>
      </c>
      <c r="R1378" s="3">
        <f ca="1">1-Q1378/MAX(Q$2:Q1378)</f>
        <v>0.33208828630567355</v>
      </c>
    </row>
    <row r="1379" spans="1:18" x14ac:dyDescent="0.15">
      <c r="A1379" s="1">
        <v>40422</v>
      </c>
      <c r="B1379">
        <v>2907.66</v>
      </c>
      <c r="C1379">
        <v>2931.76</v>
      </c>
      <c r="D1379" s="22">
        <v>2859.17</v>
      </c>
      <c r="E1379" s="22">
        <v>2884.04</v>
      </c>
      <c r="F1379" s="16">
        <v>87931887616</v>
      </c>
      <c r="G1379" s="3">
        <f t="shared" si="105"/>
        <v>-6.5961924641515512E-3</v>
      </c>
      <c r="H1379" s="3">
        <f>1-E1379/MAX(E$2:E1379)</f>
        <v>0.50928333219900634</v>
      </c>
      <c r="I1379" s="44">
        <f>INT((ROW()-2)/计算结果!B$18+1)</f>
        <v>689</v>
      </c>
      <c r="J1379" s="3">
        <f ca="1">IF(AND(I1379=1,I1379&lt;&gt;I1378),0,IF(I1379&gt;I1378,OFFSET(E1379,IF(SUM(OFFSET(I1379,0,0,计算结果!B$18-1,1))/'000300'!I1379=计算结果!B$18,计算结果!B$18-1,SUM(OFFSET(I1379,0,0,计算结果!B$18,1))/'000300'!I1379-1),0,1,1)/E1378-1,J1378))</f>
        <v>-1.062432032823224E-2</v>
      </c>
      <c r="K1379" s="34">
        <f ca="1">IF(I1379=1,0.02,IF(I1379&gt;I1378,IF(AND(J1379&gt;0,J1378&gt;0,MAX(OFFSET(C1379,0,0,计算结果!B$18-1,1))&gt;MAX(OFFSET('000300'!C1378,0,0,-计算结果!B$18+1,1))),K1378+0.02,IF(AND(J1379&lt;0,J1378&lt;0,MIN(OFFSET(C1379,0,0,计算结果!B$18-1,1))&lt;MIN(OFFSET('000300'!C1378,0,0,-计算结果!B$18+1,1))),K1378+0.02,0.02)),K1378))</f>
        <v>0.02</v>
      </c>
      <c r="L1379" s="34">
        <f ca="1">IF(I1379&lt;&gt;I1378,IF(OFFSET(J1379,计算结果!B$18,0,1,1)&gt;0,MAX(OFFSET(C1379,0,0,计算结果!B$18-1,1)),IF(OFFSET(J1379,计算结果!B$18,0,1,1)&lt;0,MIN(OFFSET(D1379,0,0,计算结果!B$18-1,1)),L1378)),L1378)</f>
        <v>2910.06</v>
      </c>
      <c r="M1379" s="34">
        <f t="shared" ca="1" si="109"/>
        <v>2896.7125628808722</v>
      </c>
      <c r="N1379" s="33" t="str">
        <f t="shared" ca="1" si="108"/>
        <v>卖</v>
      </c>
      <c r="O1379" s="4">
        <f t="shared" ca="1" si="106"/>
        <v>1</v>
      </c>
      <c r="P1379" s="3">
        <f ca="1">IF(N1378="买",E1379/E1378-1,0)-IF(O1379=1,计算结果!B$17,0)</f>
        <v>-6.5961924641515512E-3</v>
      </c>
      <c r="Q1379" s="2">
        <f t="shared" ca="1" si="107"/>
        <v>4.8775234398683622</v>
      </c>
      <c r="R1379" s="3">
        <f ca="1">1-Q1379/MAX(Q$2:Q1379)</f>
        <v>0.33649396051826252</v>
      </c>
    </row>
    <row r="1380" spans="1:18" x14ac:dyDescent="0.15">
      <c r="A1380" s="1">
        <v>40423</v>
      </c>
      <c r="B1380">
        <v>2917.74</v>
      </c>
      <c r="C1380">
        <v>2931.55</v>
      </c>
      <c r="D1380" s="22">
        <v>2903.03</v>
      </c>
      <c r="E1380" s="22">
        <v>2921.39</v>
      </c>
      <c r="F1380" s="16">
        <v>88923144192</v>
      </c>
      <c r="G1380" s="3">
        <f t="shared" si="105"/>
        <v>1.2950583209664135E-2</v>
      </c>
      <c r="H1380" s="3">
        <f>1-E1380/MAX(E$2:E1380)</f>
        <v>0.50292826516028044</v>
      </c>
      <c r="I1380" s="44">
        <f>INT((ROW()-2)/计算结果!B$18+1)</f>
        <v>690</v>
      </c>
      <c r="J1380" s="3">
        <f ca="1">IF(AND(I1380=1,I1380&lt;&gt;I1379),0,IF(I1380&gt;I1379,OFFSET(E1380,IF(SUM(OFFSET(I1380,0,0,计算结果!B$18-1,1))/'000300'!I1380=计算结果!B$18,计算结果!B$18-1,SUM(OFFSET(I1380,0,0,计算结果!B$18,1))/'000300'!I1380-1),0,1,1)/E1379-1,J1379))</f>
        <v>1.2541434931554463E-2</v>
      </c>
      <c r="K1380" s="34">
        <f ca="1">IF(I1380=1,0.02,IF(I1380&gt;I1379,IF(AND(J1380&gt;0,J1379&gt;0,MAX(OFFSET(C1380,0,0,计算结果!B$18-1,1))&gt;MAX(OFFSET('000300'!C1379,0,0,-计算结果!B$18+1,1))),K1379+0.02,IF(AND(J1380&lt;0,J1379&lt;0,MIN(OFFSET(C1380,0,0,计算结果!B$18-1,1))&lt;MIN(OFFSET('000300'!C1379,0,0,-计算结果!B$18+1,1))),K1379+0.02,0.02)),K1379))</f>
        <v>0.02</v>
      </c>
      <c r="L1380" s="34">
        <f ca="1">IF(I1380&lt;&gt;I1379,IF(OFFSET(J1380,计算结果!B$18,0,1,1)&gt;0,MAX(OFFSET(C1380,0,0,计算结果!B$18-1,1)),IF(OFFSET(J1380,计算结果!B$18,0,1,1)&lt;0,MIN(OFFSET(D1380,0,0,计算结果!B$18-1,1)),L1379)),L1379)</f>
        <v>2931.55</v>
      </c>
      <c r="M1380" s="34">
        <f t="shared" ca="1" si="109"/>
        <v>2897.4093116232548</v>
      </c>
      <c r="N1380" s="33" t="str">
        <f t="shared" ca="1" si="108"/>
        <v>买</v>
      </c>
      <c r="O1380" s="4">
        <f t="shared" ca="1" si="106"/>
        <v>1</v>
      </c>
      <c r="P1380" s="3">
        <f ca="1">IF(N1379="买",E1380/E1379-1,0)-IF(O1380=1,计算结果!B$17,0)</f>
        <v>0</v>
      </c>
      <c r="Q1380" s="2">
        <f t="shared" ca="1" si="107"/>
        <v>4.8775234398683622</v>
      </c>
      <c r="R1380" s="3">
        <f ca="1">1-Q1380/MAX(Q$2:Q1380)</f>
        <v>0.33649396051826252</v>
      </c>
    </row>
    <row r="1381" spans="1:18" x14ac:dyDescent="0.15">
      <c r="A1381" s="1">
        <v>40424</v>
      </c>
      <c r="B1381">
        <v>2926.94</v>
      </c>
      <c r="C1381">
        <v>2929.55</v>
      </c>
      <c r="D1381" s="22">
        <v>2891.88</v>
      </c>
      <c r="E1381" s="22">
        <v>2920.21</v>
      </c>
      <c r="F1381" s="16">
        <v>87724826624</v>
      </c>
      <c r="G1381" s="3">
        <f t="shared" si="105"/>
        <v>-4.039173133336682E-4</v>
      </c>
      <c r="H1381" s="3">
        <f>1-E1381/MAX(E$2:E1381)</f>
        <v>0.50312904103995093</v>
      </c>
      <c r="I1381" s="44">
        <f>INT((ROW()-2)/计算结果!B$18+1)</f>
        <v>690</v>
      </c>
      <c r="J1381" s="3">
        <f ca="1">IF(AND(I1381=1,I1381&lt;&gt;I1380),0,IF(I1381&gt;I1380,OFFSET(E1381,IF(SUM(OFFSET(I1381,0,0,计算结果!B$18-1,1))/'000300'!I1381=计算结果!B$18,计算结果!B$18-1,SUM(OFFSET(I1381,0,0,计算结果!B$18,1))/'000300'!I1381-1),0,1,1)/E1380-1,J1380))</f>
        <v>1.2541434931554463E-2</v>
      </c>
      <c r="K1381" s="34">
        <f ca="1">IF(I1381=1,0.02,IF(I1381&gt;I1380,IF(AND(J1381&gt;0,J1380&gt;0,MAX(OFFSET(C1381,0,0,计算结果!B$18-1,1))&gt;MAX(OFFSET('000300'!C1380,0,0,-计算结果!B$18+1,1))),K1380+0.02,IF(AND(J1381&lt;0,J1380&lt;0,MIN(OFFSET(C1381,0,0,计算结果!B$18-1,1))&lt;MIN(OFFSET('000300'!C1380,0,0,-计算结果!B$18+1,1))),K1380+0.02,0.02)),K1380))</f>
        <v>0.02</v>
      </c>
      <c r="L1381" s="34">
        <f ca="1">IF(I1381&lt;&gt;I1380,IF(OFFSET(J1381,计算结果!B$18,0,1,1)&gt;0,MAX(OFFSET(C1381,0,0,计算结果!B$18-1,1)),IF(OFFSET(J1381,计算结果!B$18,0,1,1)&lt;0,MIN(OFFSET(D1381,0,0,计算结果!B$18-1,1)),L1380)),L1380)</f>
        <v>2931.55</v>
      </c>
      <c r="M1381" s="34">
        <f t="shared" ca="1" si="109"/>
        <v>2897.4093116232548</v>
      </c>
      <c r="N1381" s="33" t="str">
        <f t="shared" ca="1" si="108"/>
        <v>买</v>
      </c>
      <c r="O1381" s="4" t="str">
        <f t="shared" ca="1" si="106"/>
        <v/>
      </c>
      <c r="P1381" s="3">
        <f ca="1">IF(N1380="买",E1381/E1380-1,0)-IF(O1381=1,计算结果!B$17,0)</f>
        <v>-4.039173133336682E-4</v>
      </c>
      <c r="Q1381" s="2">
        <f t="shared" ca="1" si="107"/>
        <v>4.8755533237048088</v>
      </c>
      <c r="R1381" s="3">
        <f ca="1">1-Q1381/MAX(Q$2:Q1381)</f>
        <v>0.33676196209511067</v>
      </c>
    </row>
    <row r="1382" spans="1:18" x14ac:dyDescent="0.15">
      <c r="A1382" s="1">
        <v>40427</v>
      </c>
      <c r="B1382">
        <v>2935.89</v>
      </c>
      <c r="C1382">
        <v>2980.42</v>
      </c>
      <c r="D1382" s="22">
        <v>2935.89</v>
      </c>
      <c r="E1382" s="22">
        <v>2975.09</v>
      </c>
      <c r="F1382" s="16">
        <v>110466113536</v>
      </c>
      <c r="G1382" s="3">
        <f t="shared" si="105"/>
        <v>1.8793168984422293E-2</v>
      </c>
      <c r="H1382" s="3">
        <f>1-E1382/MAX(E$2:E1382)</f>
        <v>0.49379126114476279</v>
      </c>
      <c r="I1382" s="44">
        <f>INT((ROW()-2)/计算结果!B$18+1)</f>
        <v>691</v>
      </c>
      <c r="J1382" s="3">
        <f ca="1">IF(AND(I1382=1,I1382&lt;&gt;I1381),0,IF(I1382&gt;I1381,OFFSET(E1382,IF(SUM(OFFSET(I1382,0,0,计算结果!B$18-1,1))/'000300'!I1382=计算结果!B$18,计算结果!B$18-1,SUM(OFFSET(I1382,0,0,计算结果!B$18,1))/'000300'!I1382-1),0,1,1)/E1381-1,J1381))</f>
        <v>2.1539546813414079E-2</v>
      </c>
      <c r="K1382" s="34">
        <f ca="1">IF(I1382=1,0.02,IF(I1382&gt;I1381,IF(AND(J1382&gt;0,J1381&gt;0,MAX(OFFSET(C1382,0,0,计算结果!B$18-1,1))&gt;MAX(OFFSET('000300'!C1381,0,0,-计算结果!B$18+1,1))),K1381+0.02,IF(AND(J1382&lt;0,J1381&lt;0,MIN(OFFSET(C1382,0,0,计算结果!B$18-1,1))&lt;MIN(OFFSET('000300'!C1381,0,0,-计算结果!B$18+1,1))),K1381+0.02,0.02)),K1381))</f>
        <v>0.04</v>
      </c>
      <c r="L1382" s="34">
        <f ca="1">IF(I1382&lt;&gt;I1381,IF(OFFSET(J1382,计算结果!B$18,0,1,1)&gt;0,MAX(OFFSET(C1382,0,0,计算结果!B$18-1,1)),IF(OFFSET(J1382,计算结果!B$18,0,1,1)&lt;0,MIN(OFFSET(D1382,0,0,计算结果!B$18-1,1)),L1381)),L1381)</f>
        <v>2935.89</v>
      </c>
      <c r="M1382" s="34">
        <f t="shared" ca="1" si="109"/>
        <v>2898.9485391583244</v>
      </c>
      <c r="N1382" s="33" t="str">
        <f t="shared" ca="1" si="108"/>
        <v>买</v>
      </c>
      <c r="O1382" s="4" t="str">
        <f t="shared" ca="1" si="106"/>
        <v/>
      </c>
      <c r="P1382" s="3">
        <f ca="1">IF(N1381="买",E1382/E1381-1,0)-IF(O1382=1,计算结果!B$17,0)</f>
        <v>1.8793168984422293E-2</v>
      </c>
      <c r="Q1382" s="2">
        <f t="shared" ca="1" si="107"/>
        <v>4.967180421209755</v>
      </c>
      <c r="R1382" s="3">
        <f ca="1">1-Q1382/MAX(Q$2:Q1382)</f>
        <v>0.32429761757186737</v>
      </c>
    </row>
    <row r="1383" spans="1:18" x14ac:dyDescent="0.15">
      <c r="A1383" s="1">
        <v>40428</v>
      </c>
      <c r="B1383">
        <v>2979.3</v>
      </c>
      <c r="C1383">
        <v>2991.44</v>
      </c>
      <c r="D1383" s="22">
        <v>2959.9</v>
      </c>
      <c r="E1383" s="22">
        <v>2983.11</v>
      </c>
      <c r="F1383" s="16">
        <v>85488197632</v>
      </c>
      <c r="G1383" s="3">
        <f t="shared" si="105"/>
        <v>2.6957167682322147E-3</v>
      </c>
      <c r="H1383" s="3">
        <f>1-E1383/MAX(E$2:E1383)</f>
        <v>0.49242666575920502</v>
      </c>
      <c r="I1383" s="44">
        <f>INT((ROW()-2)/计算结果!B$18+1)</f>
        <v>691</v>
      </c>
      <c r="J1383" s="3">
        <f ca="1">IF(AND(I1383=1,I1383&lt;&gt;I1382),0,IF(I1383&gt;I1382,OFFSET(E1383,IF(SUM(OFFSET(I1383,0,0,计算结果!B$18-1,1))/'000300'!I1383=计算结果!B$18,计算结果!B$18-1,SUM(OFFSET(I1383,0,0,计算结果!B$18,1))/'000300'!I1383-1),0,1,1)/E1382-1,J1382))</f>
        <v>2.1539546813414079E-2</v>
      </c>
      <c r="K1383" s="34">
        <f ca="1">IF(I1383=1,0.02,IF(I1383&gt;I1382,IF(AND(J1383&gt;0,J1382&gt;0,MAX(OFFSET(C1383,0,0,计算结果!B$18-1,1))&gt;MAX(OFFSET('000300'!C1382,0,0,-计算结果!B$18+1,1))),K1382+0.02,IF(AND(J1383&lt;0,J1382&lt;0,MIN(OFFSET(C1383,0,0,计算结果!B$18-1,1))&lt;MIN(OFFSET('000300'!C1382,0,0,-计算结果!B$18+1,1))),K1382+0.02,0.02)),K1382))</f>
        <v>0.04</v>
      </c>
      <c r="L1383" s="34">
        <f ca="1">IF(I1383&lt;&gt;I1382,IF(OFFSET(J1383,计算结果!B$18,0,1,1)&gt;0,MAX(OFFSET(C1383,0,0,计算结果!B$18-1,1)),IF(OFFSET(J1383,计算结果!B$18,0,1,1)&lt;0,MIN(OFFSET(D1383,0,0,计算结果!B$18-1,1)),L1382)),L1382)</f>
        <v>2935.89</v>
      </c>
      <c r="M1383" s="34">
        <f t="shared" ca="1" si="109"/>
        <v>2898.9485391583244</v>
      </c>
      <c r="N1383" s="33" t="str">
        <f t="shared" ca="1" si="108"/>
        <v>买</v>
      </c>
      <c r="O1383" s="4" t="str">
        <f t="shared" ca="1" si="106"/>
        <v/>
      </c>
      <c r="P1383" s="3">
        <f ca="1">IF(N1382="买",E1383/E1382-1,0)-IF(O1383=1,计算结果!B$17,0)</f>
        <v>2.6957167682322147E-3</v>
      </c>
      <c r="Q1383" s="2">
        <f t="shared" ca="1" si="107"/>
        <v>4.9805705327620453</v>
      </c>
      <c r="R1383" s="3">
        <f ca="1">1-Q1383/MAX(Q$2:Q1383)</f>
        <v>0.32247611532922138</v>
      </c>
    </row>
    <row r="1384" spans="1:18" x14ac:dyDescent="0.15">
      <c r="A1384" s="1">
        <v>40429</v>
      </c>
      <c r="B1384">
        <v>2970</v>
      </c>
      <c r="C1384">
        <v>2982.72</v>
      </c>
      <c r="D1384" s="22">
        <v>2953.84</v>
      </c>
      <c r="E1384" s="22">
        <v>2980.97</v>
      </c>
      <c r="F1384" s="16">
        <v>92660875264</v>
      </c>
      <c r="G1384" s="3">
        <f t="shared" si="105"/>
        <v>-7.1737213847300474E-4</v>
      </c>
      <c r="H1384" s="3">
        <f>1-E1384/MAX(E$2:E1384)</f>
        <v>0.49279078472742122</v>
      </c>
      <c r="I1384" s="44">
        <f>INT((ROW()-2)/计算结果!B$18+1)</f>
        <v>692</v>
      </c>
      <c r="J1384" s="3">
        <f ca="1">IF(AND(I1384=1,I1384&lt;&gt;I1383),0,IF(I1384&gt;I1383,OFFSET(E1384,IF(SUM(OFFSET(I1384,0,0,计算结果!B$18-1,1))/'000300'!I1384=计算结果!B$18,计算结果!B$18-1,SUM(OFFSET(I1384,0,0,计算结果!B$18,1))/'000300'!I1384-1),0,1,1)/E1383-1,J1383))</f>
        <v>-1.8990248432005585E-2</v>
      </c>
      <c r="K1384" s="34">
        <f ca="1">IF(I1384=1,0.02,IF(I1384&gt;I1383,IF(AND(J1384&gt;0,J1383&gt;0,MAX(OFFSET(C1384,0,0,计算结果!B$18-1,1))&gt;MAX(OFFSET('000300'!C1383,0,0,-计算结果!B$18+1,1))),K1383+0.02,IF(AND(J1384&lt;0,J1383&lt;0,MIN(OFFSET(C1384,0,0,计算结果!B$18-1,1))&lt;MIN(OFFSET('000300'!C1383,0,0,-计算结果!B$18+1,1))),K1383+0.02,0.02)),K1383))</f>
        <v>0.02</v>
      </c>
      <c r="L1384" s="34">
        <f ca="1">IF(I1384&lt;&gt;I1383,IF(OFFSET(J1384,计算结果!B$18,0,1,1)&gt;0,MAX(OFFSET(C1384,0,0,计算结果!B$18-1,1)),IF(OFFSET(J1384,计算结果!B$18,0,1,1)&lt;0,MIN(OFFSET(D1384,0,0,计算结果!B$18-1,1)),L1383)),L1383)</f>
        <v>2982.72</v>
      </c>
      <c r="M1384" s="34">
        <f t="shared" ca="1" si="109"/>
        <v>2900.6239683751578</v>
      </c>
      <c r="N1384" s="33" t="str">
        <f t="shared" ca="1" si="108"/>
        <v>买</v>
      </c>
      <c r="O1384" s="4" t="str">
        <f t="shared" ca="1" si="106"/>
        <v/>
      </c>
      <c r="P1384" s="3">
        <f ca="1">IF(N1383="买",E1384/E1383-1,0)-IF(O1384=1,计算结果!B$17,0)</f>
        <v>-7.1737213847300474E-4</v>
      </c>
      <c r="Q1384" s="2">
        <f t="shared" ca="1" si="107"/>
        <v>4.9769976102281426</v>
      </c>
      <c r="R1384" s="3">
        <f ca="1">1-Q1384/MAX(Q$2:Q1384)</f>
        <v>0.32296215208723411</v>
      </c>
    </row>
    <row r="1385" spans="1:18" x14ac:dyDescent="0.15">
      <c r="A1385" s="1">
        <v>40430</v>
      </c>
      <c r="B1385">
        <v>2986.87</v>
      </c>
      <c r="C1385">
        <v>2986.87</v>
      </c>
      <c r="D1385" s="22">
        <v>2922.2</v>
      </c>
      <c r="E1385" s="22">
        <v>2926.46</v>
      </c>
      <c r="F1385" s="16">
        <v>103248281600</v>
      </c>
      <c r="G1385" s="3">
        <f t="shared" si="105"/>
        <v>-1.8285994156264529E-2</v>
      </c>
      <c r="H1385" s="3">
        <f>1-E1385/MAX(E$2:E1385)</f>
        <v>0.50206560947389911</v>
      </c>
      <c r="I1385" s="44">
        <f>INT((ROW()-2)/计算结果!B$18+1)</f>
        <v>692</v>
      </c>
      <c r="J1385" s="3">
        <f ca="1">IF(AND(I1385=1,I1385&lt;&gt;I1384),0,IF(I1385&gt;I1384,OFFSET(E1385,IF(SUM(OFFSET(I1385,0,0,计算结果!B$18-1,1))/'000300'!I1385=计算结果!B$18,计算结果!B$18-1,SUM(OFFSET(I1385,0,0,计算结果!B$18,1))/'000300'!I1385-1),0,1,1)/E1384-1,J1384))</f>
        <v>-1.8990248432005585E-2</v>
      </c>
      <c r="K1385" s="34">
        <f ca="1">IF(I1385=1,0.02,IF(I1385&gt;I1384,IF(AND(J1385&gt;0,J1384&gt;0,MAX(OFFSET(C1385,0,0,计算结果!B$18-1,1))&gt;MAX(OFFSET('000300'!C1384,0,0,-计算结果!B$18+1,1))),K1384+0.02,IF(AND(J1385&lt;0,J1384&lt;0,MIN(OFFSET(C1385,0,0,计算结果!B$18-1,1))&lt;MIN(OFFSET('000300'!C1384,0,0,-计算结果!B$18+1,1))),K1384+0.02,0.02)),K1384))</f>
        <v>0.02</v>
      </c>
      <c r="L1385" s="34">
        <f ca="1">IF(I1385&lt;&gt;I1384,IF(OFFSET(J1385,计算结果!B$18,0,1,1)&gt;0,MAX(OFFSET(C1385,0,0,计算结果!B$18-1,1)),IF(OFFSET(J1385,计算结果!B$18,0,1,1)&lt;0,MIN(OFFSET(D1385,0,0,计算结果!B$18-1,1)),L1384)),L1384)</f>
        <v>2982.72</v>
      </c>
      <c r="M1385" s="34">
        <f t="shared" ca="1" si="109"/>
        <v>2900.6239683751578</v>
      </c>
      <c r="N1385" s="33" t="str">
        <f t="shared" ca="1" si="108"/>
        <v>买</v>
      </c>
      <c r="O1385" s="4" t="str">
        <f t="shared" ca="1" si="106"/>
        <v/>
      </c>
      <c r="P1385" s="3">
        <f ca="1">IF(N1384="买",E1385/E1384-1,0)-IF(O1385=1,计算结果!B$17,0)</f>
        <v>-1.8285994156264529E-2</v>
      </c>
      <c r="Q1385" s="2">
        <f t="shared" ca="1" si="107"/>
        <v>4.885988261011768</v>
      </c>
      <c r="R1385" s="3">
        <f ca="1">1-Q1385/MAX(Q$2:Q1385)</f>
        <v>0.33534246221773689</v>
      </c>
    </row>
    <row r="1386" spans="1:18" x14ac:dyDescent="0.15">
      <c r="A1386" s="1">
        <v>40431</v>
      </c>
      <c r="B1386">
        <v>2928</v>
      </c>
      <c r="C1386">
        <v>2940.79</v>
      </c>
      <c r="D1386" s="22">
        <v>2890.03</v>
      </c>
      <c r="E1386" s="22">
        <v>2932.55</v>
      </c>
      <c r="F1386" s="16">
        <v>83743162368</v>
      </c>
      <c r="G1386" s="3">
        <f t="shared" si="105"/>
        <v>2.0810125544172831E-3</v>
      </c>
      <c r="H1386" s="3">
        <f>1-E1386/MAX(E$2:E1386)</f>
        <v>0.50102940175593813</v>
      </c>
      <c r="I1386" s="44">
        <f>INT((ROW()-2)/计算结果!B$18+1)</f>
        <v>693</v>
      </c>
      <c r="J1386" s="3">
        <f ca="1">IF(AND(I1386=1,I1386&lt;&gt;I1385),0,IF(I1386&gt;I1385,OFFSET(E1386,IF(SUM(OFFSET(I1386,0,0,计算结果!B$18-1,1))/'000300'!I1386=计算结果!B$18,计算结果!B$18-1,SUM(OFFSET(I1386,0,0,计算结果!B$18,1))/'000300'!I1386-1),0,1,1)/E1385-1,J1385))</f>
        <v>1.2253712676749462E-2</v>
      </c>
      <c r="K1386" s="34">
        <f ca="1">IF(I1386=1,0.02,IF(I1386&gt;I1385,IF(AND(J1386&gt;0,J1385&gt;0,MAX(OFFSET(C1386,0,0,计算结果!B$18-1,1))&gt;MAX(OFFSET('000300'!C1385,0,0,-计算结果!B$18+1,1))),K1385+0.02,IF(AND(J1386&lt;0,J1385&lt;0,MIN(OFFSET(C1386,0,0,计算结果!B$18-1,1))&lt;MIN(OFFSET('000300'!C1385,0,0,-计算结果!B$18+1,1))),K1385+0.02,0.02)),K1385))</f>
        <v>0.02</v>
      </c>
      <c r="L1386" s="34">
        <f ca="1">IF(I1386&lt;&gt;I1385,IF(OFFSET(J1386,计算结果!B$18,0,1,1)&gt;0,MAX(OFFSET(C1386,0,0,计算结果!B$18-1,1)),IF(OFFSET(J1386,计算结果!B$18,0,1,1)&lt;0,MIN(OFFSET(D1386,0,0,计算结果!B$18-1,1)),L1385)),L1385)</f>
        <v>2890.03</v>
      </c>
      <c r="M1386" s="34">
        <f t="shared" ca="1" si="109"/>
        <v>2900.4120890076547</v>
      </c>
      <c r="N1386" s="33" t="str">
        <f t="shared" ca="1" si="108"/>
        <v>买</v>
      </c>
      <c r="O1386" s="4" t="str">
        <f t="shared" ca="1" si="106"/>
        <v/>
      </c>
      <c r="P1386" s="3">
        <f ca="1">IF(N1385="买",E1386/E1385-1,0)-IF(O1386=1,计算结果!B$17,0)</f>
        <v>2.0810125544172831E-3</v>
      </c>
      <c r="Q1386" s="2">
        <f t="shared" ca="1" si="107"/>
        <v>4.8961560639236685</v>
      </c>
      <c r="R1386" s="3">
        <f ca="1">1-Q1386/MAX(Q$2:Q1386)</f>
        <v>0.33395930153722397</v>
      </c>
    </row>
    <row r="1387" spans="1:18" x14ac:dyDescent="0.15">
      <c r="A1387" s="1">
        <v>40434</v>
      </c>
      <c r="B1387">
        <v>2933.59</v>
      </c>
      <c r="C1387">
        <v>2977.08</v>
      </c>
      <c r="D1387" s="22">
        <v>2925.42</v>
      </c>
      <c r="E1387" s="22">
        <v>2962.32</v>
      </c>
      <c r="F1387" s="16">
        <v>87536181248</v>
      </c>
      <c r="G1387" s="3">
        <f t="shared" si="105"/>
        <v>1.0151574568208588E-2</v>
      </c>
      <c r="H1387" s="3">
        <f>1-E1387/MAX(E$2:E1387)</f>
        <v>0.49596406452051989</v>
      </c>
      <c r="I1387" s="44">
        <f>INT((ROW()-2)/计算结果!B$18+1)</f>
        <v>693</v>
      </c>
      <c r="J1387" s="3">
        <f ca="1">IF(AND(I1387=1,I1387&lt;&gt;I1386),0,IF(I1387&gt;I1386,OFFSET(E1387,IF(SUM(OFFSET(I1387,0,0,计算结果!B$18-1,1))/'000300'!I1387=计算结果!B$18,计算结果!B$18-1,SUM(OFFSET(I1387,0,0,计算结果!B$18,1))/'000300'!I1387-1),0,1,1)/E1386-1,J1386))</f>
        <v>1.2253712676749462E-2</v>
      </c>
      <c r="K1387" s="34">
        <f ca="1">IF(I1387=1,0.02,IF(I1387&gt;I1386,IF(AND(J1387&gt;0,J1386&gt;0,MAX(OFFSET(C1387,0,0,计算结果!B$18-1,1))&gt;MAX(OFFSET('000300'!C1386,0,0,-计算结果!B$18+1,1))),K1386+0.02,IF(AND(J1387&lt;0,J1386&lt;0,MIN(OFFSET(C1387,0,0,计算结果!B$18-1,1))&lt;MIN(OFFSET('000300'!C1386,0,0,-计算结果!B$18+1,1))),K1386+0.02,0.02)),K1386))</f>
        <v>0.02</v>
      </c>
      <c r="L1387" s="34">
        <f ca="1">IF(I1387&lt;&gt;I1386,IF(OFFSET(J1387,计算结果!B$18,0,1,1)&gt;0,MAX(OFFSET(C1387,0,0,计算结果!B$18-1,1)),IF(OFFSET(J1387,计算结果!B$18,0,1,1)&lt;0,MIN(OFFSET(D1387,0,0,计算结果!B$18-1,1)),L1386)),L1386)</f>
        <v>2890.03</v>
      </c>
      <c r="M1387" s="34">
        <f t="shared" ca="1" si="109"/>
        <v>2900.4120890076547</v>
      </c>
      <c r="N1387" s="33" t="str">
        <f t="shared" ca="1" si="108"/>
        <v>买</v>
      </c>
      <c r="O1387" s="4" t="str">
        <f t="shared" ca="1" si="106"/>
        <v/>
      </c>
      <c r="P1387" s="3">
        <f ca="1">IF(N1386="买",E1387/E1386-1,0)-IF(O1387=1,计算结果!B$17,0)</f>
        <v>1.0151574568208588E-2</v>
      </c>
      <c r="Q1387" s="2">
        <f t="shared" ca="1" si="107"/>
        <v>4.9458597573041763</v>
      </c>
      <c r="R1387" s="3">
        <f ca="1">1-Q1387/MAX(Q$2:Q1387)</f>
        <v>0.32719793972131739</v>
      </c>
    </row>
    <row r="1388" spans="1:18" x14ac:dyDescent="0.15">
      <c r="A1388" s="1">
        <v>40435</v>
      </c>
      <c r="B1388">
        <v>2971.55</v>
      </c>
      <c r="C1388">
        <v>2984.47</v>
      </c>
      <c r="D1388" s="22">
        <v>2954.51</v>
      </c>
      <c r="E1388" s="22">
        <v>2965.01</v>
      </c>
      <c r="F1388" s="16">
        <v>87204421632</v>
      </c>
      <c r="G1388" s="3">
        <f t="shared" si="105"/>
        <v>9.0807205163523363E-4</v>
      </c>
      <c r="H1388" s="3">
        <f>1-E1388/MAX(E$2:E1388)</f>
        <v>0.49550636357449118</v>
      </c>
      <c r="I1388" s="44">
        <f>INT((ROW()-2)/计算结果!B$18+1)</f>
        <v>694</v>
      </c>
      <c r="J1388" s="3">
        <f ca="1">IF(AND(I1388=1,I1388&lt;&gt;I1387),0,IF(I1388&gt;I1387,OFFSET(E1388,IF(SUM(OFFSET(I1388,0,0,计算结果!B$18-1,1))/'000300'!I1388=计算结果!B$18,计算结果!B$18-1,SUM(OFFSET(I1388,0,0,计算结果!B$18,1))/'000300'!I1388-1),0,1,1)/E1387-1,J1387))</f>
        <v>-1.6584973939344883E-2</v>
      </c>
      <c r="K1388" s="34">
        <f ca="1">IF(I1388=1,0.02,IF(I1388&gt;I1387,IF(AND(J1388&gt;0,J1387&gt;0,MAX(OFFSET(C1388,0,0,计算结果!B$18-1,1))&gt;MAX(OFFSET('000300'!C1387,0,0,-计算结果!B$18+1,1))),K1387+0.02,IF(AND(J1388&lt;0,J1387&lt;0,MIN(OFFSET(C1388,0,0,计算结果!B$18-1,1))&lt;MIN(OFFSET('000300'!C1387,0,0,-计算结果!B$18+1,1))),K1387+0.02,0.02)),K1387))</f>
        <v>0.02</v>
      </c>
      <c r="L1388" s="34">
        <f ca="1">IF(I1388&lt;&gt;I1387,IF(OFFSET(J1388,计算结果!B$18,0,1,1)&gt;0,MAX(OFFSET(C1388,0,0,计算结果!B$18-1,1)),IF(OFFSET(J1388,计算结果!B$18,0,1,1)&lt;0,MIN(OFFSET(D1388,0,0,计算结果!B$18-1,1)),L1387)),L1387)</f>
        <v>2954.51</v>
      </c>
      <c r="M1388" s="34">
        <f t="shared" ca="1" si="109"/>
        <v>2901.4940472275016</v>
      </c>
      <c r="N1388" s="33" t="str">
        <f t="shared" ca="1" si="108"/>
        <v>买</v>
      </c>
      <c r="O1388" s="4" t="str">
        <f t="shared" ca="1" si="106"/>
        <v/>
      </c>
      <c r="P1388" s="3">
        <f ca="1">IF(N1387="买",E1388/E1387-1,0)-IF(O1388=1,计算结果!B$17,0)</f>
        <v>9.0807205163523363E-4</v>
      </c>
      <c r="Q1388" s="2">
        <f t="shared" ca="1" si="107"/>
        <v>4.9503509543210917</v>
      </c>
      <c r="R1388" s="3">
        <f ca="1">1-Q1388/MAX(Q$2:Q1388)</f>
        <v>0.32658698697409572</v>
      </c>
    </row>
    <row r="1389" spans="1:18" x14ac:dyDescent="0.15">
      <c r="A1389" s="1">
        <v>40436</v>
      </c>
      <c r="B1389">
        <v>2965.54</v>
      </c>
      <c r="C1389">
        <v>2965.54</v>
      </c>
      <c r="D1389" s="22">
        <v>2905.63</v>
      </c>
      <c r="E1389" s="22">
        <v>2913.19</v>
      </c>
      <c r="F1389" s="16">
        <v>86445965312</v>
      </c>
      <c r="G1389" s="3">
        <f t="shared" si="105"/>
        <v>-1.7477175456406591E-2</v>
      </c>
      <c r="H1389" s="3">
        <f>1-E1389/MAX(E$2:E1389)</f>
        <v>0.50432348737494048</v>
      </c>
      <c r="I1389" s="44">
        <f>INT((ROW()-2)/计算结果!B$18+1)</f>
        <v>694</v>
      </c>
      <c r="J1389" s="3">
        <f ca="1">IF(AND(I1389=1,I1389&lt;&gt;I1388),0,IF(I1389&gt;I1388,OFFSET(E1389,IF(SUM(OFFSET(I1389,0,0,计算结果!B$18-1,1))/'000300'!I1389=计算结果!B$18,计算结果!B$18-1,SUM(OFFSET(I1389,0,0,计算结果!B$18,1))/'000300'!I1389-1),0,1,1)/E1388-1,J1388))</f>
        <v>-1.6584973939344883E-2</v>
      </c>
      <c r="K1389" s="34">
        <f ca="1">IF(I1389=1,0.02,IF(I1389&gt;I1388,IF(AND(J1389&gt;0,J1388&gt;0,MAX(OFFSET(C1389,0,0,计算结果!B$18-1,1))&gt;MAX(OFFSET('000300'!C1388,0,0,-计算结果!B$18+1,1))),K1388+0.02,IF(AND(J1389&lt;0,J1388&lt;0,MIN(OFFSET(C1389,0,0,计算结果!B$18-1,1))&lt;MIN(OFFSET('000300'!C1388,0,0,-计算结果!B$18+1,1))),K1388+0.02,0.02)),K1388))</f>
        <v>0.02</v>
      </c>
      <c r="L1389" s="34">
        <f ca="1">IF(I1389&lt;&gt;I1388,IF(OFFSET(J1389,计算结果!B$18,0,1,1)&gt;0,MAX(OFFSET(C1389,0,0,计算结果!B$18-1,1)),IF(OFFSET(J1389,计算结果!B$18,0,1,1)&lt;0,MIN(OFFSET(D1389,0,0,计算结果!B$18-1,1)),L1388)),L1388)</f>
        <v>2954.51</v>
      </c>
      <c r="M1389" s="34">
        <f t="shared" ca="1" si="109"/>
        <v>2901.4940472275016</v>
      </c>
      <c r="N1389" s="33" t="str">
        <f t="shared" ca="1" si="108"/>
        <v>买</v>
      </c>
      <c r="O1389" s="4" t="str">
        <f t="shared" ca="1" si="106"/>
        <v/>
      </c>
      <c r="P1389" s="3">
        <f ca="1">IF(N1388="买",E1389/E1388-1,0)-IF(O1389=1,计算结果!B$17,0)</f>
        <v>-1.7477175456406591E-2</v>
      </c>
      <c r="Q1389" s="2">
        <f t="shared" ca="1" si="107"/>
        <v>4.8638328021216326</v>
      </c>
      <c r="R1389" s="3">
        <f ca="1">1-Q1389/MAX(Q$2:Q1389)</f>
        <v>0.33835634435737671</v>
      </c>
    </row>
    <row r="1390" spans="1:18" x14ac:dyDescent="0.15">
      <c r="A1390" s="1">
        <v>40437</v>
      </c>
      <c r="B1390">
        <v>2908.32</v>
      </c>
      <c r="C1390">
        <v>2917.85</v>
      </c>
      <c r="D1390" s="22">
        <v>2834.03</v>
      </c>
      <c r="E1390" s="22">
        <v>2857.79</v>
      </c>
      <c r="F1390" s="16">
        <v>84198375424</v>
      </c>
      <c r="G1390" s="3">
        <f t="shared" si="105"/>
        <v>-1.9016953923362445E-2</v>
      </c>
      <c r="H1390" s="3">
        <f>1-E1390/MAX(E$2:E1390)</f>
        <v>0.5137497447764241</v>
      </c>
      <c r="I1390" s="44">
        <f>INT((ROW()-2)/计算结果!B$18+1)</f>
        <v>695</v>
      </c>
      <c r="J1390" s="3">
        <f ca="1">IF(AND(I1390=1,I1390&lt;&gt;I1389),0,IF(I1390&gt;I1389,OFFSET(E1390,IF(SUM(OFFSET(I1390,0,0,计算结果!B$18-1,1))/'000300'!I1390=计算结果!B$18,计算结果!B$18-1,SUM(OFFSET(I1390,0,0,计算结果!B$18,1))/'000300'!I1390-1),0,1,1)/E1389-1,J1389))</f>
        <v>-1.7788060510986248E-2</v>
      </c>
      <c r="K1390" s="34">
        <f ca="1">IF(I1390=1,0.02,IF(I1390&gt;I1389,IF(AND(J1390&gt;0,J1389&gt;0,MAX(OFFSET(C1390,0,0,计算结果!B$18-1,1))&gt;MAX(OFFSET('000300'!C1389,0,0,-计算结果!B$18+1,1))),K1389+0.02,IF(AND(J1390&lt;0,J1389&lt;0,MIN(OFFSET(C1390,0,0,计算结果!B$18-1,1))&lt;MIN(OFFSET('000300'!C1389,0,0,-计算结果!B$18+1,1))),K1389+0.02,0.02)),K1389))</f>
        <v>0.04</v>
      </c>
      <c r="L1390" s="34">
        <f ca="1">IF(I1390&lt;&gt;I1389,IF(OFFSET(J1390,计算结果!B$18,0,1,1)&gt;0,MAX(OFFSET(C1390,0,0,计算结果!B$18-1,1)),IF(OFFSET(J1390,计算结果!B$18,0,1,1)&lt;0,MIN(OFFSET(D1390,0,0,计算结果!B$18-1,1)),L1389)),L1389)</f>
        <v>2834.03</v>
      </c>
      <c r="M1390" s="34">
        <f t="shared" ca="1" si="109"/>
        <v>2898.7954853384017</v>
      </c>
      <c r="N1390" s="33" t="str">
        <f t="shared" ca="1" si="108"/>
        <v>卖</v>
      </c>
      <c r="O1390" s="4">
        <f t="shared" ca="1" si="106"/>
        <v>1</v>
      </c>
      <c r="P1390" s="3">
        <f ca="1">IF(N1389="买",E1390/E1389-1,0)-IF(O1390=1,计算结果!B$17,0)</f>
        <v>-1.9016953923362445E-2</v>
      </c>
      <c r="Q1390" s="2">
        <f t="shared" ca="1" si="107"/>
        <v>4.7713375178327464</v>
      </c>
      <c r="R1390" s="3">
        <f ca="1">1-Q1390/MAX(Q$2:Q1390)</f>
        <v>0.3509387912704176</v>
      </c>
    </row>
    <row r="1391" spans="1:18" x14ac:dyDescent="0.15">
      <c r="A1391" s="1">
        <v>40438</v>
      </c>
      <c r="B1391">
        <v>2864.72</v>
      </c>
      <c r="C1391">
        <v>2877.08</v>
      </c>
      <c r="D1391" s="22">
        <v>2847.68</v>
      </c>
      <c r="E1391" s="22">
        <v>2861.37</v>
      </c>
      <c r="F1391" s="16">
        <v>62466326528</v>
      </c>
      <c r="G1391" s="3">
        <f t="shared" si="105"/>
        <v>1.2527162597670838E-3</v>
      </c>
      <c r="H1391" s="3">
        <f>1-E1391/MAX(E$2:E1391)</f>
        <v>0.51314061117538967</v>
      </c>
      <c r="I1391" s="44">
        <f>INT((ROW()-2)/计算结果!B$18+1)</f>
        <v>695</v>
      </c>
      <c r="J1391" s="3">
        <f ca="1">IF(AND(I1391=1,I1391&lt;&gt;I1390),0,IF(I1391&gt;I1390,OFFSET(E1391,IF(SUM(OFFSET(I1391,0,0,计算结果!B$18-1,1))/'000300'!I1391=计算结果!B$18,计算结果!B$18-1,SUM(OFFSET(I1391,0,0,计算结果!B$18,1))/'000300'!I1391-1),0,1,1)/E1390-1,J1390))</f>
        <v>-1.7788060510986248E-2</v>
      </c>
      <c r="K1391" s="34">
        <f ca="1">IF(I1391=1,0.02,IF(I1391&gt;I1390,IF(AND(J1391&gt;0,J1390&gt;0,MAX(OFFSET(C1391,0,0,计算结果!B$18-1,1))&gt;MAX(OFFSET('000300'!C1390,0,0,-计算结果!B$18+1,1))),K1390+0.02,IF(AND(J1391&lt;0,J1390&lt;0,MIN(OFFSET(C1391,0,0,计算结果!B$18-1,1))&lt;MIN(OFFSET('000300'!C1390,0,0,-计算结果!B$18+1,1))),K1390+0.02,0.02)),K1390))</f>
        <v>0.04</v>
      </c>
      <c r="L1391" s="34">
        <f ca="1">IF(I1391&lt;&gt;I1390,IF(OFFSET(J1391,计算结果!B$18,0,1,1)&gt;0,MAX(OFFSET(C1391,0,0,计算结果!B$18-1,1)),IF(OFFSET(J1391,计算结果!B$18,0,1,1)&lt;0,MIN(OFFSET(D1391,0,0,计算结果!B$18-1,1)),L1390)),L1390)</f>
        <v>2834.03</v>
      </c>
      <c r="M1391" s="34">
        <f t="shared" ca="1" si="109"/>
        <v>2898.7954853384017</v>
      </c>
      <c r="N1391" s="33" t="str">
        <f t="shared" ca="1" si="108"/>
        <v>卖</v>
      </c>
      <c r="O1391" s="4" t="str">
        <f t="shared" ca="1" si="106"/>
        <v/>
      </c>
      <c r="P1391" s="3">
        <f ca="1">IF(N1390="买",E1391/E1390-1,0)-IF(O1391=1,计算结果!B$17,0)</f>
        <v>0</v>
      </c>
      <c r="Q1391" s="2">
        <f t="shared" ca="1" si="107"/>
        <v>4.7713375178327464</v>
      </c>
      <c r="R1391" s="3">
        <f ca="1">1-Q1391/MAX(Q$2:Q1391)</f>
        <v>0.3509387912704176</v>
      </c>
    </row>
    <row r="1392" spans="1:18" x14ac:dyDescent="0.15">
      <c r="A1392" s="1">
        <v>40441</v>
      </c>
      <c r="B1392">
        <v>2865.04</v>
      </c>
      <c r="C1392">
        <v>2872.22</v>
      </c>
      <c r="D1392" s="22">
        <v>2829.76</v>
      </c>
      <c r="E1392" s="22">
        <v>2849.83</v>
      </c>
      <c r="F1392" s="16">
        <v>57582985216</v>
      </c>
      <c r="G1392" s="3">
        <f t="shared" si="105"/>
        <v>-4.0330331274878173E-3</v>
      </c>
      <c r="H1392" s="3">
        <f>1-E1392/MAX(E$2:E1392)</f>
        <v>0.51510413121894771</v>
      </c>
      <c r="I1392" s="44">
        <f>INT((ROW()-2)/计算结果!B$18+1)</f>
        <v>696</v>
      </c>
      <c r="J1392" s="3">
        <f ca="1">IF(AND(I1392=1,I1392&lt;&gt;I1391),0,IF(I1392&gt;I1391,OFFSET(E1392,IF(SUM(OFFSET(I1392,0,0,计算结果!B$18-1,1))/'000300'!I1392=计算结果!B$18,计算结果!B$18-1,SUM(OFFSET(I1392,0,0,计算结果!B$18,1))/'000300'!I1392-1),0,1,1)/E1391-1,J1391))</f>
        <v>-1.3594886365622116E-3</v>
      </c>
      <c r="K1392" s="34">
        <f ca="1">IF(I1392=1,0.02,IF(I1392&gt;I1391,IF(AND(J1392&gt;0,J1391&gt;0,MAX(OFFSET(C1392,0,0,计算结果!B$18-1,1))&gt;MAX(OFFSET('000300'!C1391,0,0,-计算结果!B$18+1,1))),K1391+0.02,IF(AND(J1392&lt;0,J1391&lt;0,MIN(OFFSET(C1392,0,0,计算结果!B$18-1,1))&lt;MIN(OFFSET('000300'!C1391,0,0,-计算结果!B$18+1,1))),K1391+0.02,0.02)),K1391))</f>
        <v>0.06</v>
      </c>
      <c r="L1392" s="34">
        <f ca="1">IF(I1392&lt;&gt;I1391,IF(OFFSET(J1392,计算结果!B$18,0,1,1)&gt;0,MAX(OFFSET(C1392,0,0,计算结果!B$18-1,1)),IF(OFFSET(J1392,计算结果!B$18,0,1,1)&lt;0,MIN(OFFSET(D1392,0,0,计算结果!B$18-1,1)),L1391)),L1391)</f>
        <v>2872.22</v>
      </c>
      <c r="M1392" s="34">
        <f t="shared" ca="1" si="109"/>
        <v>2897.2009562180974</v>
      </c>
      <c r="N1392" s="33" t="str">
        <f t="shared" ca="1" si="108"/>
        <v>卖</v>
      </c>
      <c r="O1392" s="4" t="str">
        <f t="shared" ca="1" si="106"/>
        <v/>
      </c>
      <c r="P1392" s="3">
        <f ca="1">IF(N1391="买",E1392/E1391-1,0)-IF(O1392=1,计算结果!B$17,0)</f>
        <v>0</v>
      </c>
      <c r="Q1392" s="2">
        <f t="shared" ca="1" si="107"/>
        <v>4.7713375178327464</v>
      </c>
      <c r="R1392" s="3">
        <f ca="1">1-Q1392/MAX(Q$2:Q1392)</f>
        <v>0.3509387912704176</v>
      </c>
    </row>
    <row r="1393" spans="1:18" x14ac:dyDescent="0.15">
      <c r="A1393" s="1">
        <v>40442</v>
      </c>
      <c r="B1393">
        <v>2859.43</v>
      </c>
      <c r="C1393">
        <v>2869.38</v>
      </c>
      <c r="D1393" s="22">
        <v>2844.13</v>
      </c>
      <c r="E1393" s="22">
        <v>2857.48</v>
      </c>
      <c r="F1393" s="16">
        <v>44742025216</v>
      </c>
      <c r="G1393" s="3">
        <f t="shared" si="105"/>
        <v>2.6843706466701533E-3</v>
      </c>
      <c r="H1393" s="3">
        <f>1-E1393/MAX(E$2:E1393)</f>
        <v>0.51380249098210029</v>
      </c>
      <c r="I1393" s="44">
        <f>INT((ROW()-2)/计算结果!B$18+1)</f>
        <v>696</v>
      </c>
      <c r="J1393" s="3">
        <f ca="1">IF(AND(I1393=1,I1393&lt;&gt;I1392),0,IF(I1393&gt;I1392,OFFSET(E1393,IF(SUM(OFFSET(I1393,0,0,计算结果!B$18-1,1))/'000300'!I1393=计算结果!B$18,计算结果!B$18-1,SUM(OFFSET(I1393,0,0,计算结果!B$18,1))/'000300'!I1393-1),0,1,1)/E1392-1,J1392))</f>
        <v>-1.3594886365622116E-3</v>
      </c>
      <c r="K1393" s="34">
        <f ca="1">IF(I1393=1,0.02,IF(I1393&gt;I1392,IF(AND(J1393&gt;0,J1392&gt;0,MAX(OFFSET(C1393,0,0,计算结果!B$18-1,1))&gt;MAX(OFFSET('000300'!C1392,0,0,-计算结果!B$18+1,1))),K1392+0.02,IF(AND(J1393&lt;0,J1392&lt;0,MIN(OFFSET(C1393,0,0,计算结果!B$18-1,1))&lt;MIN(OFFSET('000300'!C1392,0,0,-计算结果!B$18+1,1))),K1392+0.02,0.02)),K1392))</f>
        <v>0.06</v>
      </c>
      <c r="L1393" s="34">
        <f ca="1">IF(I1393&lt;&gt;I1392,IF(OFFSET(J1393,计算结果!B$18,0,1,1)&gt;0,MAX(OFFSET(C1393,0,0,计算结果!B$18-1,1)),IF(OFFSET(J1393,计算结果!B$18,0,1,1)&lt;0,MIN(OFFSET(D1393,0,0,计算结果!B$18-1,1)),L1392)),L1392)</f>
        <v>2872.22</v>
      </c>
      <c r="M1393" s="34">
        <f t="shared" ca="1" si="109"/>
        <v>2897.2009562180974</v>
      </c>
      <c r="N1393" s="33" t="str">
        <f t="shared" ca="1" si="108"/>
        <v>卖</v>
      </c>
      <c r="O1393" s="4" t="str">
        <f t="shared" ca="1" si="106"/>
        <v/>
      </c>
      <c r="P1393" s="3">
        <f ca="1">IF(N1392="买",E1393/E1392-1,0)-IF(O1393=1,计算结果!B$17,0)</f>
        <v>0</v>
      </c>
      <c r="Q1393" s="2">
        <f t="shared" ca="1" si="107"/>
        <v>4.7713375178327464</v>
      </c>
      <c r="R1393" s="3">
        <f ca="1">1-Q1393/MAX(Q$2:Q1393)</f>
        <v>0.3509387912704176</v>
      </c>
    </row>
    <row r="1394" spans="1:18" x14ac:dyDescent="0.15">
      <c r="A1394" s="1">
        <v>40448</v>
      </c>
      <c r="B1394">
        <v>2869.93</v>
      </c>
      <c r="C1394">
        <v>2905.53</v>
      </c>
      <c r="D1394" s="22">
        <v>2864.21</v>
      </c>
      <c r="E1394" s="22">
        <v>2905.03</v>
      </c>
      <c r="F1394" s="16">
        <v>62611533824</v>
      </c>
      <c r="G1394" s="3">
        <f t="shared" si="105"/>
        <v>1.6640536416702822E-2</v>
      </c>
      <c r="H1394" s="3">
        <f>1-E1394/MAX(E$2:E1394)</f>
        <v>0.50571190362757767</v>
      </c>
      <c r="I1394" s="44">
        <f>INT((ROW()-2)/计算结果!B$18+1)</f>
        <v>697</v>
      </c>
      <c r="J1394" s="3">
        <f ca="1">IF(AND(I1394=1,I1394&lt;&gt;I1393),0,IF(I1394&gt;I1393,OFFSET(E1394,IF(SUM(OFFSET(I1394,0,0,计算结果!B$18-1,1))/'000300'!I1394=计算结果!B$18,计算结果!B$18-1,SUM(OFFSET(I1394,0,0,计算结果!B$18,1))/'000300'!I1394-1),0,1,1)/E1393-1,J1393))</f>
        <v>8.1995324551702442E-3</v>
      </c>
      <c r="K1394" s="34">
        <f ca="1">IF(I1394=1,0.02,IF(I1394&gt;I1393,IF(AND(J1394&gt;0,J1393&gt;0,MAX(OFFSET(C1394,0,0,计算结果!B$18-1,1))&gt;MAX(OFFSET('000300'!C1393,0,0,-计算结果!B$18+1,1))),K1393+0.02,IF(AND(J1394&lt;0,J1393&lt;0,MIN(OFFSET(C1394,0,0,计算结果!B$18-1,1))&lt;MIN(OFFSET('000300'!C1393,0,0,-计算结果!B$18+1,1))),K1393+0.02,0.02)),K1393))</f>
        <v>0.02</v>
      </c>
      <c r="L1394" s="34">
        <f ca="1">IF(I1394&lt;&gt;I1393,IF(OFFSET(J1394,计算结果!B$18,0,1,1)&gt;0,MAX(OFFSET(C1394,0,0,计算结果!B$18-1,1)),IF(OFFSET(J1394,计算结果!B$18,0,1,1)&lt;0,MIN(OFFSET(D1394,0,0,计算结果!B$18-1,1)),L1393)),L1393)</f>
        <v>2905.53</v>
      </c>
      <c r="M1394" s="34">
        <f t="shared" ca="1" si="109"/>
        <v>2897.3675370937353</v>
      </c>
      <c r="N1394" s="33" t="str">
        <f t="shared" ca="1" si="108"/>
        <v>买</v>
      </c>
      <c r="O1394" s="4">
        <f t="shared" ca="1" si="106"/>
        <v>1</v>
      </c>
      <c r="P1394" s="3">
        <f ca="1">IF(N1393="买",E1394/E1393-1,0)-IF(O1394=1,计算结果!B$17,0)</f>
        <v>0</v>
      </c>
      <c r="Q1394" s="2">
        <f t="shared" ca="1" si="107"/>
        <v>4.7713375178327464</v>
      </c>
      <c r="R1394" s="3">
        <f ca="1">1-Q1394/MAX(Q$2:Q1394)</f>
        <v>0.3509387912704176</v>
      </c>
    </row>
    <row r="1395" spans="1:18" x14ac:dyDescent="0.15">
      <c r="A1395" s="1">
        <v>40449</v>
      </c>
      <c r="B1395">
        <v>2900.54</v>
      </c>
      <c r="C1395">
        <v>2900.54</v>
      </c>
      <c r="D1395" s="22">
        <v>2875.66</v>
      </c>
      <c r="E1395" s="22">
        <v>2880.91</v>
      </c>
      <c r="F1395" s="16">
        <v>80859750400</v>
      </c>
      <c r="G1395" s="3">
        <f t="shared" si="105"/>
        <v>-8.3028402460560979E-3</v>
      </c>
      <c r="H1395" s="3">
        <f>1-E1395/MAX(E$2:E1395)</f>
        <v>0.50981589872728517</v>
      </c>
      <c r="I1395" s="44">
        <f>INT((ROW()-2)/计算结果!B$18+1)</f>
        <v>697</v>
      </c>
      <c r="J1395" s="3">
        <f ca="1">IF(AND(I1395=1,I1395&lt;&gt;I1394),0,IF(I1395&gt;I1394,OFFSET(E1395,IF(SUM(OFFSET(I1395,0,0,计算结果!B$18-1,1))/'000300'!I1395=计算结果!B$18,计算结果!B$18-1,SUM(OFFSET(I1395,0,0,计算结果!B$18,1))/'000300'!I1395-1),0,1,1)/E1394-1,J1394))</f>
        <v>8.1995324551702442E-3</v>
      </c>
      <c r="K1395" s="34">
        <f ca="1">IF(I1395=1,0.02,IF(I1395&gt;I1394,IF(AND(J1395&gt;0,J1394&gt;0,MAX(OFFSET(C1395,0,0,计算结果!B$18-1,1))&gt;MAX(OFFSET('000300'!C1394,0,0,-计算结果!B$18+1,1))),K1394+0.02,IF(AND(J1395&lt;0,J1394&lt;0,MIN(OFFSET(C1395,0,0,计算结果!B$18-1,1))&lt;MIN(OFFSET('000300'!C1394,0,0,-计算结果!B$18+1,1))),K1394+0.02,0.02)),K1394))</f>
        <v>0.02</v>
      </c>
      <c r="L1395" s="34">
        <f ca="1">IF(I1395&lt;&gt;I1394,IF(OFFSET(J1395,计算结果!B$18,0,1,1)&gt;0,MAX(OFFSET(C1395,0,0,计算结果!B$18-1,1)),IF(OFFSET(J1395,计算结果!B$18,0,1,1)&lt;0,MIN(OFFSET(D1395,0,0,计算结果!B$18-1,1)),L1394)),L1394)</f>
        <v>2905.53</v>
      </c>
      <c r="M1395" s="34">
        <f t="shared" ca="1" si="109"/>
        <v>2897.3675370937353</v>
      </c>
      <c r="N1395" s="33" t="str">
        <f t="shared" ca="1" si="108"/>
        <v>卖</v>
      </c>
      <c r="O1395" s="4">
        <f t="shared" ca="1" si="106"/>
        <v>1</v>
      </c>
      <c r="P1395" s="3">
        <f ca="1">IF(N1394="买",E1395/E1394-1,0)-IF(O1395=1,计算结果!B$17,0)</f>
        <v>-8.3028402460560979E-3</v>
      </c>
      <c r="Q1395" s="2">
        <f t="shared" ca="1" si="107"/>
        <v>4.731721864662167</v>
      </c>
      <c r="R1395" s="3">
        <f ca="1">1-Q1395/MAX(Q$2:Q1395)</f>
        <v>0.3563278427964115</v>
      </c>
    </row>
    <row r="1396" spans="1:18" x14ac:dyDescent="0.15">
      <c r="A1396" s="1">
        <v>40450</v>
      </c>
      <c r="B1396">
        <v>2877.27</v>
      </c>
      <c r="C1396">
        <v>2908.73</v>
      </c>
      <c r="D1396" s="22">
        <v>2866.85</v>
      </c>
      <c r="E1396" s="22">
        <v>2874.81</v>
      </c>
      <c r="F1396" s="16">
        <v>74516021248</v>
      </c>
      <c r="G1396" s="3">
        <f t="shared" si="105"/>
        <v>-2.1173865202314124E-3</v>
      </c>
      <c r="H1396" s="3">
        <f>1-E1396/MAX(E$2:E1396)</f>
        <v>0.51085380793575164</v>
      </c>
      <c r="I1396" s="44">
        <f>INT((ROW()-2)/计算结果!B$18+1)</f>
        <v>698</v>
      </c>
      <c r="J1396" s="3">
        <f ca="1">IF(AND(I1396=1,I1396&lt;&gt;I1395),0,IF(I1396&gt;I1395,OFFSET(E1396,IF(SUM(OFFSET(I1396,0,0,计算结果!B$18-1,1))/'000300'!I1396=计算结果!B$18,计算结果!B$18-1,SUM(OFFSET(I1396,0,0,计算结果!B$18,1))/'000300'!I1396-1),0,1,1)/E1395-1,J1395))</f>
        <v>1.8973171671451183E-2</v>
      </c>
      <c r="K1396" s="34">
        <f ca="1">IF(I1396=1,0.02,IF(I1396&gt;I1395,IF(AND(J1396&gt;0,J1395&gt;0,MAX(OFFSET(C1396,0,0,计算结果!B$18-1,1))&gt;MAX(OFFSET('000300'!C1395,0,0,-计算结果!B$18+1,1))),K1395+0.02,IF(AND(J1396&lt;0,J1395&lt;0,MIN(OFFSET(C1396,0,0,计算结果!B$18-1,1))&lt;MIN(OFFSET('000300'!C1395,0,0,-计算结果!B$18+1,1))),K1395+0.02,0.02)),K1395))</f>
        <v>0.04</v>
      </c>
      <c r="L1396" s="34">
        <f ca="1">IF(I1396&lt;&gt;I1395,IF(OFFSET(J1396,计算结果!B$18,0,1,1)&gt;0,MAX(OFFSET(C1396,0,0,计算结果!B$18-1,1)),IF(OFFSET(J1396,计算结果!B$18,0,1,1)&lt;0,MIN(OFFSET(D1396,0,0,计算结果!B$18-1,1)),L1395)),L1395)</f>
        <v>2908.73</v>
      </c>
      <c r="M1396" s="34">
        <f t="shared" ca="1" si="109"/>
        <v>2897.822035609986</v>
      </c>
      <c r="N1396" s="33" t="str">
        <f t="shared" ca="1" si="108"/>
        <v>卖</v>
      </c>
      <c r="O1396" s="4" t="str">
        <f t="shared" ca="1" si="106"/>
        <v/>
      </c>
      <c r="P1396" s="3">
        <f ca="1">IF(N1395="买",E1396/E1395-1,0)-IF(O1396=1,计算结果!B$17,0)</f>
        <v>0</v>
      </c>
      <c r="Q1396" s="2">
        <f t="shared" ca="1" si="107"/>
        <v>4.731721864662167</v>
      </c>
      <c r="R1396" s="3">
        <f ca="1">1-Q1396/MAX(Q$2:Q1396)</f>
        <v>0.3563278427964115</v>
      </c>
    </row>
    <row r="1397" spans="1:18" x14ac:dyDescent="0.15">
      <c r="A1397" s="1">
        <v>40451</v>
      </c>
      <c r="B1397">
        <v>2859.06</v>
      </c>
      <c r="C1397">
        <v>2935.59</v>
      </c>
      <c r="D1397" s="22">
        <v>2857.42</v>
      </c>
      <c r="E1397" s="22">
        <v>2935.57</v>
      </c>
      <c r="F1397" s="16">
        <v>80709730304</v>
      </c>
      <c r="G1397" s="3">
        <f t="shared" si="105"/>
        <v>2.1135309811779024E-2</v>
      </c>
      <c r="H1397" s="3">
        <f>1-E1397/MAX(E$2:E1397)</f>
        <v>0.50051555162322192</v>
      </c>
      <c r="I1397" s="44">
        <f>INT((ROW()-2)/计算结果!B$18+1)</f>
        <v>698</v>
      </c>
      <c r="J1397" s="3">
        <f ca="1">IF(AND(I1397=1,I1397&lt;&gt;I1396),0,IF(I1397&gt;I1396,OFFSET(E1397,IF(SUM(OFFSET(I1397,0,0,计算结果!B$18-1,1))/'000300'!I1397=计算结果!B$18,计算结果!B$18-1,SUM(OFFSET(I1397,0,0,计算结果!B$18,1))/'000300'!I1397-1),0,1,1)/E1396-1,J1396))</f>
        <v>1.8973171671451183E-2</v>
      </c>
      <c r="K1397" s="34">
        <f ca="1">IF(I1397=1,0.02,IF(I1397&gt;I1396,IF(AND(J1397&gt;0,J1396&gt;0,MAX(OFFSET(C1397,0,0,计算结果!B$18-1,1))&gt;MAX(OFFSET('000300'!C1396,0,0,-计算结果!B$18+1,1))),K1396+0.02,IF(AND(J1397&lt;0,J1396&lt;0,MIN(OFFSET(C1397,0,0,计算结果!B$18-1,1))&lt;MIN(OFFSET('000300'!C1396,0,0,-计算结果!B$18+1,1))),K1396+0.02,0.02)),K1396))</f>
        <v>0.04</v>
      </c>
      <c r="L1397" s="34">
        <f ca="1">IF(I1397&lt;&gt;I1396,IF(OFFSET(J1397,计算结果!B$18,0,1,1)&gt;0,MAX(OFFSET(C1397,0,0,计算结果!B$18-1,1)),IF(OFFSET(J1397,计算结果!B$18,0,1,1)&lt;0,MIN(OFFSET(D1397,0,0,计算结果!B$18-1,1)),L1396)),L1396)</f>
        <v>2908.73</v>
      </c>
      <c r="M1397" s="34">
        <f t="shared" ca="1" si="109"/>
        <v>2897.822035609986</v>
      </c>
      <c r="N1397" s="33" t="str">
        <f t="shared" ca="1" si="108"/>
        <v>买</v>
      </c>
      <c r="O1397" s="4">
        <f t="shared" ca="1" si="106"/>
        <v>1</v>
      </c>
      <c r="P1397" s="3">
        <f ca="1">IF(N1396="买",E1397/E1396-1,0)-IF(O1397=1,计算结果!B$17,0)</f>
        <v>0</v>
      </c>
      <c r="Q1397" s="2">
        <f t="shared" ca="1" si="107"/>
        <v>4.731721864662167</v>
      </c>
      <c r="R1397" s="3">
        <f ca="1">1-Q1397/MAX(Q$2:Q1397)</f>
        <v>0.3563278427964115</v>
      </c>
    </row>
    <row r="1398" spans="1:18" x14ac:dyDescent="0.15">
      <c r="A1398" s="1">
        <v>40459</v>
      </c>
      <c r="B1398">
        <v>2965.65</v>
      </c>
      <c r="C1398">
        <v>3055.84</v>
      </c>
      <c r="D1398" s="22">
        <v>2963.24</v>
      </c>
      <c r="E1398" s="22">
        <v>3044.23</v>
      </c>
      <c r="F1398" s="16">
        <v>134986637312</v>
      </c>
      <c r="G1398" s="3">
        <f t="shared" si="105"/>
        <v>3.7014957912773205E-2</v>
      </c>
      <c r="H1398" s="3">
        <f>1-E1398/MAX(E$2:E1398)</f>
        <v>0.48202715578847066</v>
      </c>
      <c r="I1398" s="44">
        <f>INT((ROW()-2)/计算结果!B$18+1)</f>
        <v>699</v>
      </c>
      <c r="J1398" s="3">
        <f ca="1">IF(AND(I1398=1,I1398&lt;&gt;I1397),0,IF(I1398&gt;I1397,OFFSET(E1398,IF(SUM(OFFSET(I1398,0,0,计算结果!B$18-1,1))/'000300'!I1398=计算结果!B$18,计算结果!B$18-1,SUM(OFFSET(I1398,0,0,计算结果!B$18,1))/'000300'!I1398-1),0,1,1)/E1397-1,J1397))</f>
        <v>6.7220335403345821E-2</v>
      </c>
      <c r="K1398" s="34">
        <f ca="1">IF(I1398=1,0.02,IF(I1398&gt;I1397,IF(AND(J1398&gt;0,J1397&gt;0,MAX(OFFSET(C1398,0,0,计算结果!B$18-1,1))&gt;MAX(OFFSET('000300'!C1397,0,0,-计算结果!B$18+1,1))),K1397+0.02,IF(AND(J1398&lt;0,J1397&lt;0,MIN(OFFSET(C1398,0,0,计算结果!B$18-1,1))&lt;MIN(OFFSET('000300'!C1397,0,0,-计算结果!B$18+1,1))),K1397+0.02,0.02)),K1397))</f>
        <v>0.06</v>
      </c>
      <c r="L1398" s="34">
        <f ca="1">IF(I1398&lt;&gt;I1397,IF(OFFSET(J1398,计算结果!B$18,0,1,1)&gt;0,MAX(OFFSET(C1398,0,0,计算结果!B$18-1,1)),IF(OFFSET(J1398,计算结果!B$18,0,1,1)&lt;0,MIN(OFFSET(D1398,0,0,计算结果!B$18-1,1)),L1397)),L1397)</f>
        <v>3055.84</v>
      </c>
      <c r="M1398" s="34">
        <f t="shared" ca="1" si="109"/>
        <v>2907.3031134733869</v>
      </c>
      <c r="N1398" s="33" t="str">
        <f t="shared" ca="1" si="108"/>
        <v>买</v>
      </c>
      <c r="O1398" s="4" t="str">
        <f t="shared" ca="1" si="106"/>
        <v/>
      </c>
      <c r="P1398" s="3">
        <f ca="1">IF(N1397="买",E1398/E1397-1,0)-IF(O1398=1,计算结果!B$17,0)</f>
        <v>3.7014957912773205E-2</v>
      </c>
      <c r="Q1398" s="2">
        <f t="shared" ca="1" si="107"/>
        <v>4.9068663503375856</v>
      </c>
      <c r="R1398" s="3">
        <f ca="1">1-Q1398/MAX(Q$2:Q1398)</f>
        <v>0.33250234498789677</v>
      </c>
    </row>
    <row r="1399" spans="1:18" x14ac:dyDescent="0.15">
      <c r="A1399" s="1">
        <v>40462</v>
      </c>
      <c r="B1399">
        <v>3069.19</v>
      </c>
      <c r="C1399">
        <v>3154.2</v>
      </c>
      <c r="D1399" s="22">
        <v>3069.19</v>
      </c>
      <c r="E1399" s="22">
        <v>3132.9</v>
      </c>
      <c r="F1399" s="16">
        <v>212607074304</v>
      </c>
      <c r="G1399" s="3">
        <f t="shared" si="105"/>
        <v>2.9127234144594949E-2</v>
      </c>
      <c r="H1399" s="3">
        <f>1-E1399/MAX(E$2:E1399)</f>
        <v>0.46694003947457974</v>
      </c>
      <c r="I1399" s="44">
        <f>INT((ROW()-2)/计算结果!B$18+1)</f>
        <v>699</v>
      </c>
      <c r="J1399" s="3">
        <f ca="1">IF(AND(I1399=1,I1399&lt;&gt;I1398),0,IF(I1399&gt;I1398,OFFSET(E1399,IF(SUM(OFFSET(I1399,0,0,计算结果!B$18-1,1))/'000300'!I1399=计算结果!B$18,计算结果!B$18-1,SUM(OFFSET(I1399,0,0,计算结果!B$18,1))/'000300'!I1399-1),0,1,1)/E1398-1,J1398))</f>
        <v>6.7220335403345821E-2</v>
      </c>
      <c r="K1399" s="34">
        <f ca="1">IF(I1399=1,0.02,IF(I1399&gt;I1398,IF(AND(J1399&gt;0,J1398&gt;0,MAX(OFFSET(C1399,0,0,计算结果!B$18-1,1))&gt;MAX(OFFSET('000300'!C1398,0,0,-计算结果!B$18+1,1))),K1398+0.02,IF(AND(J1399&lt;0,J1398&lt;0,MIN(OFFSET(C1399,0,0,计算结果!B$18-1,1))&lt;MIN(OFFSET('000300'!C1398,0,0,-计算结果!B$18+1,1))),K1398+0.02,0.02)),K1398))</f>
        <v>0.06</v>
      </c>
      <c r="L1399" s="34">
        <f ca="1">IF(I1399&lt;&gt;I1398,IF(OFFSET(J1399,计算结果!B$18,0,1,1)&gt;0,MAX(OFFSET(C1399,0,0,计算结果!B$18-1,1)),IF(OFFSET(J1399,计算结果!B$18,0,1,1)&lt;0,MIN(OFFSET(D1399,0,0,计算结果!B$18-1,1)),L1398)),L1398)</f>
        <v>3055.84</v>
      </c>
      <c r="M1399" s="34">
        <f t="shared" ca="1" si="109"/>
        <v>2907.3031134733869</v>
      </c>
      <c r="N1399" s="33" t="str">
        <f t="shared" ca="1" si="108"/>
        <v>买</v>
      </c>
      <c r="O1399" s="4" t="str">
        <f t="shared" ca="1" si="106"/>
        <v/>
      </c>
      <c r="P1399" s="3">
        <f ca="1">IF(N1398="买",E1399/E1398-1,0)-IF(O1399=1,计算结果!B$17,0)</f>
        <v>2.9127234144594949E-2</v>
      </c>
      <c r="Q1399" s="2">
        <f t="shared" ca="1" si="107"/>
        <v>5.0497897954401028</v>
      </c>
      <c r="R1399" s="3">
        <f ca="1">1-Q1399/MAX(Q$2:Q1399)</f>
        <v>0.3130599844993911</v>
      </c>
    </row>
    <row r="1400" spans="1:18" x14ac:dyDescent="0.15">
      <c r="A1400" s="1">
        <v>40463</v>
      </c>
      <c r="B1400">
        <v>3121.64</v>
      </c>
      <c r="C1400">
        <v>3173.85</v>
      </c>
      <c r="D1400" s="22">
        <v>3106.22</v>
      </c>
      <c r="E1400" s="22">
        <v>3172.73</v>
      </c>
      <c r="F1400" s="16">
        <v>178245222400</v>
      </c>
      <c r="G1400" s="3">
        <f t="shared" si="105"/>
        <v>1.271346037217902E-2</v>
      </c>
      <c r="H1400" s="3">
        <f>1-E1400/MAX(E$2:E1400)</f>
        <v>0.46016300279044442</v>
      </c>
      <c r="I1400" s="44">
        <f>INT((ROW()-2)/计算结果!B$18+1)</f>
        <v>700</v>
      </c>
      <c r="J1400" s="3">
        <f ca="1">IF(AND(I1400=1,I1400&lt;&gt;I1399),0,IF(I1400&gt;I1399,OFFSET(E1400,IF(SUM(OFFSET(I1400,0,0,计算结果!B$18-1,1))/'000300'!I1400=计算结果!B$18,计算结果!B$18-1,SUM(OFFSET(I1400,0,0,计算结果!B$18,1))/'000300'!I1400-1),0,1,1)/E1399-1,J1399))</f>
        <v>2.7029270005426209E-2</v>
      </c>
      <c r="K1400" s="34">
        <f ca="1">IF(I1400=1,0.02,IF(I1400&gt;I1399,IF(AND(J1400&gt;0,J1399&gt;0,MAX(OFFSET(C1400,0,0,计算结果!B$18-1,1))&gt;MAX(OFFSET('000300'!C1399,0,0,-计算结果!B$18+1,1))),K1399+0.02,IF(AND(J1400&lt;0,J1399&lt;0,MIN(OFFSET(C1400,0,0,计算结果!B$18-1,1))&lt;MIN(OFFSET('000300'!C1399,0,0,-计算结果!B$18+1,1))),K1399+0.02,0.02)),K1399))</f>
        <v>0.08</v>
      </c>
      <c r="L1400" s="34">
        <f ca="1">IF(I1400&lt;&gt;I1399,IF(OFFSET(J1400,计算结果!B$18,0,1,1)&gt;0,MAX(OFFSET(C1400,0,0,计算结果!B$18-1,1)),IF(OFFSET(J1400,计算结果!B$18,0,1,1)&lt;0,MIN(OFFSET(D1400,0,0,计算结果!B$18-1,1)),L1399)),L1399)</f>
        <v>3173.85</v>
      </c>
      <c r="M1400" s="34">
        <f t="shared" ca="1" si="109"/>
        <v>2928.6268643955159</v>
      </c>
      <c r="N1400" s="33" t="str">
        <f t="shared" ca="1" si="108"/>
        <v>买</v>
      </c>
      <c r="O1400" s="4" t="str">
        <f t="shared" ca="1" si="106"/>
        <v/>
      </c>
      <c r="P1400" s="3">
        <f ca="1">IF(N1399="买",E1400/E1399-1,0)-IF(O1400=1,计算结果!B$17,0)</f>
        <v>1.271346037217902E-2</v>
      </c>
      <c r="Q1400" s="2">
        <f t="shared" ca="1" si="107"/>
        <v>5.1139900978922643</v>
      </c>
      <c r="R1400" s="3">
        <f ca="1">1-Q1400/MAX(Q$2:Q1400)</f>
        <v>0.30432659983426014</v>
      </c>
    </row>
    <row r="1401" spans="1:18" x14ac:dyDescent="0.15">
      <c r="A1401" s="1">
        <v>40464</v>
      </c>
      <c r="B1401">
        <v>3176.89</v>
      </c>
      <c r="C1401">
        <v>3221.65</v>
      </c>
      <c r="D1401" s="22">
        <v>3165.58</v>
      </c>
      <c r="E1401" s="22">
        <v>3217.58</v>
      </c>
      <c r="F1401" s="16">
        <v>195444719616</v>
      </c>
      <c r="G1401" s="3">
        <f t="shared" si="105"/>
        <v>1.4136091000494844E-2</v>
      </c>
      <c r="H1401" s="3">
        <f>1-E1401/MAX(E$2:E1401)</f>
        <v>0.45253181787245622</v>
      </c>
      <c r="I1401" s="44">
        <f>INT((ROW()-2)/计算结果!B$18+1)</f>
        <v>700</v>
      </c>
      <c r="J1401" s="3">
        <f ca="1">IF(AND(I1401=1,I1401&lt;&gt;I1400),0,IF(I1401&gt;I1400,OFFSET(E1401,IF(SUM(OFFSET(I1401,0,0,计算结果!B$18-1,1))/'000300'!I1401=计算结果!B$18,计算结果!B$18-1,SUM(OFFSET(I1401,0,0,计算结果!B$18,1))/'000300'!I1401-1),0,1,1)/E1400-1,J1400))</f>
        <v>2.7029270005426209E-2</v>
      </c>
      <c r="K1401" s="34">
        <f ca="1">IF(I1401=1,0.02,IF(I1401&gt;I1400,IF(AND(J1401&gt;0,J1400&gt;0,MAX(OFFSET(C1401,0,0,计算结果!B$18-1,1))&gt;MAX(OFFSET('000300'!C1400,0,0,-计算结果!B$18+1,1))),K1400+0.02,IF(AND(J1401&lt;0,J1400&lt;0,MIN(OFFSET(C1401,0,0,计算结果!B$18-1,1))&lt;MIN(OFFSET('000300'!C1400,0,0,-计算结果!B$18+1,1))),K1400+0.02,0.02)),K1400))</f>
        <v>0.08</v>
      </c>
      <c r="L1401" s="34">
        <f ca="1">IF(I1401&lt;&gt;I1400,IF(OFFSET(J1401,计算结果!B$18,0,1,1)&gt;0,MAX(OFFSET(C1401,0,0,计算结果!B$18-1,1)),IF(OFFSET(J1401,计算结果!B$18,0,1,1)&lt;0,MIN(OFFSET(D1401,0,0,计算结果!B$18-1,1)),L1400)),L1400)</f>
        <v>3173.85</v>
      </c>
      <c r="M1401" s="34">
        <f t="shared" ca="1" si="109"/>
        <v>2928.6268643955159</v>
      </c>
      <c r="N1401" s="33" t="str">
        <f t="shared" ca="1" si="108"/>
        <v>买</v>
      </c>
      <c r="O1401" s="4" t="str">
        <f t="shared" ca="1" si="106"/>
        <v/>
      </c>
      <c r="P1401" s="3">
        <f ca="1">IF(N1400="买",E1401/E1400-1,0)-IF(O1401=1,计算结果!B$17,0)</f>
        <v>1.4136091000494844E-2</v>
      </c>
      <c r="Q1401" s="2">
        <f t="shared" ca="1" si="107"/>
        <v>5.1862819272916987</v>
      </c>
      <c r="R1401" s="3">
        <f ca="1">1-Q1401/MAX(Q$2:Q1401)</f>
        <v>0.29449249734289362</v>
      </c>
    </row>
    <row r="1402" spans="1:18" x14ac:dyDescent="0.15">
      <c r="A1402" s="1">
        <v>40465</v>
      </c>
      <c r="B1402">
        <v>3245.13</v>
      </c>
      <c r="C1402">
        <v>3286.02</v>
      </c>
      <c r="D1402" s="22">
        <v>3215.03</v>
      </c>
      <c r="E1402" s="22">
        <v>3224.14</v>
      </c>
      <c r="F1402" s="16">
        <v>227654451200</v>
      </c>
      <c r="G1402" s="3">
        <f t="shared" si="105"/>
        <v>2.0387993460924125E-3</v>
      </c>
      <c r="H1402" s="3">
        <f>1-E1402/MAX(E$2:E1402)</f>
        <v>0.45141564010072821</v>
      </c>
      <c r="I1402" s="44">
        <f>INT((ROW()-2)/计算结果!B$18+1)</f>
        <v>701</v>
      </c>
      <c r="J1402" s="3">
        <f ca="1">IF(AND(I1402=1,I1402&lt;&gt;I1401),0,IF(I1402&gt;I1401,OFFSET(E1402,IF(SUM(OFFSET(I1402,0,0,计算结果!B$18-1,1))/'000300'!I1402=计算结果!B$18,计算结果!B$18-1,SUM(OFFSET(I1402,0,0,计算结果!B$18,1))/'000300'!I1402-1),0,1,1)/E1401-1,J1401))</f>
        <v>3.4218263415361827E-2</v>
      </c>
      <c r="K1402" s="34">
        <f ca="1">IF(I1402=1,0.02,IF(I1402&gt;I1401,IF(AND(J1402&gt;0,J1401&gt;0,MAX(OFFSET(C1402,0,0,计算结果!B$18-1,1))&gt;MAX(OFFSET('000300'!C1401,0,0,-计算结果!B$18+1,1))),K1401+0.02,IF(AND(J1402&lt;0,J1401&lt;0,MIN(OFFSET(C1402,0,0,计算结果!B$18-1,1))&lt;MIN(OFFSET('000300'!C1401,0,0,-计算结果!B$18+1,1))),K1401+0.02,0.02)),K1401))</f>
        <v>0.1</v>
      </c>
      <c r="L1402" s="34">
        <f ca="1">IF(I1402&lt;&gt;I1401,IF(OFFSET(J1402,计算结果!B$18,0,1,1)&gt;0,MAX(OFFSET(C1402,0,0,计算结果!B$18-1,1)),IF(OFFSET(J1402,计算结果!B$18,0,1,1)&lt;0,MIN(OFFSET(D1402,0,0,计算结果!B$18-1,1)),L1401)),L1401)</f>
        <v>3286.02</v>
      </c>
      <c r="M1402" s="34">
        <f t="shared" ca="1" si="109"/>
        <v>2964.3661779559643</v>
      </c>
      <c r="N1402" s="33" t="str">
        <f t="shared" ca="1" si="108"/>
        <v>买</v>
      </c>
      <c r="O1402" s="4" t="str">
        <f t="shared" ca="1" si="106"/>
        <v/>
      </c>
      <c r="P1402" s="3">
        <f ca="1">IF(N1401="买",E1402/E1401-1,0)-IF(O1402=1,计算结果!B$17,0)</f>
        <v>2.0387993460924125E-3</v>
      </c>
      <c r="Q1402" s="2">
        <f t="shared" ca="1" si="107"/>
        <v>5.1968557154937116</v>
      </c>
      <c r="R1402" s="3">
        <f ca="1">1-Q1402/MAX(Q$2:Q1402)</f>
        <v>0.29305410910781304</v>
      </c>
    </row>
    <row r="1403" spans="1:18" x14ac:dyDescent="0.15">
      <c r="A1403" s="1">
        <v>40466</v>
      </c>
      <c r="B1403">
        <v>3204.72</v>
      </c>
      <c r="C1403">
        <v>3327.68</v>
      </c>
      <c r="D1403" s="22">
        <v>3199.12</v>
      </c>
      <c r="E1403" s="22">
        <v>3327.68</v>
      </c>
      <c r="F1403" s="16">
        <v>245619294208</v>
      </c>
      <c r="G1403" s="3">
        <f t="shared" si="105"/>
        <v>3.211399008727911E-2</v>
      </c>
      <c r="H1403" s="3">
        <f>1-E1403/MAX(E$2:E1403)</f>
        <v>0.43379840740488673</v>
      </c>
      <c r="I1403" s="44">
        <f>INT((ROW()-2)/计算结果!B$18+1)</f>
        <v>701</v>
      </c>
      <c r="J1403" s="3">
        <f ca="1">IF(AND(I1403=1,I1403&lt;&gt;I1402),0,IF(I1403&gt;I1402,OFFSET(E1403,IF(SUM(OFFSET(I1403,0,0,计算结果!B$18-1,1))/'000300'!I1403=计算结果!B$18,计算结果!B$18-1,SUM(OFFSET(I1403,0,0,计算结果!B$18,1))/'000300'!I1403-1),0,1,1)/E1402-1,J1402))</f>
        <v>3.4218263415361827E-2</v>
      </c>
      <c r="K1403" s="34">
        <f ca="1">IF(I1403=1,0.02,IF(I1403&gt;I1402,IF(AND(J1403&gt;0,J1402&gt;0,MAX(OFFSET(C1403,0,0,计算结果!B$18-1,1))&gt;MAX(OFFSET('000300'!C1402,0,0,-计算结果!B$18+1,1))),K1402+0.02,IF(AND(J1403&lt;0,J1402&lt;0,MIN(OFFSET(C1403,0,0,计算结果!B$18-1,1))&lt;MIN(OFFSET('000300'!C1402,0,0,-计算结果!B$18+1,1))),K1402+0.02,0.02)),K1402))</f>
        <v>0.1</v>
      </c>
      <c r="L1403" s="34">
        <f ca="1">IF(I1403&lt;&gt;I1402,IF(OFFSET(J1403,计算结果!B$18,0,1,1)&gt;0,MAX(OFFSET(C1403,0,0,计算结果!B$18-1,1)),IF(OFFSET(J1403,计算结果!B$18,0,1,1)&lt;0,MIN(OFFSET(D1403,0,0,计算结果!B$18-1,1)),L1402)),L1402)</f>
        <v>3286.02</v>
      </c>
      <c r="M1403" s="34">
        <f t="shared" ca="1" si="109"/>
        <v>2964.3661779559643</v>
      </c>
      <c r="N1403" s="33" t="str">
        <f t="shared" ca="1" si="108"/>
        <v>买</v>
      </c>
      <c r="O1403" s="4" t="str">
        <f t="shared" ca="1" si="106"/>
        <v/>
      </c>
      <c r="P1403" s="3">
        <f ca="1">IF(N1402="买",E1403/E1402-1,0)-IF(O1403=1,计算结果!B$17,0)</f>
        <v>3.211399008727911E-2</v>
      </c>
      <c r="Q1403" s="2">
        <f t="shared" ca="1" si="107"/>
        <v>5.3637474884260961</v>
      </c>
      <c r="R1403" s="3">
        <f ca="1">1-Q1403/MAX(Q$2:Q1403)</f>
        <v>0.27035125577545871</v>
      </c>
    </row>
    <row r="1404" spans="1:18" x14ac:dyDescent="0.15">
      <c r="A1404" s="1">
        <v>40469</v>
      </c>
      <c r="B1404">
        <v>3345.8</v>
      </c>
      <c r="C1404">
        <v>3390.01</v>
      </c>
      <c r="D1404" s="22">
        <v>3288.78</v>
      </c>
      <c r="E1404" s="22">
        <v>3306.16</v>
      </c>
      <c r="F1404" s="16">
        <v>267884363776</v>
      </c>
      <c r="G1404" s="3">
        <f t="shared" si="105"/>
        <v>-6.4669679776901967E-3</v>
      </c>
      <c r="H1404" s="3">
        <f>1-E1404/MAX(E$2:E1404)</f>
        <v>0.43746001497311648</v>
      </c>
      <c r="I1404" s="44">
        <f>INT((ROW()-2)/计算结果!B$18+1)</f>
        <v>702</v>
      </c>
      <c r="J1404" s="3">
        <f ca="1">IF(AND(I1404=1,I1404&lt;&gt;I1403),0,IF(I1404&gt;I1403,OFFSET(E1404,IF(SUM(OFFSET(I1404,0,0,计算结果!B$18-1,1))/'000300'!I1404=计算结果!B$18,计算结果!B$18-1,SUM(OFFSET(I1404,0,0,计算结果!B$18,1))/'000300'!I1404-1),0,1,1)/E1403-1,J1403))</f>
        <v>1.4421458794114939E-2</v>
      </c>
      <c r="K1404" s="34">
        <f ca="1">IF(I1404=1,0.02,IF(I1404&gt;I1403,IF(AND(J1404&gt;0,J1403&gt;0,MAX(OFFSET(C1404,0,0,计算结果!B$18-1,1))&gt;MAX(OFFSET('000300'!C1403,0,0,-计算结果!B$18+1,1))),K1403+0.02,IF(AND(J1404&lt;0,J1403&lt;0,MIN(OFFSET(C1404,0,0,计算结果!B$18-1,1))&lt;MIN(OFFSET('000300'!C1403,0,0,-计算结果!B$18+1,1))),K1403+0.02,0.02)),K1403))</f>
        <v>0.12000000000000001</v>
      </c>
      <c r="L1404" s="34">
        <f ca="1">IF(I1404&lt;&gt;I1403,IF(OFFSET(J1404,计算结果!B$18,0,1,1)&gt;0,MAX(OFFSET(C1404,0,0,计算结果!B$18-1,1)),IF(OFFSET(J1404,计算结果!B$18,0,1,1)&lt;0,MIN(OFFSET(D1404,0,0,计算结果!B$18-1,1)),L1403)),L1403)</f>
        <v>3288.78</v>
      </c>
      <c r="M1404" s="34">
        <f t="shared" ca="1" si="109"/>
        <v>3003.2958366012485</v>
      </c>
      <c r="N1404" s="33" t="str">
        <f t="shared" ca="1" si="108"/>
        <v>买</v>
      </c>
      <c r="O1404" s="4" t="str">
        <f t="shared" ca="1" si="106"/>
        <v/>
      </c>
      <c r="P1404" s="3">
        <f ca="1">IF(N1403="买",E1404/E1403-1,0)-IF(O1404=1,计算结果!B$17,0)</f>
        <v>-6.4669679776901967E-3</v>
      </c>
      <c r="Q1404" s="2">
        <f t="shared" ca="1" si="107"/>
        <v>5.3290603051780279</v>
      </c>
      <c r="R1404" s="3">
        <f ca="1">1-Q1404/MAX(Q$2:Q1404)</f>
        <v>0.27506987083932066</v>
      </c>
    </row>
    <row r="1405" spans="1:18" x14ac:dyDescent="0.15">
      <c r="A1405" s="1">
        <v>40470</v>
      </c>
      <c r="B1405">
        <v>3300.52</v>
      </c>
      <c r="C1405">
        <v>3375.87</v>
      </c>
      <c r="D1405" s="22">
        <v>3280</v>
      </c>
      <c r="E1405" s="22">
        <v>3375.67</v>
      </c>
      <c r="F1405" s="16">
        <v>165488918528</v>
      </c>
      <c r="G1405" s="3">
        <f t="shared" si="105"/>
        <v>2.1024390834079476E-2</v>
      </c>
      <c r="H1405" s="3">
        <f>1-E1405/MAX(E$2:E1405)</f>
        <v>0.425632954468114</v>
      </c>
      <c r="I1405" s="44">
        <f>INT((ROW()-2)/计算结果!B$18+1)</f>
        <v>702</v>
      </c>
      <c r="J1405" s="3">
        <f ca="1">IF(AND(I1405=1,I1405&lt;&gt;I1404),0,IF(I1405&gt;I1404,OFFSET(E1405,IF(SUM(OFFSET(I1405,0,0,计算结果!B$18-1,1))/'000300'!I1405=计算结果!B$18,计算结果!B$18-1,SUM(OFFSET(I1405,0,0,计算结果!B$18,1))/'000300'!I1405-1),0,1,1)/E1404-1,J1404))</f>
        <v>1.4421458794114939E-2</v>
      </c>
      <c r="K1405" s="34">
        <f ca="1">IF(I1405=1,0.02,IF(I1405&gt;I1404,IF(AND(J1405&gt;0,J1404&gt;0,MAX(OFFSET(C1405,0,0,计算结果!B$18-1,1))&gt;MAX(OFFSET('000300'!C1404,0,0,-计算结果!B$18+1,1))),K1404+0.02,IF(AND(J1405&lt;0,J1404&lt;0,MIN(OFFSET(C1405,0,0,计算结果!B$18-1,1))&lt;MIN(OFFSET('000300'!C1404,0,0,-计算结果!B$18+1,1))),K1404+0.02,0.02)),K1404))</f>
        <v>0.12000000000000001</v>
      </c>
      <c r="L1405" s="34">
        <f ca="1">IF(I1405&lt;&gt;I1404,IF(OFFSET(J1405,计算结果!B$18,0,1,1)&gt;0,MAX(OFFSET(C1405,0,0,计算结果!B$18-1,1)),IF(OFFSET(J1405,计算结果!B$18,0,1,1)&lt;0,MIN(OFFSET(D1405,0,0,计算结果!B$18-1,1)),L1404)),L1404)</f>
        <v>3288.78</v>
      </c>
      <c r="M1405" s="34">
        <f t="shared" ca="1" si="109"/>
        <v>3003.2958366012485</v>
      </c>
      <c r="N1405" s="33" t="str">
        <f t="shared" ca="1" si="108"/>
        <v>买</v>
      </c>
      <c r="O1405" s="4" t="str">
        <f t="shared" ca="1" si="106"/>
        <v/>
      </c>
      <c r="P1405" s="3">
        <f ca="1">IF(N1404="买",E1405/E1404-1,0)-IF(O1405=1,计算结果!B$17,0)</f>
        <v>2.1024390834079476E-2</v>
      </c>
      <c r="Q1405" s="2">
        <f t="shared" ca="1" si="107"/>
        <v>5.44110055181247</v>
      </c>
      <c r="R1405" s="3">
        <f ca="1">1-Q1405/MAX(Q$2:Q1405)</f>
        <v>0.25982865647644682</v>
      </c>
    </row>
    <row r="1406" spans="1:18" x14ac:dyDescent="0.15">
      <c r="A1406" s="1">
        <v>40471</v>
      </c>
      <c r="B1406">
        <v>3304.22</v>
      </c>
      <c r="C1406">
        <v>3439.23</v>
      </c>
      <c r="D1406" s="22">
        <v>3301.01</v>
      </c>
      <c r="E1406" s="22">
        <v>3396.88</v>
      </c>
      <c r="F1406" s="16">
        <v>235372052480</v>
      </c>
      <c r="G1406" s="3">
        <f t="shared" si="105"/>
        <v>6.2831971134620357E-3</v>
      </c>
      <c r="H1406" s="3">
        <f>1-E1406/MAX(E$2:E1406)</f>
        <v>0.42202409310556044</v>
      </c>
      <c r="I1406" s="44">
        <f>INT((ROW()-2)/计算结果!B$18+1)</f>
        <v>703</v>
      </c>
      <c r="J1406" s="3">
        <f ca="1">IF(AND(I1406=1,I1406&lt;&gt;I1405),0,IF(I1406&gt;I1405,OFFSET(E1406,IF(SUM(OFFSET(I1406,0,0,计算结果!B$18-1,1))/'000300'!I1406=计算结果!B$18,计算结果!B$18-1,SUM(OFFSET(I1406,0,0,计算结果!B$18,1))/'000300'!I1406-1),0,1,1)/E1405-1,J1405))</f>
        <v>-2.9031273791568779E-4</v>
      </c>
      <c r="K1406" s="34">
        <f ca="1">IF(I1406=1,0.02,IF(I1406&gt;I1405,IF(AND(J1406&gt;0,J1405&gt;0,MAX(OFFSET(C1406,0,0,计算结果!B$18-1,1))&gt;MAX(OFFSET('000300'!C1405,0,0,-计算结果!B$18+1,1))),K1405+0.02,IF(AND(J1406&lt;0,J1405&lt;0,MIN(OFFSET(C1406,0,0,计算结果!B$18-1,1))&lt;MIN(OFFSET('000300'!C1405,0,0,-计算结果!B$18+1,1))),K1405+0.02,0.02)),K1405))</f>
        <v>0.02</v>
      </c>
      <c r="L1406" s="34">
        <f ca="1">IF(I1406&lt;&gt;I1405,IF(OFFSET(J1406,计算结果!B$18,0,1,1)&gt;0,MAX(OFFSET(C1406,0,0,计算结果!B$18-1,1)),IF(OFFSET(J1406,计算结果!B$18,0,1,1)&lt;0,MIN(OFFSET(D1406,0,0,计算结果!B$18-1,1)),L1405)),L1405)</f>
        <v>3439.23</v>
      </c>
      <c r="M1406" s="34">
        <f t="shared" ca="1" si="109"/>
        <v>3012.0145198692235</v>
      </c>
      <c r="N1406" s="33" t="str">
        <f t="shared" ca="1" si="108"/>
        <v>买</v>
      </c>
      <c r="O1406" s="4" t="str">
        <f t="shared" ca="1" si="106"/>
        <v/>
      </c>
      <c r="P1406" s="3">
        <f ca="1">IF(N1405="买",E1406/E1405-1,0)-IF(O1406=1,计算结果!B$17,0)</f>
        <v>6.2831971134620357E-3</v>
      </c>
      <c r="Q1406" s="2">
        <f t="shared" ca="1" si="107"/>
        <v>5.4752880590936748</v>
      </c>
      <c r="R1406" s="3">
        <f ca="1">1-Q1406/MAX(Q$2:Q1406)</f>
        <v>0.2551780140273523</v>
      </c>
    </row>
    <row r="1407" spans="1:18" x14ac:dyDescent="0.15">
      <c r="A1407" s="1">
        <v>40472</v>
      </c>
      <c r="B1407">
        <v>3404.72</v>
      </c>
      <c r="C1407">
        <v>3418.09</v>
      </c>
      <c r="D1407" s="22">
        <v>3344.96</v>
      </c>
      <c r="E1407" s="22">
        <v>3374.69</v>
      </c>
      <c r="F1407" s="16">
        <v>175383707648</v>
      </c>
      <c r="G1407" s="3">
        <f t="shared" si="105"/>
        <v>-6.532465085608008E-3</v>
      </c>
      <c r="H1407" s="3">
        <f>1-E1407/MAX(E$2:E1407)</f>
        <v>0.42579970053767102</v>
      </c>
      <c r="I1407" s="44">
        <f>INT((ROW()-2)/计算结果!B$18+1)</f>
        <v>703</v>
      </c>
      <c r="J1407" s="3">
        <f ca="1">IF(AND(I1407=1,I1407&lt;&gt;I1406),0,IF(I1407&gt;I1406,OFFSET(E1407,IF(SUM(OFFSET(I1407,0,0,计算结果!B$18-1,1))/'000300'!I1407=计算结果!B$18,计算结果!B$18-1,SUM(OFFSET(I1407,0,0,计算结果!B$18,1))/'000300'!I1407-1),0,1,1)/E1406-1,J1406))</f>
        <v>-2.9031273791568779E-4</v>
      </c>
      <c r="K1407" s="34">
        <f ca="1">IF(I1407=1,0.02,IF(I1407&gt;I1406,IF(AND(J1407&gt;0,J1406&gt;0,MAX(OFFSET(C1407,0,0,计算结果!B$18-1,1))&gt;MAX(OFFSET('000300'!C1406,0,0,-计算结果!B$18+1,1))),K1406+0.02,IF(AND(J1407&lt;0,J1406&lt;0,MIN(OFFSET(C1407,0,0,计算结果!B$18-1,1))&lt;MIN(OFFSET('000300'!C1406,0,0,-计算结果!B$18+1,1))),K1406+0.02,0.02)),K1406))</f>
        <v>0.02</v>
      </c>
      <c r="L1407" s="34">
        <f ca="1">IF(I1407&lt;&gt;I1406,IF(OFFSET(J1407,计算结果!B$18,0,1,1)&gt;0,MAX(OFFSET(C1407,0,0,计算结果!B$18-1,1)),IF(OFFSET(J1407,计算结果!B$18,0,1,1)&lt;0,MIN(OFFSET(D1407,0,0,计算结果!B$18-1,1)),L1406)),L1406)</f>
        <v>3439.23</v>
      </c>
      <c r="M1407" s="34">
        <f t="shared" ca="1" si="109"/>
        <v>3012.0145198692235</v>
      </c>
      <c r="N1407" s="33" t="str">
        <f t="shared" ca="1" si="108"/>
        <v>买</v>
      </c>
      <c r="O1407" s="4" t="str">
        <f t="shared" ca="1" si="106"/>
        <v/>
      </c>
      <c r="P1407" s="3">
        <f ca="1">IF(N1406="买",E1407/E1406-1,0)-IF(O1407=1,计算结果!B$17,0)</f>
        <v>-6.532465085608008E-3</v>
      </c>
      <c r="Q1407" s="2">
        <f t="shared" ca="1" si="107"/>
        <v>5.4395209310139991</v>
      </c>
      <c r="R1407" s="3">
        <f ca="1">1-Q1407/MAX(Q$2:Q1407)</f>
        <v>0.26004353764571186</v>
      </c>
    </row>
    <row r="1408" spans="1:18" x14ac:dyDescent="0.15">
      <c r="A1408" s="1">
        <v>40473</v>
      </c>
      <c r="B1408">
        <v>3365.6</v>
      </c>
      <c r="C1408">
        <v>3408.49</v>
      </c>
      <c r="D1408" s="22">
        <v>3346.11</v>
      </c>
      <c r="E1408" s="22">
        <v>3378.66</v>
      </c>
      <c r="F1408" s="16">
        <v>163153625088</v>
      </c>
      <c r="G1408" s="3">
        <f t="shared" si="105"/>
        <v>1.1764043512143552E-3</v>
      </c>
      <c r="H1408" s="3">
        <f>1-E1408/MAX(E$2:E1408)</f>
        <v>0.42512420880691482</v>
      </c>
      <c r="I1408" s="44">
        <f>INT((ROW()-2)/计算结果!B$18+1)</f>
        <v>704</v>
      </c>
      <c r="J1408" s="3">
        <f ca="1">IF(AND(I1408=1,I1408&lt;&gt;I1407),0,IF(I1408&gt;I1407,OFFSET(E1408,IF(SUM(OFFSET(I1408,0,0,计算结果!B$18-1,1))/'000300'!I1408=计算结果!B$18,计算结果!B$18-1,SUM(OFFSET(I1408,0,0,计算结果!B$18,1))/'000300'!I1408-1),0,1,1)/E1407-1,J1407))</f>
        <v>3.152585867146307E-2</v>
      </c>
      <c r="K1408" s="34">
        <f ca="1">IF(I1408=1,0.02,IF(I1408&gt;I1407,IF(AND(J1408&gt;0,J1407&gt;0,MAX(OFFSET(C1408,0,0,计算结果!B$18-1,1))&gt;MAX(OFFSET('000300'!C1407,0,0,-计算结果!B$18+1,1))),K1407+0.02,IF(AND(J1408&lt;0,J1407&lt;0,MIN(OFFSET(C1408,0,0,计算结果!B$18-1,1))&lt;MIN(OFFSET('000300'!C1407,0,0,-计算结果!B$18+1,1))),K1407+0.02,0.02)),K1407))</f>
        <v>0.02</v>
      </c>
      <c r="L1408" s="34">
        <f ca="1">IF(I1408&lt;&gt;I1407,IF(OFFSET(J1408,计算结果!B$18,0,1,1)&gt;0,MAX(OFFSET(C1408,0,0,计算结果!B$18-1,1)),IF(OFFSET(J1408,计算结果!B$18,0,1,1)&lt;0,MIN(OFFSET(D1408,0,0,计算结果!B$18-1,1)),L1407)),L1407)</f>
        <v>3346.11</v>
      </c>
      <c r="M1408" s="34">
        <f t="shared" ca="1" si="109"/>
        <v>3018.6964294718391</v>
      </c>
      <c r="N1408" s="33" t="str">
        <f t="shared" ca="1" si="108"/>
        <v>买</v>
      </c>
      <c r="O1408" s="4" t="str">
        <f t="shared" ca="1" si="106"/>
        <v/>
      </c>
      <c r="P1408" s="3">
        <f ca="1">IF(N1407="买",E1408/E1407-1,0)-IF(O1408=1,计算结果!B$17,0)</f>
        <v>1.1764043512143552E-3</v>
      </c>
      <c r="Q1408" s="2">
        <f t="shared" ca="1" si="107"/>
        <v>5.4459200071057658</v>
      </c>
      <c r="R1408" s="3">
        <f ca="1">1-Q1408/MAX(Q$2:Q1408)</f>
        <v>0.25917304964368904</v>
      </c>
    </row>
    <row r="1409" spans="1:18" x14ac:dyDescent="0.15">
      <c r="A1409" s="1">
        <v>40476</v>
      </c>
      <c r="B1409">
        <v>3386.85</v>
      </c>
      <c r="C1409">
        <v>3481.35</v>
      </c>
      <c r="D1409" s="22">
        <v>3366.43</v>
      </c>
      <c r="E1409" s="22">
        <v>3481.08</v>
      </c>
      <c r="F1409" s="16">
        <v>208809410560</v>
      </c>
      <c r="G1409" s="3">
        <f t="shared" si="105"/>
        <v>3.0313793042211934E-2</v>
      </c>
      <c r="H1409" s="3">
        <f>1-E1409/MAX(E$2:E1409)</f>
        <v>0.40769754304770978</v>
      </c>
      <c r="I1409" s="44">
        <f>INT((ROW()-2)/计算结果!B$18+1)</f>
        <v>704</v>
      </c>
      <c r="J1409" s="3">
        <f ca="1">IF(AND(I1409=1,I1409&lt;&gt;I1408),0,IF(I1409&gt;I1408,OFFSET(E1409,IF(SUM(OFFSET(I1409,0,0,计算结果!B$18-1,1))/'000300'!I1409=计算结果!B$18,计算结果!B$18-1,SUM(OFFSET(I1409,0,0,计算结果!B$18,1))/'000300'!I1409-1),0,1,1)/E1408-1,J1408))</f>
        <v>3.152585867146307E-2</v>
      </c>
      <c r="K1409" s="34">
        <f ca="1">IF(I1409=1,0.02,IF(I1409&gt;I1408,IF(AND(J1409&gt;0,J1408&gt;0,MAX(OFFSET(C1409,0,0,计算结果!B$18-1,1))&gt;MAX(OFFSET('000300'!C1408,0,0,-计算结果!B$18+1,1))),K1408+0.02,IF(AND(J1409&lt;0,J1408&lt;0,MIN(OFFSET(C1409,0,0,计算结果!B$18-1,1))&lt;MIN(OFFSET('000300'!C1408,0,0,-计算结果!B$18+1,1))),K1408+0.02,0.02)),K1408))</f>
        <v>0.02</v>
      </c>
      <c r="L1409" s="34">
        <f ca="1">IF(I1409&lt;&gt;I1408,IF(OFFSET(J1409,计算结果!B$18,0,1,1)&gt;0,MAX(OFFSET(C1409,0,0,计算结果!B$18-1,1)),IF(OFFSET(J1409,计算结果!B$18,0,1,1)&lt;0,MIN(OFFSET(D1409,0,0,计算结果!B$18-1,1)),L1408)),L1408)</f>
        <v>3346.11</v>
      </c>
      <c r="M1409" s="34">
        <f t="shared" ca="1" si="109"/>
        <v>3018.6964294718391</v>
      </c>
      <c r="N1409" s="33" t="str">
        <f t="shared" ca="1" si="108"/>
        <v>买</v>
      </c>
      <c r="O1409" s="4" t="str">
        <f t="shared" ca="1" si="106"/>
        <v/>
      </c>
      <c r="P1409" s="3">
        <f ca="1">IF(N1408="买",E1409/E1408-1,0)-IF(O1409=1,计算结果!B$17,0)</f>
        <v>3.0313793042211934E-2</v>
      </c>
      <c r="Q1409" s="2">
        <f t="shared" ca="1" si="107"/>
        <v>5.6110064991256117</v>
      </c>
      <c r="R1409" s="3">
        <f ca="1">1-Q1409/MAX(Q$2:Q1409)</f>
        <v>0.23671577479049477</v>
      </c>
    </row>
    <row r="1410" spans="1:18" x14ac:dyDescent="0.15">
      <c r="A1410" s="1">
        <v>40477</v>
      </c>
      <c r="B1410">
        <v>3491.47</v>
      </c>
      <c r="C1410">
        <v>3499.82</v>
      </c>
      <c r="D1410" s="22">
        <v>3436.46</v>
      </c>
      <c r="E1410" s="22">
        <v>3466.08</v>
      </c>
      <c r="F1410" s="16">
        <v>205216464896</v>
      </c>
      <c r="G1410" s="3">
        <f t="shared" si="105"/>
        <v>-4.3090075493812385E-3</v>
      </c>
      <c r="H1410" s="3">
        <f>1-E1410/MAX(E$2:E1410)</f>
        <v>0.41024977880623426</v>
      </c>
      <c r="I1410" s="44">
        <f>INT((ROW()-2)/计算结果!B$18+1)</f>
        <v>705</v>
      </c>
      <c r="J1410" s="3">
        <f ca="1">IF(AND(I1410=1,I1410&lt;&gt;I1409),0,IF(I1410&gt;I1409,OFFSET(E1410,IF(SUM(OFFSET(I1410,0,0,计算结果!B$18-1,1))/'000300'!I1410=计算结果!B$18,计算结果!B$18-1,SUM(OFFSET(I1410,0,0,计算结果!B$18,1))/'000300'!I1410-1),0,1,1)/E1409-1,J1409))</f>
        <v>-2.217989819251498E-2</v>
      </c>
      <c r="K1410" s="34">
        <f ca="1">IF(I1410=1,0.02,IF(I1410&gt;I1409,IF(AND(J1410&gt;0,J1409&gt;0,MAX(OFFSET(C1410,0,0,计算结果!B$18-1,1))&gt;MAX(OFFSET('000300'!C1409,0,0,-计算结果!B$18+1,1))),K1409+0.02,IF(AND(J1410&lt;0,J1409&lt;0,MIN(OFFSET(C1410,0,0,计算结果!B$18-1,1))&lt;MIN(OFFSET('000300'!C1409,0,0,-计算结果!B$18+1,1))),K1409+0.02,0.02)),K1409))</f>
        <v>0.02</v>
      </c>
      <c r="L1410" s="34">
        <f ca="1">IF(I1410&lt;&gt;I1409,IF(OFFSET(J1410,计算结果!B$18,0,1,1)&gt;0,MAX(OFFSET(C1410,0,0,计算结果!B$18-1,1)),IF(OFFSET(J1410,计算结果!B$18,0,1,1)&lt;0,MIN(OFFSET(D1410,0,0,计算结果!B$18-1,1)),L1409)),L1409)</f>
        <v>3436.46</v>
      </c>
      <c r="M1410" s="34">
        <f t="shared" ca="1" si="109"/>
        <v>3027.0517008824022</v>
      </c>
      <c r="N1410" s="33" t="str">
        <f t="shared" ca="1" si="108"/>
        <v>买</v>
      </c>
      <c r="O1410" s="4" t="str">
        <f t="shared" ca="1" si="106"/>
        <v/>
      </c>
      <c r="P1410" s="3">
        <f ca="1">IF(N1409="买",E1410/E1409-1,0)-IF(O1410=1,计算结果!B$17,0)</f>
        <v>-4.3090075493812385E-3</v>
      </c>
      <c r="Q1410" s="2">
        <f t="shared" ca="1" si="107"/>
        <v>5.5868286297612526</v>
      </c>
      <c r="R1410" s="3">
        <f ca="1">1-Q1410/MAX(Q$2:Q1410)</f>
        <v>0.2400047722792461</v>
      </c>
    </row>
    <row r="1411" spans="1:18" x14ac:dyDescent="0.15">
      <c r="A1411" s="1">
        <v>40478</v>
      </c>
      <c r="B1411">
        <v>3451.43</v>
      </c>
      <c r="C1411">
        <v>3490.22</v>
      </c>
      <c r="D1411" s="22">
        <v>3398.09</v>
      </c>
      <c r="E1411" s="22">
        <v>3403.87</v>
      </c>
      <c r="F1411" s="16">
        <v>177072553984</v>
      </c>
      <c r="G1411" s="3">
        <f t="shared" ref="G1411:G1474" si="110">E1411/E1410-1</f>
        <v>-1.7948229700410878E-2</v>
      </c>
      <c r="H1411" s="3">
        <f>1-E1411/MAX(E$2:E1411)</f>
        <v>0.42083475124208802</v>
      </c>
      <c r="I1411" s="44">
        <f>INT((ROW()-2)/计算结果!B$18+1)</f>
        <v>705</v>
      </c>
      <c r="J1411" s="3">
        <f ca="1">IF(AND(I1411=1,I1411&lt;&gt;I1410),0,IF(I1411&gt;I1410,OFFSET(E1411,IF(SUM(OFFSET(I1411,0,0,计算结果!B$18-1,1))/'000300'!I1411=计算结果!B$18,计算结果!B$18-1,SUM(OFFSET(I1411,0,0,计算结果!B$18,1))/'000300'!I1411-1),0,1,1)/E1410-1,J1410))</f>
        <v>-2.217989819251498E-2</v>
      </c>
      <c r="K1411" s="34">
        <f ca="1">IF(I1411=1,0.02,IF(I1411&gt;I1410,IF(AND(J1411&gt;0,J1410&gt;0,MAX(OFFSET(C1411,0,0,计算结果!B$18-1,1))&gt;MAX(OFFSET('000300'!C1410,0,0,-计算结果!B$18+1,1))),K1410+0.02,IF(AND(J1411&lt;0,J1410&lt;0,MIN(OFFSET(C1411,0,0,计算结果!B$18-1,1))&lt;MIN(OFFSET('000300'!C1410,0,0,-计算结果!B$18+1,1))),K1410+0.02,0.02)),K1410))</f>
        <v>0.02</v>
      </c>
      <c r="L1411" s="34">
        <f ca="1">IF(I1411&lt;&gt;I1410,IF(OFFSET(J1411,计算结果!B$18,0,1,1)&gt;0,MAX(OFFSET(C1411,0,0,计算结果!B$18-1,1)),IF(OFFSET(J1411,计算结果!B$18,0,1,1)&lt;0,MIN(OFFSET(D1411,0,0,计算结果!B$18-1,1)),L1410)),L1410)</f>
        <v>3436.46</v>
      </c>
      <c r="M1411" s="34">
        <f t="shared" ca="1" si="109"/>
        <v>3027.0517008824022</v>
      </c>
      <c r="N1411" s="33" t="str">
        <f t="shared" ca="1" si="108"/>
        <v>买</v>
      </c>
      <c r="O1411" s="4" t="str">
        <f t="shared" ca="1" si="106"/>
        <v/>
      </c>
      <c r="P1411" s="3">
        <f ca="1">IF(N1410="买",E1411/E1410-1,0)-IF(O1411=1,计算结果!B$17,0)</f>
        <v>-1.7948229700410878E-2</v>
      </c>
      <c r="Q1411" s="2">
        <f t="shared" ca="1" si="107"/>
        <v>5.4865549462174661</v>
      </c>
      <c r="R1411" s="3">
        <f ca="1">1-Q1411/MAX(Q$2:Q1411)</f>
        <v>0.25364534119759419</v>
      </c>
    </row>
    <row r="1412" spans="1:18" x14ac:dyDescent="0.15">
      <c r="A1412" s="1">
        <v>40479</v>
      </c>
      <c r="B1412">
        <v>3390.43</v>
      </c>
      <c r="C1412">
        <v>3420.89</v>
      </c>
      <c r="D1412" s="22">
        <v>3371.44</v>
      </c>
      <c r="E1412" s="22">
        <v>3397.69</v>
      </c>
      <c r="F1412" s="16">
        <v>141135888384</v>
      </c>
      <c r="G1412" s="3">
        <f t="shared" si="110"/>
        <v>-1.8155805010179327E-3</v>
      </c>
      <c r="H1412" s="3">
        <f>1-E1412/MAX(E$2:E1412)</f>
        <v>0.42188627237460008</v>
      </c>
      <c r="I1412" s="44">
        <f>INT((ROW()-2)/计算结果!B$18+1)</f>
        <v>706</v>
      </c>
      <c r="J1412" s="3">
        <f ca="1">IF(AND(I1412=1,I1412&lt;&gt;I1411),0,IF(I1412&gt;I1411,OFFSET(E1412,IF(SUM(OFFSET(I1412,0,0,计算结果!B$18-1,1))/'000300'!I1412=计算结果!B$18,计算结果!B$18-1,SUM(OFFSET(I1412,0,0,计算结果!B$18,1))/'000300'!I1412-1),0,1,1)/E1411-1,J1411))</f>
        <v>-7.0184819044205593E-3</v>
      </c>
      <c r="K1412" s="34">
        <f ca="1">IF(I1412=1,0.02,IF(I1412&gt;I1411,IF(AND(J1412&gt;0,J1411&gt;0,MAX(OFFSET(C1412,0,0,计算结果!B$18-1,1))&gt;MAX(OFFSET('000300'!C1411,0,0,-计算结果!B$18+1,1))),K1411+0.02,IF(AND(J1412&lt;0,J1411&lt;0,MIN(OFFSET(C1412,0,0,计算结果!B$18-1,1))&lt;MIN(OFFSET('000300'!C1411,0,0,-计算结果!B$18+1,1))),K1411+0.02,0.02)),K1411))</f>
        <v>0.04</v>
      </c>
      <c r="L1412" s="34">
        <f ca="1">IF(I1412&lt;&gt;I1411,IF(OFFSET(J1412,计算结果!B$18,0,1,1)&gt;0,MAX(OFFSET(C1412,0,0,计算结果!B$18-1,1)),IF(OFFSET(J1412,计算结果!B$18,0,1,1)&lt;0,MIN(OFFSET(D1412,0,0,计算结果!B$18-1,1)),L1411)),L1411)</f>
        <v>3420.89</v>
      </c>
      <c r="M1412" s="34">
        <f t="shared" ca="1" si="109"/>
        <v>3042.8052328471063</v>
      </c>
      <c r="N1412" s="33" t="str">
        <f t="shared" ca="1" si="108"/>
        <v>买</v>
      </c>
      <c r="O1412" s="4" t="str">
        <f t="shared" ref="O1412:O1475" ca="1" si="111">IF(N1411&lt;&gt;N1412,1,"")</f>
        <v/>
      </c>
      <c r="P1412" s="3">
        <f ca="1">IF(N1411="买",E1412/E1411-1,0)-IF(O1412=1,计算结果!B$17,0)</f>
        <v>-1.8155805010179327E-3</v>
      </c>
      <c r="Q1412" s="2">
        <f t="shared" ref="Q1412:Q1475" ca="1" si="112">IFERROR(Q1411*(1+P1412),Q1411)</f>
        <v>5.47659366403935</v>
      </c>
      <c r="R1412" s="3">
        <f ca="1">1-Q1412/MAX(Q$2:Q1412)</f>
        <v>0.25500040816295977</v>
      </c>
    </row>
    <row r="1413" spans="1:18" x14ac:dyDescent="0.15">
      <c r="A1413" s="1">
        <v>40480</v>
      </c>
      <c r="B1413">
        <v>3400.26</v>
      </c>
      <c r="C1413">
        <v>3404.6</v>
      </c>
      <c r="D1413" s="22">
        <v>3351.6</v>
      </c>
      <c r="E1413" s="22">
        <v>3379.98</v>
      </c>
      <c r="F1413" s="16">
        <v>145528373248</v>
      </c>
      <c r="G1413" s="3">
        <f t="shared" si="110"/>
        <v>-5.2123648714273996E-3</v>
      </c>
      <c r="H1413" s="3">
        <f>1-E1413/MAX(E$2:E1413)</f>
        <v>0.42489961206016469</v>
      </c>
      <c r="I1413" s="44">
        <f>INT((ROW()-2)/计算结果!B$18+1)</f>
        <v>706</v>
      </c>
      <c r="J1413" s="3">
        <f ca="1">IF(AND(I1413=1,I1413&lt;&gt;I1412),0,IF(I1413&gt;I1412,OFFSET(E1413,IF(SUM(OFFSET(I1413,0,0,计算结果!B$18-1,1))/'000300'!I1413=计算结果!B$18,计算结果!B$18-1,SUM(OFFSET(I1413,0,0,计算结果!B$18,1))/'000300'!I1413-1),0,1,1)/E1412-1,J1412))</f>
        <v>-7.0184819044205593E-3</v>
      </c>
      <c r="K1413" s="34">
        <f ca="1">IF(I1413=1,0.02,IF(I1413&gt;I1412,IF(AND(J1413&gt;0,J1412&gt;0,MAX(OFFSET(C1413,0,0,计算结果!B$18-1,1))&gt;MAX(OFFSET('000300'!C1412,0,0,-计算结果!B$18+1,1))),K1412+0.02,IF(AND(J1413&lt;0,J1412&lt;0,MIN(OFFSET(C1413,0,0,计算结果!B$18-1,1))&lt;MIN(OFFSET('000300'!C1412,0,0,-计算结果!B$18+1,1))),K1412+0.02,0.02)),K1412))</f>
        <v>0.04</v>
      </c>
      <c r="L1413" s="34">
        <f ca="1">IF(I1413&lt;&gt;I1412,IF(OFFSET(J1413,计算结果!B$18,0,1,1)&gt;0,MAX(OFFSET(C1413,0,0,计算结果!B$18-1,1)),IF(OFFSET(J1413,计算结果!B$18,0,1,1)&lt;0,MIN(OFFSET(D1413,0,0,计算结果!B$18-1,1)),L1412)),L1412)</f>
        <v>3420.89</v>
      </c>
      <c r="M1413" s="34">
        <f t="shared" ca="1" si="109"/>
        <v>3042.8052328471063</v>
      </c>
      <c r="N1413" s="33" t="str">
        <f t="shared" ca="1" si="108"/>
        <v>买</v>
      </c>
      <c r="O1413" s="4" t="str">
        <f t="shared" ca="1" si="111"/>
        <v/>
      </c>
      <c r="P1413" s="3">
        <f ca="1">IF(N1412="买",E1413/E1412-1,0)-IF(O1413=1,计算结果!B$17,0)</f>
        <v>-5.2123648714273996E-3</v>
      </c>
      <c r="Q1413" s="2">
        <f t="shared" ca="1" si="112"/>
        <v>5.4480476596098297</v>
      </c>
      <c r="R1413" s="3">
        <f ca="1">1-Q1413/MAX(Q$2:Q1413)</f>
        <v>0.25888361786467884</v>
      </c>
    </row>
    <row r="1414" spans="1:18" x14ac:dyDescent="0.15">
      <c r="A1414" s="1">
        <v>40483</v>
      </c>
      <c r="B1414">
        <v>3390.41</v>
      </c>
      <c r="C1414">
        <v>3473</v>
      </c>
      <c r="D1414" s="22">
        <v>3390.41</v>
      </c>
      <c r="E1414" s="22">
        <v>3473</v>
      </c>
      <c r="F1414" s="16">
        <v>186725761024</v>
      </c>
      <c r="G1414" s="3">
        <f t="shared" si="110"/>
        <v>2.7520872904573501E-2</v>
      </c>
      <c r="H1414" s="3">
        <f>1-E1414/MAX(E$2:E1414)</f>
        <v>0.4090723473763016</v>
      </c>
      <c r="I1414" s="44">
        <f>INT((ROW()-2)/计算结果!B$18+1)</f>
        <v>707</v>
      </c>
      <c r="J1414" s="3">
        <f ca="1">IF(AND(I1414=1,I1414&lt;&gt;I1413),0,IF(I1414&gt;I1413,OFFSET(E1414,IF(SUM(OFFSET(I1414,0,0,计算结果!B$18-1,1))/'000300'!I1414=计算结果!B$18,计算结果!B$18-1,SUM(OFFSET(I1414,0,0,计算结果!B$18,1))/'000300'!I1414-1),0,1,1)/E1413-1,J1413))</f>
        <v>2.4600737282469254E-2</v>
      </c>
      <c r="K1414" s="34">
        <f ca="1">IF(I1414=1,0.02,IF(I1414&gt;I1413,IF(AND(J1414&gt;0,J1413&gt;0,MAX(OFFSET(C1414,0,0,计算结果!B$18-1,1))&gt;MAX(OFFSET('000300'!C1413,0,0,-计算结果!B$18+1,1))),K1413+0.02,IF(AND(J1414&lt;0,J1413&lt;0,MIN(OFFSET(C1414,0,0,计算结果!B$18-1,1))&lt;MIN(OFFSET('000300'!C1413,0,0,-计算结果!B$18+1,1))),K1413+0.02,0.02)),K1413))</f>
        <v>0.02</v>
      </c>
      <c r="L1414" s="34">
        <f ca="1">IF(I1414&lt;&gt;I1413,IF(OFFSET(J1414,计算结果!B$18,0,1,1)&gt;0,MAX(OFFSET(C1414,0,0,计算结果!B$18-1,1)),IF(OFFSET(J1414,计算结果!B$18,0,1,1)&lt;0,MIN(OFFSET(D1414,0,0,计算结果!B$18-1,1)),L1413)),L1413)</f>
        <v>3473</v>
      </c>
      <c r="M1414" s="34">
        <f t="shared" ca="1" si="109"/>
        <v>3051.4091281901642</v>
      </c>
      <c r="N1414" s="33" t="str">
        <f t="shared" ref="N1414:N1477" ca="1" si="113">IF(E1414&gt;M1414,"买","卖")</f>
        <v>买</v>
      </c>
      <c r="O1414" s="4" t="str">
        <f t="shared" ca="1" si="111"/>
        <v/>
      </c>
      <c r="P1414" s="3">
        <f ca="1">IF(N1413="买",E1414/E1413-1,0)-IF(O1414=1,计算结果!B$17,0)</f>
        <v>2.7520872904573501E-2</v>
      </c>
      <c r="Q1414" s="2">
        <f t="shared" ca="1" si="112"/>
        <v>5.5979826868280114</v>
      </c>
      <c r="R1414" s="3">
        <f ca="1">1-Q1414/MAX(Q$2:Q1414)</f>
        <v>0.23848744810443534</v>
      </c>
    </row>
    <row r="1415" spans="1:18" x14ac:dyDescent="0.15">
      <c r="A1415" s="1">
        <v>40484</v>
      </c>
      <c r="B1415">
        <v>3484.23</v>
      </c>
      <c r="C1415">
        <v>3522.18</v>
      </c>
      <c r="D1415" s="22">
        <v>3449.72</v>
      </c>
      <c r="E1415" s="22">
        <v>3463.13</v>
      </c>
      <c r="F1415" s="16">
        <v>233976233984</v>
      </c>
      <c r="G1415" s="3">
        <f t="shared" si="110"/>
        <v>-2.8419234091563439E-3</v>
      </c>
      <c r="H1415" s="3">
        <f>1-E1415/MAX(E$2:E1415)</f>
        <v>0.4107517185054107</v>
      </c>
      <c r="I1415" s="44">
        <f>INT((ROW()-2)/计算结果!B$18+1)</f>
        <v>707</v>
      </c>
      <c r="J1415" s="3">
        <f ca="1">IF(AND(I1415=1,I1415&lt;&gt;I1414),0,IF(I1415&gt;I1414,OFFSET(E1415,IF(SUM(OFFSET(I1415,0,0,计算结果!B$18-1,1))/'000300'!I1415=计算结果!B$18,计算结果!B$18-1,SUM(OFFSET(I1415,0,0,计算结果!B$18,1))/'000300'!I1415-1),0,1,1)/E1414-1,J1414))</f>
        <v>2.4600737282469254E-2</v>
      </c>
      <c r="K1415" s="34">
        <f ca="1">IF(I1415=1,0.02,IF(I1415&gt;I1414,IF(AND(J1415&gt;0,J1414&gt;0,MAX(OFFSET(C1415,0,0,计算结果!B$18-1,1))&gt;MAX(OFFSET('000300'!C1414,0,0,-计算结果!B$18+1,1))),K1414+0.02,IF(AND(J1415&lt;0,J1414&lt;0,MIN(OFFSET(C1415,0,0,计算结果!B$18-1,1))&lt;MIN(OFFSET('000300'!C1414,0,0,-计算结果!B$18+1,1))),K1414+0.02,0.02)),K1414))</f>
        <v>0.02</v>
      </c>
      <c r="L1415" s="34">
        <f ca="1">IF(I1415&lt;&gt;I1414,IF(OFFSET(J1415,计算结果!B$18,0,1,1)&gt;0,MAX(OFFSET(C1415,0,0,计算结果!B$18-1,1)),IF(OFFSET(J1415,计算结果!B$18,0,1,1)&lt;0,MIN(OFFSET(D1415,0,0,计算结果!B$18-1,1)),L1414)),L1414)</f>
        <v>3473</v>
      </c>
      <c r="M1415" s="34">
        <f t="shared" ref="M1415:M1478" ca="1" si="114">IF(I1415&gt;I1414,M1414+K1415*(L1415-M1414),M1414)</f>
        <v>3051.4091281901642</v>
      </c>
      <c r="N1415" s="33" t="str">
        <f t="shared" ca="1" si="113"/>
        <v>买</v>
      </c>
      <c r="O1415" s="4" t="str">
        <f t="shared" ca="1" si="111"/>
        <v/>
      </c>
      <c r="P1415" s="3">
        <f ca="1">IF(N1414="买",E1415/E1414-1,0)-IF(O1415=1,计算结果!B$17,0)</f>
        <v>-2.8419234091563439E-3</v>
      </c>
      <c r="Q1415" s="2">
        <f t="shared" ca="1" si="112"/>
        <v>5.5820736487862632</v>
      </c>
      <c r="R1415" s="3">
        <f ca="1">1-Q1415/MAX(Q$2:Q1415)</f>
        <v>0.24065160845203371</v>
      </c>
    </row>
    <row r="1416" spans="1:18" x14ac:dyDescent="0.15">
      <c r="A1416" s="1">
        <v>40485</v>
      </c>
      <c r="B1416">
        <v>3462.74</v>
      </c>
      <c r="C1416">
        <v>3474.71</v>
      </c>
      <c r="D1416" s="22">
        <v>3419.08</v>
      </c>
      <c r="E1416" s="22">
        <v>3420.34</v>
      </c>
      <c r="F1416" s="16">
        <v>178803326976</v>
      </c>
      <c r="G1416" s="3">
        <f t="shared" si="110"/>
        <v>-1.2355874598989902E-2</v>
      </c>
      <c r="H1416" s="3">
        <f>1-E1416/MAX(E$2:E1416)</f>
        <v>0.41803239637922818</v>
      </c>
      <c r="I1416" s="44">
        <f>INT((ROW()-2)/计算结果!B$18+1)</f>
        <v>708</v>
      </c>
      <c r="J1416" s="3">
        <f ca="1">IF(AND(I1416=1,I1416&lt;&gt;I1415),0,IF(I1416&gt;I1415,OFFSET(E1416,IF(SUM(OFFSET(I1416,0,0,计算结果!B$18-1,1))/'000300'!I1416=计算结果!B$18,计算结果!B$18-1,SUM(OFFSET(I1416,0,0,计算结果!B$18,1))/'000300'!I1416-1),0,1,1)/E1415-1,J1415))</f>
        <v>5.015693895406681E-3</v>
      </c>
      <c r="K1416" s="34">
        <f ca="1">IF(I1416=1,0.02,IF(I1416&gt;I1415,IF(AND(J1416&gt;0,J1415&gt;0,MAX(OFFSET(C1416,0,0,计算结果!B$18-1,1))&gt;MAX(OFFSET('000300'!C1415,0,0,-计算结果!B$18+1,1))),K1415+0.02,IF(AND(J1416&lt;0,J1415&lt;0,MIN(OFFSET(C1416,0,0,计算结果!B$18-1,1))&lt;MIN(OFFSET('000300'!C1415,0,0,-计算结果!B$18+1,1))),K1415+0.02,0.02)),K1415))</f>
        <v>0.02</v>
      </c>
      <c r="L1416" s="34">
        <f ca="1">IF(I1416&lt;&gt;I1415,IF(OFFSET(J1416,计算结果!B$18,0,1,1)&gt;0,MAX(OFFSET(C1416,0,0,计算结果!B$18-1,1)),IF(OFFSET(J1416,计算结果!B$18,0,1,1)&lt;0,MIN(OFFSET(D1416,0,0,计算结果!B$18-1,1)),L1415)),L1415)</f>
        <v>3474.71</v>
      </c>
      <c r="M1416" s="34">
        <f t="shared" ca="1" si="114"/>
        <v>3059.8751456263608</v>
      </c>
      <c r="N1416" s="33" t="str">
        <f t="shared" ca="1" si="113"/>
        <v>买</v>
      </c>
      <c r="O1416" s="4" t="str">
        <f t="shared" ca="1" si="111"/>
        <v/>
      </c>
      <c r="P1416" s="3">
        <f ca="1">IF(N1415="买",E1416/E1415-1,0)-IF(O1416=1,计算结果!B$17,0)</f>
        <v>-1.2355874598989902E-2</v>
      </c>
      <c r="Q1416" s="2">
        <f t="shared" ca="1" si="112"/>
        <v>5.5131022467795345</v>
      </c>
      <c r="R1416" s="3">
        <f ca="1">1-Q1416/MAX(Q$2:Q1416)</f>
        <v>0.25003402195494495</v>
      </c>
    </row>
    <row r="1417" spans="1:18" x14ac:dyDescent="0.15">
      <c r="A1417" s="1">
        <v>40486</v>
      </c>
      <c r="B1417">
        <v>3426.46</v>
      </c>
      <c r="C1417">
        <v>3480.93</v>
      </c>
      <c r="D1417" s="22">
        <v>3419.64</v>
      </c>
      <c r="E1417" s="22">
        <v>3480.5</v>
      </c>
      <c r="F1417" s="16">
        <v>164721393664</v>
      </c>
      <c r="G1417" s="3">
        <f t="shared" si="110"/>
        <v>1.7588894671289879E-2</v>
      </c>
      <c r="H1417" s="3">
        <f>1-E1417/MAX(E$2:E1417)</f>
        <v>0.40779622949703942</v>
      </c>
      <c r="I1417" s="44">
        <f>INT((ROW()-2)/计算结果!B$18+1)</f>
        <v>708</v>
      </c>
      <c r="J1417" s="3">
        <f ca="1">IF(AND(I1417=1,I1417&lt;&gt;I1416),0,IF(I1417&gt;I1416,OFFSET(E1417,IF(SUM(OFFSET(I1417,0,0,计算结果!B$18-1,1))/'000300'!I1417=计算结果!B$18,计算结果!B$18-1,SUM(OFFSET(I1417,0,0,计算结果!B$18,1))/'000300'!I1417-1),0,1,1)/E1416-1,J1416))</f>
        <v>5.015693895406681E-3</v>
      </c>
      <c r="K1417" s="34">
        <f ca="1">IF(I1417=1,0.02,IF(I1417&gt;I1416,IF(AND(J1417&gt;0,J1416&gt;0,MAX(OFFSET(C1417,0,0,计算结果!B$18-1,1))&gt;MAX(OFFSET('000300'!C1416,0,0,-计算结果!B$18+1,1))),K1416+0.02,IF(AND(J1417&lt;0,J1416&lt;0,MIN(OFFSET(C1417,0,0,计算结果!B$18-1,1))&lt;MIN(OFFSET('000300'!C1416,0,0,-计算结果!B$18+1,1))),K1416+0.02,0.02)),K1416))</f>
        <v>0.02</v>
      </c>
      <c r="L1417" s="34">
        <f ca="1">IF(I1417&lt;&gt;I1416,IF(OFFSET(J1417,计算结果!B$18,0,1,1)&gt;0,MAX(OFFSET(C1417,0,0,计算结果!B$18-1,1)),IF(OFFSET(J1417,计算结果!B$18,0,1,1)&lt;0,MIN(OFFSET(D1417,0,0,计算结果!B$18-1,1)),L1416)),L1416)</f>
        <v>3474.71</v>
      </c>
      <c r="M1417" s="34">
        <f t="shared" ca="1" si="114"/>
        <v>3059.8751456263608</v>
      </c>
      <c r="N1417" s="33" t="str">
        <f t="shared" ca="1" si="113"/>
        <v>买</v>
      </c>
      <c r="O1417" s="4" t="str">
        <f t="shared" ca="1" si="111"/>
        <v/>
      </c>
      <c r="P1417" s="3">
        <f ca="1">IF(N1416="买",E1417/E1416-1,0)-IF(O1417=1,计算结果!B$17,0)</f>
        <v>1.7588894671289879E-2</v>
      </c>
      <c r="Q1417" s="2">
        <f t="shared" ca="1" si="112"/>
        <v>5.6100716215101913</v>
      </c>
      <c r="R1417" s="3">
        <f ca="1">1-Q1417/MAX(Q$2:Q1417)</f>
        <v>0.23684294936005956</v>
      </c>
    </row>
    <row r="1418" spans="1:18" x14ac:dyDescent="0.15">
      <c r="A1418" s="1">
        <v>40487</v>
      </c>
      <c r="B1418">
        <v>3538.99</v>
      </c>
      <c r="C1418">
        <v>3554.47</v>
      </c>
      <c r="D1418" s="22">
        <v>3498.28</v>
      </c>
      <c r="E1418" s="22">
        <v>3520.8</v>
      </c>
      <c r="F1418" s="16">
        <v>196618043392</v>
      </c>
      <c r="G1418" s="3">
        <f t="shared" si="110"/>
        <v>1.1578796149978476E-2</v>
      </c>
      <c r="H1418" s="3">
        <f>1-E1418/MAX(E$2:E1418)</f>
        <v>0.40093922275913696</v>
      </c>
      <c r="I1418" s="44">
        <f>INT((ROW()-2)/计算结果!B$18+1)</f>
        <v>709</v>
      </c>
      <c r="J1418" s="3">
        <f ca="1">IF(AND(I1418=1,I1418&lt;&gt;I1417),0,IF(I1418&gt;I1417,OFFSET(E1418,IF(SUM(OFFSET(I1418,0,0,计算结果!B$18-1,1))/'000300'!I1418=计算结果!B$18,计算结果!B$18-1,SUM(OFFSET(I1418,0,0,计算结果!B$18,1))/'000300'!I1418-1),0,1,1)/E1417-1,J1417))</f>
        <v>1.9557534836948776E-2</v>
      </c>
      <c r="K1418" s="34">
        <f ca="1">IF(I1418=1,0.02,IF(I1418&gt;I1417,IF(AND(J1418&gt;0,J1417&gt;0,MAX(OFFSET(C1418,0,0,计算结果!B$18-1,1))&gt;MAX(OFFSET('000300'!C1417,0,0,-计算结果!B$18+1,1))),K1417+0.02,IF(AND(J1418&lt;0,J1417&lt;0,MIN(OFFSET(C1418,0,0,计算结果!B$18-1,1))&lt;MIN(OFFSET('000300'!C1417,0,0,-计算结果!B$18+1,1))),K1417+0.02,0.02)),K1417))</f>
        <v>0.04</v>
      </c>
      <c r="L1418" s="34">
        <f ca="1">IF(I1418&lt;&gt;I1417,IF(OFFSET(J1418,计算结果!B$18,0,1,1)&gt;0,MAX(OFFSET(C1418,0,0,计算结果!B$18-1,1)),IF(OFFSET(J1418,计算结果!B$18,0,1,1)&lt;0,MIN(OFFSET(D1418,0,0,计算结果!B$18-1,1)),L1417)),L1417)</f>
        <v>3498.28</v>
      </c>
      <c r="M1418" s="34">
        <f t="shared" ca="1" si="114"/>
        <v>3077.4113398013064</v>
      </c>
      <c r="N1418" s="33" t="str">
        <f t="shared" ca="1" si="113"/>
        <v>买</v>
      </c>
      <c r="O1418" s="4" t="str">
        <f t="shared" ca="1" si="111"/>
        <v/>
      </c>
      <c r="P1418" s="3">
        <f ca="1">IF(N1417="买",E1418/E1417-1,0)-IF(O1418=1,计算结果!B$17,0)</f>
        <v>1.1578796149978476E-2</v>
      </c>
      <c r="Q1418" s="2">
        <f t="shared" ca="1" si="112"/>
        <v>5.6750294972024369</v>
      </c>
      <c r="R1418" s="3">
        <f ca="1">1-Q1418/MAX(Q$2:Q1418)</f>
        <v>0.228006509440281</v>
      </c>
    </row>
    <row r="1419" spans="1:18" x14ac:dyDescent="0.15">
      <c r="A1419" s="1">
        <v>40490</v>
      </c>
      <c r="B1419">
        <v>3534.19</v>
      </c>
      <c r="C1419">
        <v>3549.3</v>
      </c>
      <c r="D1419" s="22">
        <v>3506.38</v>
      </c>
      <c r="E1419" s="22">
        <v>3548.57</v>
      </c>
      <c r="F1419" s="16">
        <v>174067580928</v>
      </c>
      <c r="G1419" s="3">
        <f t="shared" si="110"/>
        <v>7.8874119518290708E-3</v>
      </c>
      <c r="H1419" s="3">
        <f>1-E1419/MAX(E$2:E1419)</f>
        <v>0.39621418362485528</v>
      </c>
      <c r="I1419" s="44">
        <f>INT((ROW()-2)/计算结果!B$18+1)</f>
        <v>709</v>
      </c>
      <c r="J1419" s="3">
        <f ca="1">IF(AND(I1419=1,I1419&lt;&gt;I1418),0,IF(I1419&gt;I1418,OFFSET(E1419,IF(SUM(OFFSET(I1419,0,0,计算结果!B$18-1,1))/'000300'!I1419=计算结果!B$18,计算结果!B$18-1,SUM(OFFSET(I1419,0,0,计算结果!B$18,1))/'000300'!I1419-1),0,1,1)/E1418-1,J1418))</f>
        <v>1.9557534836948776E-2</v>
      </c>
      <c r="K1419" s="34">
        <f ca="1">IF(I1419=1,0.02,IF(I1419&gt;I1418,IF(AND(J1419&gt;0,J1418&gt;0,MAX(OFFSET(C1419,0,0,计算结果!B$18-1,1))&gt;MAX(OFFSET('000300'!C1418,0,0,-计算结果!B$18+1,1))),K1418+0.02,IF(AND(J1419&lt;0,J1418&lt;0,MIN(OFFSET(C1419,0,0,计算结果!B$18-1,1))&lt;MIN(OFFSET('000300'!C1418,0,0,-计算结果!B$18+1,1))),K1418+0.02,0.02)),K1418))</f>
        <v>0.04</v>
      </c>
      <c r="L1419" s="34">
        <f ca="1">IF(I1419&lt;&gt;I1418,IF(OFFSET(J1419,计算结果!B$18,0,1,1)&gt;0,MAX(OFFSET(C1419,0,0,计算结果!B$18-1,1)),IF(OFFSET(J1419,计算结果!B$18,0,1,1)&lt;0,MIN(OFFSET(D1419,0,0,计算结果!B$18-1,1)),L1418)),L1418)</f>
        <v>3498.28</v>
      </c>
      <c r="M1419" s="34">
        <f t="shared" ca="1" si="114"/>
        <v>3077.4113398013064</v>
      </c>
      <c r="N1419" s="33" t="str">
        <f t="shared" ca="1" si="113"/>
        <v>买</v>
      </c>
      <c r="O1419" s="4" t="str">
        <f t="shared" ca="1" si="111"/>
        <v/>
      </c>
      <c r="P1419" s="3">
        <f ca="1">IF(N1418="买",E1419/E1418-1,0)-IF(O1419=1,计算结果!B$17,0)</f>
        <v>7.8874119518290708E-3</v>
      </c>
      <c r="Q1419" s="2">
        <f t="shared" ca="1" si="112"/>
        <v>5.7197907926856537</v>
      </c>
      <c r="R1419" s="3">
        <f ca="1">1-Q1419/MAX(Q$2:Q1419)</f>
        <v>0.22191747875610601</v>
      </c>
    </row>
    <row r="1420" spans="1:18" x14ac:dyDescent="0.15">
      <c r="A1420" s="1">
        <v>40491</v>
      </c>
      <c r="B1420">
        <v>3547.44</v>
      </c>
      <c r="C1420">
        <v>3547.44</v>
      </c>
      <c r="D1420" s="22">
        <v>3498.62</v>
      </c>
      <c r="E1420" s="22">
        <v>3523.95</v>
      </c>
      <c r="F1420" s="16">
        <v>170174873600</v>
      </c>
      <c r="G1420" s="3">
        <f t="shared" si="110"/>
        <v>-6.9380060136901012E-3</v>
      </c>
      <c r="H1420" s="3">
        <f>1-E1420/MAX(E$2:E1420)</f>
        <v>0.40040325324984682</v>
      </c>
      <c r="I1420" s="44">
        <f>INT((ROW()-2)/计算结果!B$18+1)</f>
        <v>710</v>
      </c>
      <c r="J1420" s="3">
        <f ca="1">IF(AND(I1420=1,I1420&lt;&gt;I1419),0,IF(I1420&gt;I1419,OFFSET(E1420,IF(SUM(OFFSET(I1420,0,0,计算结果!B$18-1,1))/'000300'!I1420=计算结果!B$18,计算结果!B$18-1,SUM(OFFSET(I1420,0,0,计算结果!B$18,1))/'000300'!I1420-1),0,1,1)/E1419-1,J1419))</f>
        <v>-1.3938008831726578E-2</v>
      </c>
      <c r="K1420" s="34">
        <f ca="1">IF(I1420=1,0.02,IF(I1420&gt;I1419,IF(AND(J1420&gt;0,J1419&gt;0,MAX(OFFSET(C1420,0,0,计算结果!B$18-1,1))&gt;MAX(OFFSET('000300'!C1419,0,0,-计算结果!B$18+1,1))),K1419+0.02,IF(AND(J1420&lt;0,J1419&lt;0,MIN(OFFSET(C1420,0,0,计算结果!B$18-1,1))&lt;MIN(OFFSET('000300'!C1419,0,0,-计算结果!B$18+1,1))),K1419+0.02,0.02)),K1419))</f>
        <v>0.02</v>
      </c>
      <c r="L1420" s="34">
        <f ca="1">IF(I1420&lt;&gt;I1419,IF(OFFSET(J1420,计算结果!B$18,0,1,1)&gt;0,MAX(OFFSET(C1420,0,0,计算结果!B$18-1,1)),IF(OFFSET(J1420,计算结果!B$18,0,1,1)&lt;0,MIN(OFFSET(D1420,0,0,计算结果!B$18-1,1)),L1419)),L1419)</f>
        <v>3498.62</v>
      </c>
      <c r="M1420" s="34">
        <f t="shared" ca="1" si="114"/>
        <v>3085.8355130052805</v>
      </c>
      <c r="N1420" s="33" t="str">
        <f t="shared" ca="1" si="113"/>
        <v>买</v>
      </c>
      <c r="O1420" s="4" t="str">
        <f t="shared" ca="1" si="111"/>
        <v/>
      </c>
      <c r="P1420" s="3">
        <f ca="1">IF(N1419="买",E1420/E1419-1,0)-IF(O1420=1,计算结果!B$17,0)</f>
        <v>-6.9380060136901012E-3</v>
      </c>
      <c r="Q1420" s="2">
        <f t="shared" ca="1" si="112"/>
        <v>5.6801068497689515</v>
      </c>
      <c r="R1420" s="3">
        <f ca="1">1-Q1420/MAX(Q$2:Q1420)</f>
        <v>0.22731581996764327</v>
      </c>
    </row>
    <row r="1421" spans="1:18" x14ac:dyDescent="0.15">
      <c r="A1421" s="1">
        <v>40492</v>
      </c>
      <c r="B1421">
        <v>3507.2</v>
      </c>
      <c r="C1421">
        <v>3508.27</v>
      </c>
      <c r="D1421" s="22">
        <v>3470.97</v>
      </c>
      <c r="E1421" s="22">
        <v>3499.11</v>
      </c>
      <c r="F1421" s="16">
        <v>176529784832</v>
      </c>
      <c r="G1421" s="3">
        <f t="shared" si="110"/>
        <v>-7.0489081854168134E-3</v>
      </c>
      <c r="H1421" s="3">
        <f>1-E1421/MAX(E$2:E1421)</f>
        <v>0.40462975566596338</v>
      </c>
      <c r="I1421" s="44">
        <f>INT((ROW()-2)/计算结果!B$18+1)</f>
        <v>710</v>
      </c>
      <c r="J1421" s="3">
        <f ca="1">IF(AND(I1421=1,I1421&lt;&gt;I1420),0,IF(I1421&gt;I1420,OFFSET(E1421,IF(SUM(OFFSET(I1421,0,0,计算结果!B$18-1,1))/'000300'!I1421=计算结果!B$18,计算结果!B$18-1,SUM(OFFSET(I1421,0,0,计算结果!B$18,1))/'000300'!I1421-1),0,1,1)/E1420-1,J1420))</f>
        <v>-1.3938008831726578E-2</v>
      </c>
      <c r="K1421" s="34">
        <f ca="1">IF(I1421=1,0.02,IF(I1421&gt;I1420,IF(AND(J1421&gt;0,J1420&gt;0,MAX(OFFSET(C1421,0,0,计算结果!B$18-1,1))&gt;MAX(OFFSET('000300'!C1420,0,0,-计算结果!B$18+1,1))),K1420+0.02,IF(AND(J1421&lt;0,J1420&lt;0,MIN(OFFSET(C1421,0,0,计算结果!B$18-1,1))&lt;MIN(OFFSET('000300'!C1420,0,0,-计算结果!B$18+1,1))),K1420+0.02,0.02)),K1420))</f>
        <v>0.02</v>
      </c>
      <c r="L1421" s="34">
        <f ca="1">IF(I1421&lt;&gt;I1420,IF(OFFSET(J1421,计算结果!B$18,0,1,1)&gt;0,MAX(OFFSET(C1421,0,0,计算结果!B$18-1,1)),IF(OFFSET(J1421,计算结果!B$18,0,1,1)&lt;0,MIN(OFFSET(D1421,0,0,计算结果!B$18-1,1)),L1420)),L1420)</f>
        <v>3498.62</v>
      </c>
      <c r="M1421" s="34">
        <f t="shared" ca="1" si="114"/>
        <v>3085.8355130052805</v>
      </c>
      <c r="N1421" s="33" t="str">
        <f t="shared" ca="1" si="113"/>
        <v>买</v>
      </c>
      <c r="O1421" s="4" t="str">
        <f t="shared" ca="1" si="111"/>
        <v/>
      </c>
      <c r="P1421" s="3">
        <f ca="1">IF(N1420="买",E1421/E1420-1,0)-IF(O1421=1,计算结果!B$17,0)</f>
        <v>-7.0489081854168134E-3</v>
      </c>
      <c r="Q1421" s="2">
        <f t="shared" ca="1" si="112"/>
        <v>5.6400682981015731</v>
      </c>
      <c r="R1421" s="3">
        <f ca="1">1-Q1421/MAX(Q$2:Q1421)</f>
        <v>0.23276239980901547</v>
      </c>
    </row>
    <row r="1422" spans="1:18" x14ac:dyDescent="0.15">
      <c r="A1422" s="1">
        <v>40493</v>
      </c>
      <c r="B1422">
        <v>3490.74</v>
      </c>
      <c r="C1422">
        <v>3557.99</v>
      </c>
      <c r="D1422" s="22">
        <v>3484.89</v>
      </c>
      <c r="E1422" s="22">
        <v>3509.98</v>
      </c>
      <c r="F1422" s="16">
        <v>209121525760</v>
      </c>
      <c r="G1422" s="3">
        <f t="shared" si="110"/>
        <v>3.1065042253601849E-3</v>
      </c>
      <c r="H1422" s="3">
        <f>1-E1422/MAX(E$2:E1422)</f>
        <v>0.40278023548628594</v>
      </c>
      <c r="I1422" s="44">
        <f>INT((ROW()-2)/计算结果!B$18+1)</f>
        <v>711</v>
      </c>
      <c r="J1422" s="3">
        <f ca="1">IF(AND(I1422=1,I1422&lt;&gt;I1421),0,IF(I1422&gt;I1421,OFFSET(E1422,IF(SUM(OFFSET(I1422,0,0,计算结果!B$18-1,1))/'000300'!I1422=计算结果!B$18,计算结果!B$18-1,SUM(OFFSET(I1422,0,0,计算结果!B$18,1))/'000300'!I1422-1),0,1,1)/E1421-1,J1421))</f>
        <v>-5.9237920499784269E-2</v>
      </c>
      <c r="K1422" s="34">
        <f ca="1">IF(I1422=1,0.02,IF(I1422&gt;I1421,IF(AND(J1422&gt;0,J1421&gt;0,MAX(OFFSET(C1422,0,0,计算结果!B$18-1,1))&gt;MAX(OFFSET('000300'!C1421,0,0,-计算结果!B$18+1,1))),K1421+0.02,IF(AND(J1422&lt;0,J1421&lt;0,MIN(OFFSET(C1422,0,0,计算结果!B$18-1,1))&lt;MIN(OFFSET('000300'!C1421,0,0,-计算结果!B$18+1,1))),K1421+0.02,0.02)),K1421))</f>
        <v>0.02</v>
      </c>
      <c r="L1422" s="34">
        <f ca="1">IF(I1422&lt;&gt;I1421,IF(OFFSET(J1422,计算结果!B$18,0,1,1)&gt;0,MAX(OFFSET(C1422,0,0,计算结果!B$18-1,1)),IF(OFFSET(J1422,计算结果!B$18,0,1,1)&lt;0,MIN(OFFSET(D1422,0,0,计算结果!B$18-1,1)),L1421)),L1421)</f>
        <v>3484.89</v>
      </c>
      <c r="M1422" s="34">
        <f t="shared" ca="1" si="114"/>
        <v>3093.8166027451748</v>
      </c>
      <c r="N1422" s="33" t="str">
        <f t="shared" ca="1" si="113"/>
        <v>买</v>
      </c>
      <c r="O1422" s="4" t="str">
        <f t="shared" ca="1" si="111"/>
        <v/>
      </c>
      <c r="P1422" s="3">
        <f ca="1">IF(N1421="买",E1422/E1421-1,0)-IF(O1422=1,计算结果!B$17,0)</f>
        <v>3.1065042253601849E-3</v>
      </c>
      <c r="Q1422" s="2">
        <f t="shared" ca="1" si="112"/>
        <v>5.6575891941009457</v>
      </c>
      <c r="R1422" s="3">
        <f ca="1">1-Q1422/MAX(Q$2:Q1422)</f>
        <v>0.23037897296216692</v>
      </c>
    </row>
    <row r="1423" spans="1:18" x14ac:dyDescent="0.15">
      <c r="A1423" s="1">
        <v>40494</v>
      </c>
      <c r="B1423">
        <v>3484.61</v>
      </c>
      <c r="C1423">
        <v>3497.06</v>
      </c>
      <c r="D1423" s="22">
        <v>3284.35</v>
      </c>
      <c r="E1423" s="22">
        <v>3291.83</v>
      </c>
      <c r="F1423" s="16">
        <v>224200785920</v>
      </c>
      <c r="G1423" s="3">
        <f t="shared" si="110"/>
        <v>-6.2151351289750911E-2</v>
      </c>
      <c r="H1423" s="3">
        <f>1-E1423/MAX(E$2:E1423)</f>
        <v>0.43989825086776013</v>
      </c>
      <c r="I1423" s="44">
        <f>INT((ROW()-2)/计算结果!B$18+1)</f>
        <v>711</v>
      </c>
      <c r="J1423" s="3">
        <f ca="1">IF(AND(I1423=1,I1423&lt;&gt;I1422),0,IF(I1423&gt;I1422,OFFSET(E1423,IF(SUM(OFFSET(I1423,0,0,计算结果!B$18-1,1))/'000300'!I1423=计算结果!B$18,计算结果!B$18-1,SUM(OFFSET(I1423,0,0,计算结果!B$18,1))/'000300'!I1423-1),0,1,1)/E1422-1,J1422))</f>
        <v>-5.9237920499784269E-2</v>
      </c>
      <c r="K1423" s="34">
        <f ca="1">IF(I1423=1,0.02,IF(I1423&gt;I1422,IF(AND(J1423&gt;0,J1422&gt;0,MAX(OFFSET(C1423,0,0,计算结果!B$18-1,1))&gt;MAX(OFFSET('000300'!C1422,0,0,-计算结果!B$18+1,1))),K1422+0.02,IF(AND(J1423&lt;0,J1422&lt;0,MIN(OFFSET(C1423,0,0,计算结果!B$18-1,1))&lt;MIN(OFFSET('000300'!C1422,0,0,-计算结果!B$18+1,1))),K1422+0.02,0.02)),K1422))</f>
        <v>0.02</v>
      </c>
      <c r="L1423" s="34">
        <f ca="1">IF(I1423&lt;&gt;I1422,IF(OFFSET(J1423,计算结果!B$18,0,1,1)&gt;0,MAX(OFFSET(C1423,0,0,计算结果!B$18-1,1)),IF(OFFSET(J1423,计算结果!B$18,0,1,1)&lt;0,MIN(OFFSET(D1423,0,0,计算结果!B$18-1,1)),L1422)),L1422)</f>
        <v>3484.89</v>
      </c>
      <c r="M1423" s="34">
        <f t="shared" ca="1" si="114"/>
        <v>3093.8166027451748</v>
      </c>
      <c r="N1423" s="33" t="str">
        <f t="shared" ca="1" si="113"/>
        <v>买</v>
      </c>
      <c r="O1423" s="4" t="str">
        <f t="shared" ca="1" si="111"/>
        <v/>
      </c>
      <c r="P1423" s="3">
        <f ca="1">IF(N1422="买",E1423/E1422-1,0)-IF(O1423=1,计算结果!B$17,0)</f>
        <v>-6.2151351289750911E-2</v>
      </c>
      <c r="Q1423" s="2">
        <f t="shared" ca="1" si="112"/>
        <v>5.3059623806452789</v>
      </c>
      <c r="R1423" s="3">
        <f ca="1">1-Q1423/MAX(Q$2:Q1423)</f>
        <v>0.27821195977357416</v>
      </c>
    </row>
    <row r="1424" spans="1:18" x14ac:dyDescent="0.15">
      <c r="A1424" s="1">
        <v>40497</v>
      </c>
      <c r="B1424">
        <v>3298.74</v>
      </c>
      <c r="C1424">
        <v>3319.98</v>
      </c>
      <c r="D1424" s="22">
        <v>3241.76</v>
      </c>
      <c r="E1424" s="22">
        <v>3314.89</v>
      </c>
      <c r="F1424" s="16">
        <v>144492953600</v>
      </c>
      <c r="G1424" s="3">
        <f t="shared" si="110"/>
        <v>7.0052220193630443E-3</v>
      </c>
      <c r="H1424" s="3">
        <f>1-E1424/MAX(E$2:E1424)</f>
        <v>0.43597461376165525</v>
      </c>
      <c r="I1424" s="44">
        <f>INT((ROW()-2)/计算结果!B$18+1)</f>
        <v>712</v>
      </c>
      <c r="J1424" s="3">
        <f ca="1">IF(AND(I1424=1,I1424&lt;&gt;I1423),0,IF(I1424&gt;I1423,OFFSET(E1424,IF(SUM(OFFSET(I1424,0,0,计算结果!B$18-1,1))/'000300'!I1424=计算结果!B$18,计算结果!B$18-1,SUM(OFFSET(I1424,0,0,计算结果!B$18,1))/'000300'!I1424-1),0,1,1)/E1423-1,J1423))</f>
        <v>-3.7149549035035201E-2</v>
      </c>
      <c r="K1424" s="34">
        <f ca="1">IF(I1424=1,0.02,IF(I1424&gt;I1423,IF(AND(J1424&gt;0,J1423&gt;0,MAX(OFFSET(C1424,0,0,计算结果!B$18-1,1))&gt;MAX(OFFSET('000300'!C1423,0,0,-计算结果!B$18+1,1))),K1423+0.02,IF(AND(J1424&lt;0,J1423&lt;0,MIN(OFFSET(C1424,0,0,计算结果!B$18-1,1))&lt;MIN(OFFSET('000300'!C1423,0,0,-计算结果!B$18+1,1))),K1423+0.02,0.02)),K1423))</f>
        <v>0.04</v>
      </c>
      <c r="L1424" s="34">
        <f ca="1">IF(I1424&lt;&gt;I1423,IF(OFFSET(J1424,计算结果!B$18,0,1,1)&gt;0,MAX(OFFSET(C1424,0,0,计算结果!B$18-1,1)),IF(OFFSET(J1424,计算结果!B$18,0,1,1)&lt;0,MIN(OFFSET(D1424,0,0,计算结果!B$18-1,1)),L1423)),L1423)</f>
        <v>3241.76</v>
      </c>
      <c r="M1424" s="34">
        <f t="shared" ca="1" si="114"/>
        <v>3099.7343386353677</v>
      </c>
      <c r="N1424" s="33" t="str">
        <f t="shared" ca="1" si="113"/>
        <v>买</v>
      </c>
      <c r="O1424" s="4" t="str">
        <f t="shared" ca="1" si="111"/>
        <v/>
      </c>
      <c r="P1424" s="3">
        <f ca="1">IF(N1423="买",E1424/E1423-1,0)-IF(O1424=1,计算结果!B$17,0)</f>
        <v>7.0052220193630443E-3</v>
      </c>
      <c r="Q1424" s="2">
        <f t="shared" ca="1" si="112"/>
        <v>5.3431318251480873</v>
      </c>
      <c r="R1424" s="3">
        <f ca="1">1-Q1424/MAX(Q$2:Q1424)</f>
        <v>0.27315567430086707</v>
      </c>
    </row>
    <row r="1425" spans="1:18" x14ac:dyDescent="0.15">
      <c r="A1425" s="1">
        <v>40498</v>
      </c>
      <c r="B1425">
        <v>3311.62</v>
      </c>
      <c r="C1425">
        <v>3311.62</v>
      </c>
      <c r="D1425" s="22">
        <v>3155.48</v>
      </c>
      <c r="E1425" s="22">
        <v>3169.54</v>
      </c>
      <c r="F1425" s="16">
        <v>154278117376</v>
      </c>
      <c r="G1425" s="3">
        <f t="shared" si="110"/>
        <v>-4.3847608819598816E-2</v>
      </c>
      <c r="H1425" s="3">
        <f>1-E1425/MAX(E$2:E1425)</f>
        <v>0.46070577826175729</v>
      </c>
      <c r="I1425" s="44">
        <f>INT((ROW()-2)/计算结果!B$18+1)</f>
        <v>712</v>
      </c>
      <c r="J1425" s="3">
        <f ca="1">IF(AND(I1425=1,I1425&lt;&gt;I1424),0,IF(I1425&gt;I1424,OFFSET(E1425,IF(SUM(OFFSET(I1425,0,0,计算结果!B$18-1,1))/'000300'!I1425=计算结果!B$18,计算结果!B$18-1,SUM(OFFSET(I1425,0,0,计算结果!B$18,1))/'000300'!I1425-1),0,1,1)/E1424-1,J1424))</f>
        <v>-3.7149549035035201E-2</v>
      </c>
      <c r="K1425" s="34">
        <f ca="1">IF(I1425=1,0.02,IF(I1425&gt;I1424,IF(AND(J1425&gt;0,J1424&gt;0,MAX(OFFSET(C1425,0,0,计算结果!B$18-1,1))&gt;MAX(OFFSET('000300'!C1424,0,0,-计算结果!B$18+1,1))),K1424+0.02,IF(AND(J1425&lt;0,J1424&lt;0,MIN(OFFSET(C1425,0,0,计算结果!B$18-1,1))&lt;MIN(OFFSET('000300'!C1424,0,0,-计算结果!B$18+1,1))),K1424+0.02,0.02)),K1424))</f>
        <v>0.04</v>
      </c>
      <c r="L1425" s="34">
        <f ca="1">IF(I1425&lt;&gt;I1424,IF(OFFSET(J1425,计算结果!B$18,0,1,1)&gt;0,MAX(OFFSET(C1425,0,0,计算结果!B$18-1,1)),IF(OFFSET(J1425,计算结果!B$18,0,1,1)&lt;0,MIN(OFFSET(D1425,0,0,计算结果!B$18-1,1)),L1424)),L1424)</f>
        <v>3241.76</v>
      </c>
      <c r="M1425" s="34">
        <f t="shared" ca="1" si="114"/>
        <v>3099.7343386353677</v>
      </c>
      <c r="N1425" s="33" t="str">
        <f t="shared" ca="1" si="113"/>
        <v>买</v>
      </c>
      <c r="O1425" s="4" t="str">
        <f t="shared" ca="1" si="111"/>
        <v/>
      </c>
      <c r="P1425" s="3">
        <f ca="1">IF(N1424="买",E1425/E1424-1,0)-IF(O1425=1,计算结果!B$17,0)</f>
        <v>-4.3847608819598816E-2</v>
      </c>
      <c r="Q1425" s="2">
        <f t="shared" ca="1" si="112"/>
        <v>5.108848271007445</v>
      </c>
      <c r="R1425" s="3">
        <f ca="1">1-Q1425/MAX(Q$2:Q1425)</f>
        <v>0.30502605996686771</v>
      </c>
    </row>
    <row r="1426" spans="1:18" x14ac:dyDescent="0.15">
      <c r="A1426" s="1">
        <v>40499</v>
      </c>
      <c r="B1426">
        <v>3124.11</v>
      </c>
      <c r="C1426">
        <v>3168.93</v>
      </c>
      <c r="D1426" s="22">
        <v>3087.51</v>
      </c>
      <c r="E1426" s="22">
        <v>3103.91</v>
      </c>
      <c r="F1426" s="16">
        <v>118981230592</v>
      </c>
      <c r="G1426" s="3">
        <f t="shared" si="110"/>
        <v>-2.0706474756589266E-2</v>
      </c>
      <c r="H1426" s="3">
        <f>1-E1426/MAX(E$2:E1426)</f>
        <v>0.47187266045055465</v>
      </c>
      <c r="I1426" s="44">
        <f>INT((ROW()-2)/计算结果!B$18+1)</f>
        <v>713</v>
      </c>
      <c r="J1426" s="3">
        <f ca="1">IF(AND(I1426=1,I1426&lt;&gt;I1425),0,IF(I1426&gt;I1425,OFFSET(E1426,IF(SUM(OFFSET(I1426,0,0,计算结果!B$18-1,1))/'000300'!I1426=计算结果!B$18,计算结果!B$18-1,SUM(OFFSET(I1426,0,0,计算结果!B$18,1))/'000300'!I1426-1),0,1,1)/E1425-1,J1425))</f>
        <v>-6.8085589707023164E-3</v>
      </c>
      <c r="K1426" s="34">
        <f ca="1">IF(I1426=1,0.02,IF(I1426&gt;I1425,IF(AND(J1426&gt;0,J1425&gt;0,MAX(OFFSET(C1426,0,0,计算结果!B$18-1,1))&gt;MAX(OFFSET('000300'!C1425,0,0,-计算结果!B$18+1,1))),K1425+0.02,IF(AND(J1426&lt;0,J1425&lt;0,MIN(OFFSET(C1426,0,0,计算结果!B$18-1,1))&lt;MIN(OFFSET('000300'!C1425,0,0,-计算结果!B$18+1,1))),K1425+0.02,0.02)),K1425))</f>
        <v>0.06</v>
      </c>
      <c r="L1426" s="34">
        <f ca="1">IF(I1426&lt;&gt;I1425,IF(OFFSET(J1426,计算结果!B$18,0,1,1)&gt;0,MAX(OFFSET(C1426,0,0,计算结果!B$18-1,1)),IF(OFFSET(J1426,计算结果!B$18,0,1,1)&lt;0,MIN(OFFSET(D1426,0,0,计算结果!B$18-1,1)),L1425)),L1425)</f>
        <v>3168.93</v>
      </c>
      <c r="M1426" s="34">
        <f t="shared" ca="1" si="114"/>
        <v>3103.8860783172458</v>
      </c>
      <c r="N1426" s="33" t="str">
        <f t="shared" ca="1" si="113"/>
        <v>买</v>
      </c>
      <c r="O1426" s="4" t="str">
        <f t="shared" ca="1" si="111"/>
        <v/>
      </c>
      <c r="P1426" s="3">
        <f ca="1">IF(N1425="买",E1426/E1425-1,0)-IF(O1426=1,计算结果!B$17,0)</f>
        <v>-2.0706474756589266E-2</v>
      </c>
      <c r="Q1426" s="2">
        <f t="shared" ca="1" si="112"/>
        <v>5.0030620332485842</v>
      </c>
      <c r="R1426" s="3">
        <f ca="1">1-Q1426/MAX(Q$2:Q1426)</f>
        <v>0.31941652031265122</v>
      </c>
    </row>
    <row r="1427" spans="1:18" x14ac:dyDescent="0.15">
      <c r="A1427" s="1">
        <v>40500</v>
      </c>
      <c r="B1427">
        <v>3134.94</v>
      </c>
      <c r="C1427">
        <v>3158.63</v>
      </c>
      <c r="D1427" s="22">
        <v>3097.39</v>
      </c>
      <c r="E1427" s="22">
        <v>3147.96</v>
      </c>
      <c r="F1427" s="16">
        <v>94476115968</v>
      </c>
      <c r="G1427" s="3">
        <f t="shared" si="110"/>
        <v>1.4191777467774669E-2</v>
      </c>
      <c r="H1427" s="3">
        <f>1-E1427/MAX(E$2:E1427)</f>
        <v>0.4643775947730211</v>
      </c>
      <c r="I1427" s="44">
        <f>INT((ROW()-2)/计算结果!B$18+1)</f>
        <v>713</v>
      </c>
      <c r="J1427" s="3">
        <f ca="1">IF(AND(I1427=1,I1427&lt;&gt;I1426),0,IF(I1427&gt;I1426,OFFSET(E1427,IF(SUM(OFFSET(I1427,0,0,计算结果!B$18-1,1))/'000300'!I1427=计算结果!B$18,计算结果!B$18-1,SUM(OFFSET(I1427,0,0,计算结果!B$18,1))/'000300'!I1427-1),0,1,1)/E1426-1,J1426))</f>
        <v>-6.8085589707023164E-3</v>
      </c>
      <c r="K1427" s="34">
        <f ca="1">IF(I1427=1,0.02,IF(I1427&gt;I1426,IF(AND(J1427&gt;0,J1426&gt;0,MAX(OFFSET(C1427,0,0,计算结果!B$18-1,1))&gt;MAX(OFFSET('000300'!C1426,0,0,-计算结果!B$18+1,1))),K1426+0.02,IF(AND(J1427&lt;0,J1426&lt;0,MIN(OFFSET(C1427,0,0,计算结果!B$18-1,1))&lt;MIN(OFFSET('000300'!C1426,0,0,-计算结果!B$18+1,1))),K1426+0.02,0.02)),K1426))</f>
        <v>0.06</v>
      </c>
      <c r="L1427" s="34">
        <f ca="1">IF(I1427&lt;&gt;I1426,IF(OFFSET(J1427,计算结果!B$18,0,1,1)&gt;0,MAX(OFFSET(C1427,0,0,计算结果!B$18-1,1)),IF(OFFSET(J1427,计算结果!B$18,0,1,1)&lt;0,MIN(OFFSET(D1427,0,0,计算结果!B$18-1,1)),L1426)),L1426)</f>
        <v>3168.93</v>
      </c>
      <c r="M1427" s="34">
        <f t="shared" ca="1" si="114"/>
        <v>3103.8860783172458</v>
      </c>
      <c r="N1427" s="33" t="str">
        <f t="shared" ca="1" si="113"/>
        <v>买</v>
      </c>
      <c r="O1427" s="4" t="str">
        <f t="shared" ca="1" si="111"/>
        <v/>
      </c>
      <c r="P1427" s="3">
        <f ca="1">IF(N1426="买",E1427/E1426-1,0)-IF(O1427=1,计算结果!B$17,0)</f>
        <v>1.4191777467774669E-2</v>
      </c>
      <c r="Q1427" s="2">
        <f t="shared" ca="1" si="112"/>
        <v>5.0740643762819202</v>
      </c>
      <c r="R1427" s="3">
        <f ca="1">1-Q1427/MAX(Q$2:Q1427)</f>
        <v>0.30975783102068466</v>
      </c>
    </row>
    <row r="1428" spans="1:18" x14ac:dyDescent="0.15">
      <c r="A1428" s="1">
        <v>40501</v>
      </c>
      <c r="B1428">
        <v>3168.17</v>
      </c>
      <c r="C1428">
        <v>3178.85</v>
      </c>
      <c r="D1428" s="22">
        <v>3076.21</v>
      </c>
      <c r="E1428" s="22">
        <v>3178.85</v>
      </c>
      <c r="F1428" s="16">
        <v>114672975872</v>
      </c>
      <c r="G1428" s="3">
        <f t="shared" si="110"/>
        <v>9.8127041004332227E-3</v>
      </c>
      <c r="H1428" s="3">
        <f>1-E1428/MAX(E$2:E1428)</f>
        <v>0.45912169060096641</v>
      </c>
      <c r="I1428" s="44">
        <f>INT((ROW()-2)/计算结果!B$18+1)</f>
        <v>714</v>
      </c>
      <c r="J1428" s="3">
        <f ca="1">IF(AND(I1428=1,I1428&lt;&gt;I1427),0,IF(I1428&gt;I1427,OFFSET(E1428,IF(SUM(OFFSET(I1428,0,0,计算结果!B$18-1,1))/'000300'!I1428=计算结果!B$18,计算结果!B$18-1,SUM(OFFSET(I1428,0,0,计算结果!B$18,1))/'000300'!I1428-1),0,1,1)/E1427-1,J1427))</f>
        <v>7.6176317361085211E-3</v>
      </c>
      <c r="K1428" s="34">
        <f ca="1">IF(I1428=1,0.02,IF(I1428&gt;I1427,IF(AND(J1428&gt;0,J1427&gt;0,MAX(OFFSET(C1428,0,0,计算结果!B$18-1,1))&gt;MAX(OFFSET('000300'!C1427,0,0,-计算结果!B$18+1,1))),K1427+0.02,IF(AND(J1428&lt;0,J1427&lt;0,MIN(OFFSET(C1428,0,0,计算结果!B$18-1,1))&lt;MIN(OFFSET('000300'!C1427,0,0,-计算结果!B$18+1,1))),K1427+0.02,0.02)),K1427))</f>
        <v>0.02</v>
      </c>
      <c r="L1428" s="34">
        <f ca="1">IF(I1428&lt;&gt;I1427,IF(OFFSET(J1428,计算结果!B$18,0,1,1)&gt;0,MAX(OFFSET(C1428,0,0,计算结果!B$18-1,1)),IF(OFFSET(J1428,计算结果!B$18,0,1,1)&lt;0,MIN(OFFSET(D1428,0,0,计算结果!B$18-1,1)),L1427)),L1427)</f>
        <v>3178.85</v>
      </c>
      <c r="M1428" s="34">
        <f t="shared" ca="1" si="114"/>
        <v>3105.3853567509009</v>
      </c>
      <c r="N1428" s="33" t="str">
        <f t="shared" ca="1" si="113"/>
        <v>买</v>
      </c>
      <c r="O1428" s="4" t="str">
        <f t="shared" ca="1" si="111"/>
        <v/>
      </c>
      <c r="P1428" s="3">
        <f ca="1">IF(N1427="买",E1428/E1427-1,0)-IF(O1428=1,计算结果!B$17,0)</f>
        <v>9.8127041004332227E-3</v>
      </c>
      <c r="Q1428" s="2">
        <f t="shared" ca="1" si="112"/>
        <v>5.1238546685929238</v>
      </c>
      <c r="R1428" s="3">
        <f ca="1">1-Q1428/MAX(Q$2:Q1428)</f>
        <v>0.30298468885884944</v>
      </c>
    </row>
    <row r="1429" spans="1:18" x14ac:dyDescent="0.15">
      <c r="A1429" s="1">
        <v>40504</v>
      </c>
      <c r="B1429">
        <v>3148.22</v>
      </c>
      <c r="C1429">
        <v>3200.47</v>
      </c>
      <c r="D1429" s="22">
        <v>3137.75</v>
      </c>
      <c r="E1429" s="22">
        <v>3171.94</v>
      </c>
      <c r="F1429" s="16">
        <v>114302976000</v>
      </c>
      <c r="G1429" s="3">
        <f t="shared" si="110"/>
        <v>-2.1737420765370885E-3</v>
      </c>
      <c r="H1429" s="3">
        <f>1-E1429/MAX(E$2:E1429)</f>
        <v>0.46029742054039335</v>
      </c>
      <c r="I1429" s="44">
        <f>INT((ROW()-2)/计算结果!B$18+1)</f>
        <v>714</v>
      </c>
      <c r="J1429" s="3">
        <f ca="1">IF(AND(I1429=1,I1429&lt;&gt;I1428),0,IF(I1429&gt;I1428,OFFSET(E1429,IF(SUM(OFFSET(I1429,0,0,计算结果!B$18-1,1))/'000300'!I1429=计算结果!B$18,计算结果!B$18-1,SUM(OFFSET(I1429,0,0,计算结果!B$18,1))/'000300'!I1429-1),0,1,1)/E1428-1,J1428))</f>
        <v>7.6176317361085211E-3</v>
      </c>
      <c r="K1429" s="34">
        <f ca="1">IF(I1429=1,0.02,IF(I1429&gt;I1428,IF(AND(J1429&gt;0,J1428&gt;0,MAX(OFFSET(C1429,0,0,计算结果!B$18-1,1))&gt;MAX(OFFSET('000300'!C1428,0,0,-计算结果!B$18+1,1))),K1428+0.02,IF(AND(J1429&lt;0,J1428&lt;0,MIN(OFFSET(C1429,0,0,计算结果!B$18-1,1))&lt;MIN(OFFSET('000300'!C1428,0,0,-计算结果!B$18+1,1))),K1428+0.02,0.02)),K1428))</f>
        <v>0.02</v>
      </c>
      <c r="L1429" s="34">
        <f ca="1">IF(I1429&lt;&gt;I1428,IF(OFFSET(J1429,计算结果!B$18,0,1,1)&gt;0,MAX(OFFSET(C1429,0,0,计算结果!B$18-1,1)),IF(OFFSET(J1429,计算结果!B$18,0,1,1)&lt;0,MIN(OFFSET(D1429,0,0,计算结果!B$18-1,1)),L1428)),L1428)</f>
        <v>3178.85</v>
      </c>
      <c r="M1429" s="34">
        <f t="shared" ca="1" si="114"/>
        <v>3105.3853567509009</v>
      </c>
      <c r="N1429" s="33" t="str">
        <f t="shared" ca="1" si="113"/>
        <v>买</v>
      </c>
      <c r="O1429" s="4" t="str">
        <f t="shared" ca="1" si="111"/>
        <v/>
      </c>
      <c r="P1429" s="3">
        <f ca="1">IF(N1428="买",E1429/E1428-1,0)-IF(O1429=1,计算结果!B$17,0)</f>
        <v>-2.1737420765370885E-3</v>
      </c>
      <c r="Q1429" s="2">
        <f t="shared" ca="1" si="112"/>
        <v>5.1127167301057428</v>
      </c>
      <c r="R1429" s="3">
        <f ca="1">1-Q1429/MAX(Q$2:Q1429)</f>
        <v>0.30449982036866752</v>
      </c>
    </row>
    <row r="1430" spans="1:18" x14ac:dyDescent="0.15">
      <c r="A1430" s="1">
        <v>40505</v>
      </c>
      <c r="B1430">
        <v>3156.48</v>
      </c>
      <c r="C1430">
        <v>3156.48</v>
      </c>
      <c r="D1430" s="22">
        <v>3061.62</v>
      </c>
      <c r="E1430" s="22">
        <v>3107.18</v>
      </c>
      <c r="F1430" s="16">
        <v>105281462272</v>
      </c>
      <c r="G1430" s="3">
        <f t="shared" si="110"/>
        <v>-2.0416527424856779E-2</v>
      </c>
      <c r="H1430" s="3">
        <f>1-E1430/MAX(E$2:E1430)</f>
        <v>0.47131627305519641</v>
      </c>
      <c r="I1430" s="44">
        <f>INT((ROW()-2)/计算结果!B$18+1)</f>
        <v>715</v>
      </c>
      <c r="J1430" s="3">
        <f ca="1">IF(AND(I1430=1,I1430&lt;&gt;I1429),0,IF(I1430&gt;I1429,OFFSET(E1430,IF(SUM(OFFSET(I1430,0,0,计算结果!B$18-1,1))/'000300'!I1430=计算结果!B$18,计算结果!B$18-1,SUM(OFFSET(I1430,0,0,计算结果!B$18,1))/'000300'!I1430-1),0,1,1)/E1429-1,J1429))</f>
        <v>1.6078488243786992E-3</v>
      </c>
      <c r="K1430" s="34">
        <f ca="1">IF(I1430=1,0.02,IF(I1430&gt;I1429,IF(AND(J1430&gt;0,J1429&gt;0,MAX(OFFSET(C1430,0,0,计算结果!B$18-1,1))&gt;MAX(OFFSET('000300'!C1429,0,0,-计算结果!B$18+1,1))),K1429+0.02,IF(AND(J1430&lt;0,J1429&lt;0,MIN(OFFSET(C1430,0,0,计算结果!B$18-1,1))&lt;MIN(OFFSET('000300'!C1429,0,0,-计算结果!B$18+1,1))),K1429+0.02,0.02)),K1429))</f>
        <v>0.02</v>
      </c>
      <c r="L1430" s="34">
        <f ca="1">IF(I1430&lt;&gt;I1429,IF(OFFSET(J1430,计算结果!B$18,0,1,1)&gt;0,MAX(OFFSET(C1430,0,0,计算结果!B$18-1,1)),IF(OFFSET(J1430,计算结果!B$18,0,1,1)&lt;0,MIN(OFFSET(D1430,0,0,计算结果!B$18-1,1)),L1429)),L1429)</f>
        <v>3156.48</v>
      </c>
      <c r="M1430" s="34">
        <f t="shared" ca="1" si="114"/>
        <v>3106.4072496158828</v>
      </c>
      <c r="N1430" s="33" t="str">
        <f t="shared" ca="1" si="113"/>
        <v>买</v>
      </c>
      <c r="O1430" s="4" t="str">
        <f t="shared" ca="1" si="111"/>
        <v/>
      </c>
      <c r="P1430" s="3">
        <f ca="1">IF(N1429="买",E1430/E1429-1,0)-IF(O1430=1,计算结果!B$17,0)</f>
        <v>-2.0416527424856779E-2</v>
      </c>
      <c r="Q1430" s="2">
        <f t="shared" ca="1" si="112"/>
        <v>5.0083328087700147</v>
      </c>
      <c r="R1430" s="3">
        <f ca="1">1-Q1430/MAX(Q$2:Q1430)</f>
        <v>0.31869951886010339</v>
      </c>
    </row>
    <row r="1431" spans="1:18" x14ac:dyDescent="0.15">
      <c r="A1431" s="1">
        <v>40506</v>
      </c>
      <c r="B1431">
        <v>3088.99</v>
      </c>
      <c r="C1431">
        <v>3177.41</v>
      </c>
      <c r="D1431" s="22">
        <v>3088.99</v>
      </c>
      <c r="E1431" s="22">
        <v>3177.04</v>
      </c>
      <c r="F1431" s="16">
        <v>107688443904</v>
      </c>
      <c r="G1431" s="3">
        <f t="shared" si="110"/>
        <v>2.2483409393726728E-2</v>
      </c>
      <c r="H1431" s="3">
        <f>1-E1431/MAX(E$2:E1431)</f>
        <v>0.45942966038249511</v>
      </c>
      <c r="I1431" s="44">
        <f>INT((ROW()-2)/计算结果!B$18+1)</f>
        <v>715</v>
      </c>
      <c r="J1431" s="3">
        <f ca="1">IF(AND(I1431=1,I1431&lt;&gt;I1430),0,IF(I1431&gt;I1430,OFFSET(E1431,IF(SUM(OFFSET(I1431,0,0,计算结果!B$18-1,1))/'000300'!I1431=计算结果!B$18,计算结果!B$18-1,SUM(OFFSET(I1431,0,0,计算结果!B$18,1))/'000300'!I1431-1),0,1,1)/E1430-1,J1430))</f>
        <v>1.6078488243786992E-3</v>
      </c>
      <c r="K1431" s="34">
        <f ca="1">IF(I1431=1,0.02,IF(I1431&gt;I1430,IF(AND(J1431&gt;0,J1430&gt;0,MAX(OFFSET(C1431,0,0,计算结果!B$18-1,1))&gt;MAX(OFFSET('000300'!C1430,0,0,-计算结果!B$18+1,1))),K1430+0.02,IF(AND(J1431&lt;0,J1430&lt;0,MIN(OFFSET(C1431,0,0,计算结果!B$18-1,1))&lt;MIN(OFFSET('000300'!C1430,0,0,-计算结果!B$18+1,1))),K1430+0.02,0.02)),K1430))</f>
        <v>0.02</v>
      </c>
      <c r="L1431" s="34">
        <f ca="1">IF(I1431&lt;&gt;I1430,IF(OFFSET(J1431,计算结果!B$18,0,1,1)&gt;0,MAX(OFFSET(C1431,0,0,计算结果!B$18-1,1)),IF(OFFSET(J1431,计算结果!B$18,0,1,1)&lt;0,MIN(OFFSET(D1431,0,0,计算结果!B$18-1,1)),L1430)),L1430)</f>
        <v>3156.48</v>
      </c>
      <c r="M1431" s="34">
        <f t="shared" ca="1" si="114"/>
        <v>3106.4072496158828</v>
      </c>
      <c r="N1431" s="33" t="str">
        <f t="shared" ca="1" si="113"/>
        <v>买</v>
      </c>
      <c r="O1431" s="4" t="str">
        <f t="shared" ca="1" si="111"/>
        <v/>
      </c>
      <c r="P1431" s="3">
        <f ca="1">IF(N1430="买",E1431/E1430-1,0)-IF(O1431=1,计算结果!B$17,0)</f>
        <v>2.2483409393726728E-2</v>
      </c>
      <c r="Q1431" s="2">
        <f t="shared" ca="1" si="112"/>
        <v>5.1209372056896241</v>
      </c>
      <c r="R1431" s="3">
        <f ca="1">1-Q1431/MAX(Q$2:Q1431)</f>
        <v>0.30338156122249216</v>
      </c>
    </row>
    <row r="1432" spans="1:18" x14ac:dyDescent="0.15">
      <c r="A1432" s="1">
        <v>40507</v>
      </c>
      <c r="B1432">
        <v>3197.97</v>
      </c>
      <c r="C1432">
        <v>3227.05</v>
      </c>
      <c r="D1432" s="22">
        <v>3172.28</v>
      </c>
      <c r="E1432" s="22">
        <v>3223.48</v>
      </c>
      <c r="F1432" s="16">
        <v>116948295680</v>
      </c>
      <c r="G1432" s="3">
        <f t="shared" si="110"/>
        <v>1.4617379699342736E-2</v>
      </c>
      <c r="H1432" s="3">
        <f>1-E1432/MAX(E$2:E1432)</f>
        <v>0.45152793847410333</v>
      </c>
      <c r="I1432" s="44">
        <f>INT((ROW()-2)/计算结果!B$18+1)</f>
        <v>716</v>
      </c>
      <c r="J1432" s="3">
        <f ca="1">IF(AND(I1432=1,I1432&lt;&gt;I1431),0,IF(I1432&gt;I1431,OFFSET(E1432,IF(SUM(OFFSET(I1432,0,0,计算结果!B$18-1,1))/'000300'!I1432=计算结果!B$18,计算结果!B$18-1,SUM(OFFSET(I1432,0,0,计算结果!B$18,1))/'000300'!I1432-1),0,1,1)/E1431-1,J1431))</f>
        <v>5.6058469518798226E-3</v>
      </c>
      <c r="K1432" s="34">
        <f ca="1">IF(I1432=1,0.02,IF(I1432&gt;I1431,IF(AND(J1432&gt;0,J1431&gt;0,MAX(OFFSET(C1432,0,0,计算结果!B$18-1,1))&gt;MAX(OFFSET('000300'!C1431,0,0,-计算结果!B$18+1,1))),K1431+0.02,IF(AND(J1432&lt;0,J1431&lt;0,MIN(OFFSET(C1432,0,0,计算结果!B$18-1,1))&lt;MIN(OFFSET('000300'!C1431,0,0,-计算结果!B$18+1,1))),K1431+0.02,0.02)),K1431))</f>
        <v>0.04</v>
      </c>
      <c r="L1432" s="34">
        <f ca="1">IF(I1432&lt;&gt;I1431,IF(OFFSET(J1432,计算结果!B$18,0,1,1)&gt;0,MAX(OFFSET(C1432,0,0,计算结果!B$18-1,1)),IF(OFFSET(J1432,计算结果!B$18,0,1,1)&lt;0,MIN(OFFSET(D1432,0,0,计算结果!B$18-1,1)),L1431)),L1431)</f>
        <v>3172.28</v>
      </c>
      <c r="M1432" s="34">
        <f t="shared" ca="1" si="114"/>
        <v>3109.0421596312476</v>
      </c>
      <c r="N1432" s="33" t="str">
        <f t="shared" ca="1" si="113"/>
        <v>买</v>
      </c>
      <c r="O1432" s="4" t="str">
        <f t="shared" ca="1" si="111"/>
        <v/>
      </c>
      <c r="P1432" s="3">
        <f ca="1">IF(N1431="买",E1432/E1431-1,0)-IF(O1432=1,计算结果!B$17,0)</f>
        <v>1.4617379699342736E-2</v>
      </c>
      <c r="Q1432" s="2">
        <f t="shared" ca="1" si="112"/>
        <v>5.1957918892416801</v>
      </c>
      <c r="R1432" s="3">
        <f ca="1">1-Q1432/MAX(Q$2:Q1432)</f>
        <v>0.29319882499731809</v>
      </c>
    </row>
    <row r="1433" spans="1:18" x14ac:dyDescent="0.15">
      <c r="A1433" s="1">
        <v>40508</v>
      </c>
      <c r="B1433">
        <v>3214.13</v>
      </c>
      <c r="C1433">
        <v>3224.52</v>
      </c>
      <c r="D1433" s="22">
        <v>3170.36</v>
      </c>
      <c r="E1433" s="22">
        <v>3194.85</v>
      </c>
      <c r="F1433" s="16">
        <v>96226369536</v>
      </c>
      <c r="G1433" s="3">
        <f t="shared" si="110"/>
        <v>-8.8817054859965383E-3</v>
      </c>
      <c r="H1433" s="3">
        <f>1-E1433/MAX(E$2:E1433)</f>
        <v>0.45639930579187371</v>
      </c>
      <c r="I1433" s="44">
        <f>INT((ROW()-2)/计算结果!B$18+1)</f>
        <v>716</v>
      </c>
      <c r="J1433" s="3">
        <f ca="1">IF(AND(I1433=1,I1433&lt;&gt;I1432),0,IF(I1433&gt;I1432,OFFSET(E1433,IF(SUM(OFFSET(I1433,0,0,计算结果!B$18-1,1))/'000300'!I1433=计算结果!B$18,计算结果!B$18-1,SUM(OFFSET(I1433,0,0,计算结果!B$18,1))/'000300'!I1433-1),0,1,1)/E1432-1,J1432))</f>
        <v>5.6058469518798226E-3</v>
      </c>
      <c r="K1433" s="34">
        <f ca="1">IF(I1433=1,0.02,IF(I1433&gt;I1432,IF(AND(J1433&gt;0,J1432&gt;0,MAX(OFFSET(C1433,0,0,计算结果!B$18-1,1))&gt;MAX(OFFSET('000300'!C1432,0,0,-计算结果!B$18+1,1))),K1432+0.02,IF(AND(J1433&lt;0,J1432&lt;0,MIN(OFFSET(C1433,0,0,计算结果!B$18-1,1))&lt;MIN(OFFSET('000300'!C1432,0,0,-计算结果!B$18+1,1))),K1432+0.02,0.02)),K1432))</f>
        <v>0.04</v>
      </c>
      <c r="L1433" s="34">
        <f ca="1">IF(I1433&lt;&gt;I1432,IF(OFFSET(J1433,计算结果!B$18,0,1,1)&gt;0,MAX(OFFSET(C1433,0,0,计算结果!B$18-1,1)),IF(OFFSET(J1433,计算结果!B$18,0,1,1)&lt;0,MIN(OFFSET(D1433,0,0,计算结果!B$18-1,1)),L1432)),L1432)</f>
        <v>3172.28</v>
      </c>
      <c r="M1433" s="34">
        <f t="shared" ca="1" si="114"/>
        <v>3109.0421596312476</v>
      </c>
      <c r="N1433" s="33" t="str">
        <f t="shared" ca="1" si="113"/>
        <v>买</v>
      </c>
      <c r="O1433" s="4" t="str">
        <f t="shared" ca="1" si="111"/>
        <v/>
      </c>
      <c r="P1433" s="3">
        <f ca="1">IF(N1432="买",E1433/E1432-1,0)-IF(O1433=1,计算结果!B$17,0)</f>
        <v>-8.8817054859965383E-3</v>
      </c>
      <c r="Q1433" s="2">
        <f t="shared" ca="1" si="112"/>
        <v>5.1496443959149056</v>
      </c>
      <c r="R1433" s="3">
        <f ca="1">1-Q1433/MAX(Q$2:Q1433)</f>
        <v>0.29947642487084825</v>
      </c>
    </row>
    <row r="1434" spans="1:18" x14ac:dyDescent="0.15">
      <c r="A1434" s="1">
        <v>40511</v>
      </c>
      <c r="B1434">
        <v>3183.54</v>
      </c>
      <c r="C1434">
        <v>3206.76</v>
      </c>
      <c r="D1434" s="22">
        <v>3159.46</v>
      </c>
      <c r="E1434" s="22">
        <v>3190.05</v>
      </c>
      <c r="F1434" s="16">
        <v>88799076352</v>
      </c>
      <c r="G1434" s="3">
        <f t="shared" si="110"/>
        <v>-1.5024179538944971E-3</v>
      </c>
      <c r="H1434" s="3">
        <f>1-E1434/MAX(E$2:E1434)</f>
        <v>0.45721602123460148</v>
      </c>
      <c r="I1434" s="44">
        <f>INT((ROW()-2)/计算结果!B$18+1)</f>
        <v>717</v>
      </c>
      <c r="J1434" s="3">
        <f ca="1">IF(AND(I1434=1,I1434&lt;&gt;I1433),0,IF(I1434&gt;I1433,OFFSET(E1434,IF(SUM(OFFSET(I1434,0,0,计算结果!B$18-1,1))/'000300'!I1434=计算结果!B$18,计算结果!B$18-1,SUM(OFFSET(I1434,0,0,计算结果!B$18,1))/'000300'!I1434-1),0,1,1)/E1433-1,J1433))</f>
        <v>-1.8110396419237285E-2</v>
      </c>
      <c r="K1434" s="34">
        <f ca="1">IF(I1434=1,0.02,IF(I1434&gt;I1433,IF(AND(J1434&gt;0,J1433&gt;0,MAX(OFFSET(C1434,0,0,计算结果!B$18-1,1))&gt;MAX(OFFSET('000300'!C1433,0,0,-计算结果!B$18+1,1))),K1433+0.02,IF(AND(J1434&lt;0,J1433&lt;0,MIN(OFFSET(C1434,0,0,计算结果!B$18-1,1))&lt;MIN(OFFSET('000300'!C1433,0,0,-计算结果!B$18+1,1))),K1433+0.02,0.02)),K1433))</f>
        <v>0.02</v>
      </c>
      <c r="L1434" s="34">
        <f ca="1">IF(I1434&lt;&gt;I1433,IF(OFFSET(J1434,计算结果!B$18,0,1,1)&gt;0,MAX(OFFSET(C1434,0,0,计算结果!B$18-1,1)),IF(OFFSET(J1434,计算结果!B$18,0,1,1)&lt;0,MIN(OFFSET(D1434,0,0,计算结果!B$18-1,1)),L1433)),L1433)</f>
        <v>3206.76</v>
      </c>
      <c r="M1434" s="34">
        <f t="shared" ca="1" si="114"/>
        <v>3110.9965164386226</v>
      </c>
      <c r="N1434" s="33" t="str">
        <f t="shared" ca="1" si="113"/>
        <v>买</v>
      </c>
      <c r="O1434" s="4" t="str">
        <f t="shared" ca="1" si="111"/>
        <v/>
      </c>
      <c r="P1434" s="3">
        <f ca="1">IF(N1433="买",E1434/E1433-1,0)-IF(O1434=1,计算结果!B$17,0)</f>
        <v>-1.5024179538944971E-3</v>
      </c>
      <c r="Q1434" s="2">
        <f t="shared" ca="1" si="112"/>
        <v>5.1419074777183109</v>
      </c>
      <c r="R1434" s="3">
        <f ca="1">1-Q1434/MAX(Q$2:Q1434)</f>
        <v>0.30052890406724864</v>
      </c>
    </row>
    <row r="1435" spans="1:18" x14ac:dyDescent="0.15">
      <c r="A1435" s="1">
        <v>40512</v>
      </c>
      <c r="B1435">
        <v>3187.53</v>
      </c>
      <c r="C1435">
        <v>3205.78</v>
      </c>
      <c r="D1435" s="22">
        <v>3060.44</v>
      </c>
      <c r="E1435" s="22">
        <v>3136.99</v>
      </c>
      <c r="F1435" s="16">
        <v>120572329984</v>
      </c>
      <c r="G1435" s="3">
        <f t="shared" si="110"/>
        <v>-1.66329681352958E-2</v>
      </c>
      <c r="H1435" s="3">
        <f>1-E1435/MAX(E$2:E1435)</f>
        <v>0.46624412985775543</v>
      </c>
      <c r="I1435" s="44">
        <f>INT((ROW()-2)/计算结果!B$18+1)</f>
        <v>717</v>
      </c>
      <c r="J1435" s="3">
        <f ca="1">IF(AND(I1435=1,I1435&lt;&gt;I1434),0,IF(I1435&gt;I1434,OFFSET(E1435,IF(SUM(OFFSET(I1435,0,0,计算结果!B$18-1,1))/'000300'!I1435=计算结果!B$18,计算结果!B$18-1,SUM(OFFSET(I1435,0,0,计算结果!B$18,1))/'000300'!I1435-1),0,1,1)/E1434-1,J1434))</f>
        <v>-1.8110396419237285E-2</v>
      </c>
      <c r="K1435" s="34">
        <f ca="1">IF(I1435=1,0.02,IF(I1435&gt;I1434,IF(AND(J1435&gt;0,J1434&gt;0,MAX(OFFSET(C1435,0,0,计算结果!B$18-1,1))&gt;MAX(OFFSET('000300'!C1434,0,0,-计算结果!B$18+1,1))),K1434+0.02,IF(AND(J1435&lt;0,J1434&lt;0,MIN(OFFSET(C1435,0,0,计算结果!B$18-1,1))&lt;MIN(OFFSET('000300'!C1434,0,0,-计算结果!B$18+1,1))),K1434+0.02,0.02)),K1434))</f>
        <v>0.02</v>
      </c>
      <c r="L1435" s="34">
        <f ca="1">IF(I1435&lt;&gt;I1434,IF(OFFSET(J1435,计算结果!B$18,0,1,1)&gt;0,MAX(OFFSET(C1435,0,0,计算结果!B$18-1,1)),IF(OFFSET(J1435,计算结果!B$18,0,1,1)&lt;0,MIN(OFFSET(D1435,0,0,计算结果!B$18-1,1)),L1434)),L1434)</f>
        <v>3206.76</v>
      </c>
      <c r="M1435" s="34">
        <f t="shared" ca="1" si="114"/>
        <v>3110.9965164386226</v>
      </c>
      <c r="N1435" s="33" t="str">
        <f t="shared" ca="1" si="113"/>
        <v>买</v>
      </c>
      <c r="O1435" s="4" t="str">
        <f t="shared" ca="1" si="111"/>
        <v/>
      </c>
      <c r="P1435" s="3">
        <f ca="1">IF(N1434="买",E1435/E1434-1,0)-IF(O1435=1,计算结果!B$17,0)</f>
        <v>-1.66329681352958E-2</v>
      </c>
      <c r="Q1435" s="2">
        <f t="shared" ca="1" si="112"/>
        <v>5.0563822944867827</v>
      </c>
      <c r="R1435" s="3">
        <f ca="1">1-Q1435/MAX(Q$2:Q1435)</f>
        <v>0.3121631845174585</v>
      </c>
    </row>
    <row r="1436" spans="1:18" x14ac:dyDescent="0.15">
      <c r="A1436" s="1">
        <v>40513</v>
      </c>
      <c r="B1436">
        <v>3127.26</v>
      </c>
      <c r="C1436">
        <v>3150.44</v>
      </c>
      <c r="D1436" s="22">
        <v>3111.65</v>
      </c>
      <c r="E1436" s="22">
        <v>3136.02</v>
      </c>
      <c r="F1436" s="16">
        <v>69472575488</v>
      </c>
      <c r="G1436" s="3">
        <f t="shared" si="110"/>
        <v>-3.0921360922409047E-4</v>
      </c>
      <c r="H1436" s="3">
        <f>1-E1436/MAX(E$2:E1436)</f>
        <v>0.46640917443680663</v>
      </c>
      <c r="I1436" s="44">
        <f>INT((ROW()-2)/计算结果!B$18+1)</f>
        <v>718</v>
      </c>
      <c r="J1436" s="3">
        <f ca="1">IF(AND(I1436=1,I1436&lt;&gt;I1435),0,IF(I1436&gt;I1435,OFFSET(E1436,IF(SUM(OFFSET(I1436,0,0,计算结果!B$18-1,1))/'000300'!I1436=计算结果!B$18,计算结果!B$18-1,SUM(OFFSET(I1436,0,0,计算结果!B$18,1))/'000300'!I1436-1),0,1,1)/E1435-1,J1435))</f>
        <v>5.7602988852372139E-3</v>
      </c>
      <c r="K1436" s="34">
        <f ca="1">IF(I1436=1,0.02,IF(I1436&gt;I1435,IF(AND(J1436&gt;0,J1435&gt;0,MAX(OFFSET(C1436,0,0,计算结果!B$18-1,1))&gt;MAX(OFFSET('000300'!C1435,0,0,-计算结果!B$18+1,1))),K1435+0.02,IF(AND(J1436&lt;0,J1435&lt;0,MIN(OFFSET(C1436,0,0,计算结果!B$18-1,1))&lt;MIN(OFFSET('000300'!C1435,0,0,-计算结果!B$18+1,1))),K1435+0.02,0.02)),K1435))</f>
        <v>0.02</v>
      </c>
      <c r="L1436" s="34">
        <f ca="1">IF(I1436&lt;&gt;I1435,IF(OFFSET(J1436,计算结果!B$18,0,1,1)&gt;0,MAX(OFFSET(C1436,0,0,计算结果!B$18-1,1)),IF(OFFSET(J1436,计算结果!B$18,0,1,1)&lt;0,MIN(OFFSET(D1436,0,0,计算结果!B$18-1,1)),L1435)),L1435)</f>
        <v>3150.44</v>
      </c>
      <c r="M1436" s="34">
        <f t="shared" ca="1" si="114"/>
        <v>3111.7853861098502</v>
      </c>
      <c r="N1436" s="33" t="str">
        <f t="shared" ca="1" si="113"/>
        <v>买</v>
      </c>
      <c r="O1436" s="4" t="str">
        <f t="shared" ca="1" si="111"/>
        <v/>
      </c>
      <c r="P1436" s="3">
        <f ca="1">IF(N1435="买",E1436/E1435-1,0)-IF(O1436=1,计算结果!B$17,0)</f>
        <v>-3.0921360922409047E-4</v>
      </c>
      <c r="Q1436" s="2">
        <f t="shared" ca="1" si="112"/>
        <v>5.0548187922678878</v>
      </c>
      <c r="R1436" s="3">
        <f ca="1">1-Q1436/MAX(Q$2:Q1436)</f>
        <v>0.31237587302173109</v>
      </c>
    </row>
    <row r="1437" spans="1:18" x14ac:dyDescent="0.15">
      <c r="A1437" s="1">
        <v>40514</v>
      </c>
      <c r="B1437">
        <v>3185.76</v>
      </c>
      <c r="C1437">
        <v>3194.23</v>
      </c>
      <c r="D1437" s="22">
        <v>3154.32</v>
      </c>
      <c r="E1437" s="22">
        <v>3155.06</v>
      </c>
      <c r="F1437" s="16">
        <v>89764274176</v>
      </c>
      <c r="G1437" s="3">
        <f t="shared" si="110"/>
        <v>6.0713898508300002E-3</v>
      </c>
      <c r="H1437" s="3">
        <f>1-E1437/MAX(E$2:E1437)</f>
        <v>0.46316953651398629</v>
      </c>
      <c r="I1437" s="44">
        <f>INT((ROW()-2)/计算结果!B$18+1)</f>
        <v>718</v>
      </c>
      <c r="J1437" s="3">
        <f ca="1">IF(AND(I1437=1,I1437&lt;&gt;I1436),0,IF(I1437&gt;I1436,OFFSET(E1437,IF(SUM(OFFSET(I1437,0,0,计算结果!B$18-1,1))/'000300'!I1437=计算结果!B$18,计算结果!B$18-1,SUM(OFFSET(I1437,0,0,计算结果!B$18,1))/'000300'!I1437-1),0,1,1)/E1436-1,J1436))</f>
        <v>5.7602988852372139E-3</v>
      </c>
      <c r="K1437" s="34">
        <f ca="1">IF(I1437=1,0.02,IF(I1437&gt;I1436,IF(AND(J1437&gt;0,J1436&gt;0,MAX(OFFSET(C1437,0,0,计算结果!B$18-1,1))&gt;MAX(OFFSET('000300'!C1436,0,0,-计算结果!B$18+1,1))),K1436+0.02,IF(AND(J1437&lt;0,J1436&lt;0,MIN(OFFSET(C1437,0,0,计算结果!B$18-1,1))&lt;MIN(OFFSET('000300'!C1436,0,0,-计算结果!B$18+1,1))),K1436+0.02,0.02)),K1436))</f>
        <v>0.02</v>
      </c>
      <c r="L1437" s="34">
        <f ca="1">IF(I1437&lt;&gt;I1436,IF(OFFSET(J1437,计算结果!B$18,0,1,1)&gt;0,MAX(OFFSET(C1437,0,0,计算结果!B$18-1,1)),IF(OFFSET(J1437,计算结果!B$18,0,1,1)&lt;0,MIN(OFFSET(D1437,0,0,计算结果!B$18-1,1)),L1436)),L1436)</f>
        <v>3150.44</v>
      </c>
      <c r="M1437" s="34">
        <f t="shared" ca="1" si="114"/>
        <v>3111.7853861098502</v>
      </c>
      <c r="N1437" s="33" t="str">
        <f t="shared" ca="1" si="113"/>
        <v>买</v>
      </c>
      <c r="O1437" s="4" t="str">
        <f t="shared" ca="1" si="111"/>
        <v/>
      </c>
      <c r="P1437" s="3">
        <f ca="1">IF(N1436="买",E1437/E1436-1,0)-IF(O1437=1,计算结果!B$17,0)</f>
        <v>6.0713898508300002E-3</v>
      </c>
      <c r="Q1437" s="2">
        <f t="shared" ca="1" si="112"/>
        <v>5.0855085677810479</v>
      </c>
      <c r="R1437" s="3">
        <f ca="1">1-Q1437/MAX(Q$2:Q1437)</f>
        <v>0.30820103887600936</v>
      </c>
    </row>
    <row r="1438" spans="1:18" x14ac:dyDescent="0.15">
      <c r="A1438" s="1">
        <v>40515</v>
      </c>
      <c r="B1438">
        <v>3161.93</v>
      </c>
      <c r="C1438">
        <v>3171.38</v>
      </c>
      <c r="D1438" s="22">
        <v>3134.42</v>
      </c>
      <c r="E1438" s="22">
        <v>3158.16</v>
      </c>
      <c r="F1438" s="16">
        <v>71387340800</v>
      </c>
      <c r="G1438" s="3">
        <f t="shared" si="110"/>
        <v>9.8254866785407735E-4</v>
      </c>
      <c r="H1438" s="3">
        <f>1-E1438/MAX(E$2:E1438)</f>
        <v>0.46264207445722449</v>
      </c>
      <c r="I1438" s="44">
        <f>INT((ROW()-2)/计算结果!B$18+1)</f>
        <v>719</v>
      </c>
      <c r="J1438" s="3">
        <f ca="1">IF(AND(I1438=1,I1438&lt;&gt;I1437),0,IF(I1438&gt;I1437,OFFSET(E1438,IF(SUM(OFFSET(I1438,0,0,计算结果!B$18-1,1))/'000300'!I1438=计算结果!B$18,计算结果!B$18-1,SUM(OFFSET(I1438,0,0,计算结果!B$18,1))/'000300'!I1438-1),0,1,1)/E1437-1,J1437))</f>
        <v>3.3311569352088011E-3</v>
      </c>
      <c r="K1438" s="34">
        <f ca="1">IF(I1438=1,0.02,IF(I1438&gt;I1437,IF(AND(J1438&gt;0,J1437&gt;0,MAX(OFFSET(C1438,0,0,计算结果!B$18-1,1))&gt;MAX(OFFSET('000300'!C1437,0,0,-计算结果!B$18+1,1))),K1437+0.02,IF(AND(J1438&lt;0,J1437&lt;0,MIN(OFFSET(C1438,0,0,计算结果!B$18-1,1))&lt;MIN(OFFSET('000300'!C1437,0,0,-计算结果!B$18+1,1))),K1437+0.02,0.02)),K1437))</f>
        <v>0.02</v>
      </c>
      <c r="L1438" s="34">
        <f ca="1">IF(I1438&lt;&gt;I1437,IF(OFFSET(J1438,计算结果!B$18,0,1,1)&gt;0,MAX(OFFSET(C1438,0,0,计算结果!B$18-1,1)),IF(OFFSET(J1438,计算结果!B$18,0,1,1)&lt;0,MIN(OFFSET(D1438,0,0,计算结果!B$18-1,1)),L1437)),L1437)</f>
        <v>3171.38</v>
      </c>
      <c r="M1438" s="34">
        <f t="shared" ca="1" si="114"/>
        <v>3112.9772783876533</v>
      </c>
      <c r="N1438" s="33" t="str">
        <f t="shared" ca="1" si="113"/>
        <v>买</v>
      </c>
      <c r="O1438" s="4" t="str">
        <f t="shared" ca="1" si="111"/>
        <v/>
      </c>
      <c r="P1438" s="3">
        <f ca="1">IF(N1437="买",E1438/E1437-1,0)-IF(O1438=1,计算结果!B$17,0)</f>
        <v>9.8254866785407735E-4</v>
      </c>
      <c r="Q1438" s="2">
        <f t="shared" ca="1" si="112"/>
        <v>5.0905053274496819</v>
      </c>
      <c r="R1438" s="3">
        <f ca="1">1-Q1438/MAX(Q$2:Q1438)</f>
        <v>0.30752131272833416</v>
      </c>
    </row>
    <row r="1439" spans="1:18" x14ac:dyDescent="0.15">
      <c r="A1439" s="1">
        <v>40518</v>
      </c>
      <c r="B1439">
        <v>3168.88</v>
      </c>
      <c r="C1439">
        <v>3185.33</v>
      </c>
      <c r="D1439" s="22">
        <v>3140.55</v>
      </c>
      <c r="E1439" s="22">
        <v>3165.57</v>
      </c>
      <c r="F1439" s="16">
        <v>80043204608</v>
      </c>
      <c r="G1439" s="3">
        <f t="shared" si="110"/>
        <v>2.3463029105557087E-3</v>
      </c>
      <c r="H1439" s="3">
        <f>1-E1439/MAX(E$2:E1439)</f>
        <v>0.46138126999251339</v>
      </c>
      <c r="I1439" s="44">
        <f>INT((ROW()-2)/计算结果!B$18+1)</f>
        <v>719</v>
      </c>
      <c r="J1439" s="3">
        <f ca="1">IF(AND(I1439=1,I1439&lt;&gt;I1438),0,IF(I1439&gt;I1438,OFFSET(E1439,IF(SUM(OFFSET(I1439,0,0,计算结果!B$18-1,1))/'000300'!I1439=计算结果!B$18,计算结果!B$18-1,SUM(OFFSET(I1439,0,0,计算结果!B$18,1))/'000300'!I1439-1),0,1,1)/E1438-1,J1438))</f>
        <v>3.3311569352088011E-3</v>
      </c>
      <c r="K1439" s="34">
        <f ca="1">IF(I1439=1,0.02,IF(I1439&gt;I1438,IF(AND(J1439&gt;0,J1438&gt;0,MAX(OFFSET(C1439,0,0,计算结果!B$18-1,1))&gt;MAX(OFFSET('000300'!C1438,0,0,-计算结果!B$18+1,1))),K1438+0.02,IF(AND(J1439&lt;0,J1438&lt;0,MIN(OFFSET(C1439,0,0,计算结果!B$18-1,1))&lt;MIN(OFFSET('000300'!C1438,0,0,-计算结果!B$18+1,1))),K1438+0.02,0.02)),K1438))</f>
        <v>0.02</v>
      </c>
      <c r="L1439" s="34">
        <f ca="1">IF(I1439&lt;&gt;I1438,IF(OFFSET(J1439,计算结果!B$18,0,1,1)&gt;0,MAX(OFFSET(C1439,0,0,计算结果!B$18-1,1)),IF(OFFSET(J1439,计算结果!B$18,0,1,1)&lt;0,MIN(OFFSET(D1439,0,0,计算结果!B$18-1,1)),L1438)),L1438)</f>
        <v>3171.38</v>
      </c>
      <c r="M1439" s="34">
        <f t="shared" ca="1" si="114"/>
        <v>3112.9772783876533</v>
      </c>
      <c r="N1439" s="33" t="str">
        <f t="shared" ca="1" si="113"/>
        <v>买</v>
      </c>
      <c r="O1439" s="4" t="str">
        <f t="shared" ca="1" si="111"/>
        <v/>
      </c>
      <c r="P1439" s="3">
        <f ca="1">IF(N1438="买",E1439/E1438-1,0)-IF(O1439=1,计算结果!B$17,0)</f>
        <v>2.3463029105557087E-3</v>
      </c>
      <c r="Q1439" s="2">
        <f t="shared" ca="1" si="112"/>
        <v>5.1024491949156765</v>
      </c>
      <c r="R1439" s="3">
        <f ca="1">1-Q1439/MAX(Q$2:Q1439)</f>
        <v>0.30589654796889076</v>
      </c>
    </row>
    <row r="1440" spans="1:18" x14ac:dyDescent="0.15">
      <c r="A1440" s="1">
        <v>40519</v>
      </c>
      <c r="B1440">
        <v>3152.73</v>
      </c>
      <c r="C1440">
        <v>3214.69</v>
      </c>
      <c r="D1440" s="22">
        <v>3112.22</v>
      </c>
      <c r="E1440" s="22">
        <v>3200.34</v>
      </c>
      <c r="F1440" s="16">
        <v>85548294144</v>
      </c>
      <c r="G1440" s="3">
        <f t="shared" si="110"/>
        <v>1.0983803864706765E-2</v>
      </c>
      <c r="H1440" s="3">
        <f>1-E1440/MAX(E$2:E1440)</f>
        <v>0.45546518750425369</v>
      </c>
      <c r="I1440" s="44">
        <f>INT((ROW()-2)/计算结果!B$18+1)</f>
        <v>720</v>
      </c>
      <c r="J1440" s="3">
        <f ca="1">IF(AND(I1440=1,I1440&lt;&gt;I1439),0,IF(I1440&gt;I1439,OFFSET(E1440,IF(SUM(OFFSET(I1440,0,0,计算结果!B$18-1,1))/'000300'!I1440=计算结果!B$18,计算结果!B$18-1,SUM(OFFSET(I1440,0,0,计算结果!B$18,1))/'000300'!I1440-1),0,1,1)/E1439-1,J1439))</f>
        <v>1.9933218977941092E-3</v>
      </c>
      <c r="K1440" s="34">
        <f ca="1">IF(I1440=1,0.02,IF(I1440&gt;I1439,IF(AND(J1440&gt;0,J1439&gt;0,MAX(OFFSET(C1440,0,0,计算结果!B$18-1,1))&gt;MAX(OFFSET('000300'!C1439,0,0,-计算结果!B$18+1,1))),K1439+0.02,IF(AND(J1440&lt;0,J1439&lt;0,MIN(OFFSET(C1440,0,0,计算结果!B$18-1,1))&lt;MIN(OFFSET('000300'!C1439,0,0,-计算结果!B$18+1,1))),K1439+0.02,0.02)),K1439))</f>
        <v>0.04</v>
      </c>
      <c r="L1440" s="34">
        <f ca="1">IF(I1440&lt;&gt;I1439,IF(OFFSET(J1440,计算结果!B$18,0,1,1)&gt;0,MAX(OFFSET(C1440,0,0,计算结果!B$18-1,1)),IF(OFFSET(J1440,计算结果!B$18,0,1,1)&lt;0,MIN(OFFSET(D1440,0,0,计算结果!B$18-1,1)),L1439)),L1439)</f>
        <v>3112.22</v>
      </c>
      <c r="M1440" s="34">
        <f t="shared" ca="1" si="114"/>
        <v>3112.9469872521472</v>
      </c>
      <c r="N1440" s="33" t="str">
        <f t="shared" ca="1" si="113"/>
        <v>买</v>
      </c>
      <c r="O1440" s="4" t="str">
        <f t="shared" ca="1" si="111"/>
        <v/>
      </c>
      <c r="P1440" s="3">
        <f ca="1">IF(N1439="买",E1440/E1439-1,0)-IF(O1440=1,计算结果!B$17,0)</f>
        <v>1.0983803864706765E-2</v>
      </c>
      <c r="Q1440" s="2">
        <f t="shared" ca="1" si="112"/>
        <v>5.1584934961022615</v>
      </c>
      <c r="R1440" s="3">
        <f ca="1">1-Q1440/MAX(Q$2:Q1440)</f>
        <v>0.2982726517899652</v>
      </c>
    </row>
    <row r="1441" spans="1:18" x14ac:dyDescent="0.15">
      <c r="A1441" s="1">
        <v>40520</v>
      </c>
      <c r="B1441">
        <v>3194.9</v>
      </c>
      <c r="C1441">
        <v>3215.28</v>
      </c>
      <c r="D1441" s="22">
        <v>3166.77</v>
      </c>
      <c r="E1441" s="22">
        <v>3171.88</v>
      </c>
      <c r="F1441" s="16">
        <v>87056105472</v>
      </c>
      <c r="G1441" s="3">
        <f t="shared" si="110"/>
        <v>-8.8928051394538965E-3</v>
      </c>
      <c r="H1441" s="3">
        <f>1-E1441/MAX(E$2:E1441)</f>
        <v>0.46030762948342741</v>
      </c>
      <c r="I1441" s="44">
        <f>INT((ROW()-2)/计算结果!B$18+1)</f>
        <v>720</v>
      </c>
      <c r="J1441" s="3">
        <f ca="1">IF(AND(I1441=1,I1441&lt;&gt;I1440),0,IF(I1441&gt;I1440,OFFSET(E1441,IF(SUM(OFFSET(I1441,0,0,计算结果!B$18-1,1))/'000300'!I1441=计算结果!B$18,计算结果!B$18-1,SUM(OFFSET(I1441,0,0,计算结果!B$18,1))/'000300'!I1441-1),0,1,1)/E1440-1,J1440))</f>
        <v>1.9933218977941092E-3</v>
      </c>
      <c r="K1441" s="34">
        <f ca="1">IF(I1441=1,0.02,IF(I1441&gt;I1440,IF(AND(J1441&gt;0,J1440&gt;0,MAX(OFFSET(C1441,0,0,计算结果!B$18-1,1))&gt;MAX(OFFSET('000300'!C1440,0,0,-计算结果!B$18+1,1))),K1440+0.02,IF(AND(J1441&lt;0,J1440&lt;0,MIN(OFFSET(C1441,0,0,计算结果!B$18-1,1))&lt;MIN(OFFSET('000300'!C1440,0,0,-计算结果!B$18+1,1))),K1440+0.02,0.02)),K1440))</f>
        <v>0.04</v>
      </c>
      <c r="L1441" s="34">
        <f ca="1">IF(I1441&lt;&gt;I1440,IF(OFFSET(J1441,计算结果!B$18,0,1,1)&gt;0,MAX(OFFSET(C1441,0,0,计算结果!B$18-1,1)),IF(OFFSET(J1441,计算结果!B$18,0,1,1)&lt;0,MIN(OFFSET(D1441,0,0,计算结果!B$18-1,1)),L1440)),L1440)</f>
        <v>3112.22</v>
      </c>
      <c r="M1441" s="34">
        <f t="shared" ca="1" si="114"/>
        <v>3112.9469872521472</v>
      </c>
      <c r="N1441" s="33" t="str">
        <f t="shared" ca="1" si="113"/>
        <v>买</v>
      </c>
      <c r="O1441" s="4" t="str">
        <f t="shared" ca="1" si="111"/>
        <v/>
      </c>
      <c r="P1441" s="3">
        <f ca="1">IF(N1440="买",E1441/E1440-1,0)-IF(O1441=1,计算结果!B$17,0)</f>
        <v>-8.8928051394538965E-3</v>
      </c>
      <c r="Q1441" s="2">
        <f t="shared" ca="1" si="112"/>
        <v>5.1126200186282835</v>
      </c>
      <c r="R1441" s="3">
        <f ca="1">1-Q1441/MAX(Q$2:Q1441)</f>
        <v>0.30451297635862273</v>
      </c>
    </row>
    <row r="1442" spans="1:18" x14ac:dyDescent="0.15">
      <c r="A1442" s="1">
        <v>40521</v>
      </c>
      <c r="B1442">
        <v>3156</v>
      </c>
      <c r="C1442">
        <v>3175.05</v>
      </c>
      <c r="D1442" s="22">
        <v>3122.2</v>
      </c>
      <c r="E1442" s="22">
        <v>3123.37</v>
      </c>
      <c r="F1442" s="16">
        <v>83159040000</v>
      </c>
      <c r="G1442" s="3">
        <f t="shared" si="110"/>
        <v>-1.5293768995043977E-2</v>
      </c>
      <c r="H1442" s="3">
        <f>1-E1442/MAX(E$2:E1442)</f>
        <v>0.46856155992649562</v>
      </c>
      <c r="I1442" s="44">
        <f>INT((ROW()-2)/计算结果!B$18+1)</f>
        <v>721</v>
      </c>
      <c r="J1442" s="3">
        <f ca="1">IF(AND(I1442=1,I1442&lt;&gt;I1441),0,IF(I1442&gt;I1441,OFFSET(E1442,IF(SUM(OFFSET(I1442,0,0,计算结果!B$18-1,1))/'000300'!I1442=计算结果!B$18,计算结果!B$18-1,SUM(OFFSET(I1442,0,0,计算结果!B$18,1))/'000300'!I1442-1),0,1,1)/E1441-1,J1441))</f>
        <v>-3.1211773459273173E-3</v>
      </c>
      <c r="K1442" s="34">
        <f ca="1">IF(I1442=1,0.02,IF(I1442&gt;I1441,IF(AND(J1442&gt;0,J1441&gt;0,MAX(OFFSET(C1442,0,0,计算结果!B$18-1,1))&gt;MAX(OFFSET('000300'!C1441,0,0,-计算结果!B$18+1,1))),K1441+0.02,IF(AND(J1442&lt;0,J1441&lt;0,MIN(OFFSET(C1442,0,0,计算结果!B$18-1,1))&lt;MIN(OFFSET('000300'!C1441,0,0,-计算结果!B$18+1,1))),K1441+0.02,0.02)),K1441))</f>
        <v>0.02</v>
      </c>
      <c r="L1442" s="34">
        <f ca="1">IF(I1442&lt;&gt;I1441,IF(OFFSET(J1442,计算结果!B$18,0,1,1)&gt;0,MAX(OFFSET(C1442,0,0,计算结果!B$18-1,1)),IF(OFFSET(J1442,计算结果!B$18,0,1,1)&lt;0,MIN(OFFSET(D1442,0,0,计算结果!B$18-1,1)),L1441)),L1441)</f>
        <v>3175.05</v>
      </c>
      <c r="M1442" s="34">
        <f t="shared" ca="1" si="114"/>
        <v>3114.1890475071041</v>
      </c>
      <c r="N1442" s="33" t="str">
        <f t="shared" ca="1" si="113"/>
        <v>买</v>
      </c>
      <c r="O1442" s="4" t="str">
        <f t="shared" ca="1" si="111"/>
        <v/>
      </c>
      <c r="P1442" s="3">
        <f ca="1">IF(N1441="买",E1442/E1441-1,0)-IF(O1442=1,计算结果!B$17,0)</f>
        <v>-1.5293768995043977E-2</v>
      </c>
      <c r="Q1442" s="2">
        <f t="shared" ca="1" si="112"/>
        <v>5.034428789103945</v>
      </c>
      <c r="R1442" s="3">
        <f ca="1">1-Q1442/MAX(Q$2:Q1442)</f>
        <v>0.31514959423724465</v>
      </c>
    </row>
    <row r="1443" spans="1:18" x14ac:dyDescent="0.15">
      <c r="A1443" s="1">
        <v>40522</v>
      </c>
      <c r="B1443">
        <v>3107.38</v>
      </c>
      <c r="C1443">
        <v>3172.16</v>
      </c>
      <c r="D1443" s="22">
        <v>3101.08</v>
      </c>
      <c r="E1443" s="22">
        <v>3161.98</v>
      </c>
      <c r="F1443" s="16">
        <v>78069121024</v>
      </c>
      <c r="G1443" s="3">
        <f t="shared" si="110"/>
        <v>1.236164783551108E-2</v>
      </c>
      <c r="H1443" s="3">
        <f>1-E1443/MAX(E$2:E1443)</f>
        <v>0.46199210508405364</v>
      </c>
      <c r="I1443" s="44">
        <f>INT((ROW()-2)/计算结果!B$18+1)</f>
        <v>721</v>
      </c>
      <c r="J1443" s="3">
        <f ca="1">IF(AND(I1443=1,I1443&lt;&gt;I1442),0,IF(I1443&gt;I1442,OFFSET(E1443,IF(SUM(OFFSET(I1443,0,0,计算结果!B$18-1,1))/'000300'!I1443=计算结果!B$18,计算结果!B$18-1,SUM(OFFSET(I1443,0,0,计算结果!B$18,1))/'000300'!I1443-1),0,1,1)/E1442-1,J1442))</f>
        <v>-3.1211773459273173E-3</v>
      </c>
      <c r="K1443" s="34">
        <f ca="1">IF(I1443=1,0.02,IF(I1443&gt;I1442,IF(AND(J1443&gt;0,J1442&gt;0,MAX(OFFSET(C1443,0,0,计算结果!B$18-1,1))&gt;MAX(OFFSET('000300'!C1442,0,0,-计算结果!B$18+1,1))),K1442+0.02,IF(AND(J1443&lt;0,J1442&lt;0,MIN(OFFSET(C1443,0,0,计算结果!B$18-1,1))&lt;MIN(OFFSET('000300'!C1442,0,0,-计算结果!B$18+1,1))),K1442+0.02,0.02)),K1442))</f>
        <v>0.02</v>
      </c>
      <c r="L1443" s="34">
        <f ca="1">IF(I1443&lt;&gt;I1442,IF(OFFSET(J1443,计算结果!B$18,0,1,1)&gt;0,MAX(OFFSET(C1443,0,0,计算结果!B$18-1,1)),IF(OFFSET(J1443,计算结果!B$18,0,1,1)&lt;0,MIN(OFFSET(D1443,0,0,计算结果!B$18-1,1)),L1442)),L1442)</f>
        <v>3175.05</v>
      </c>
      <c r="M1443" s="34">
        <f t="shared" ca="1" si="114"/>
        <v>3114.1890475071041</v>
      </c>
      <c r="N1443" s="33" t="str">
        <f t="shared" ca="1" si="113"/>
        <v>买</v>
      </c>
      <c r="O1443" s="4" t="str">
        <f t="shared" ca="1" si="111"/>
        <v/>
      </c>
      <c r="P1443" s="3">
        <f ca="1">IF(N1442="买",E1443/E1442-1,0)-IF(O1443=1,计算结果!B$17,0)</f>
        <v>1.236164783551108E-2</v>
      </c>
      <c r="Q1443" s="2">
        <f t="shared" ca="1" si="112"/>
        <v>5.0966626248478066</v>
      </c>
      <c r="R1443" s="3">
        <f ca="1">1-Q1443/MAX(Q$2:Q1443)</f>
        <v>0.3066837147011986</v>
      </c>
    </row>
    <row r="1444" spans="1:18" x14ac:dyDescent="0.15">
      <c r="A1444" s="1">
        <v>40525</v>
      </c>
      <c r="B1444">
        <v>3176.33</v>
      </c>
      <c r="C1444">
        <v>3261.34</v>
      </c>
      <c r="D1444" s="22">
        <v>3173.56</v>
      </c>
      <c r="E1444" s="22">
        <v>3261.06</v>
      </c>
      <c r="F1444" s="16">
        <v>132088356864</v>
      </c>
      <c r="G1444" s="3">
        <f t="shared" si="110"/>
        <v>3.1334796551527822E-2</v>
      </c>
      <c r="H1444" s="3">
        <f>1-E1444/MAX(E$2:E1444)</f>
        <v>0.44513373715374671</v>
      </c>
      <c r="I1444" s="44">
        <f>INT((ROW()-2)/计算结果!B$18+1)</f>
        <v>722</v>
      </c>
      <c r="J1444" s="3">
        <f ca="1">IF(AND(I1444=1,I1444&lt;&gt;I1443),0,IF(I1444&gt;I1443,OFFSET(E1444,IF(SUM(OFFSET(I1444,0,0,计算结果!B$18-1,1))/'000300'!I1444=计算结果!B$18,计算结果!B$18-1,SUM(OFFSET(I1444,0,0,计算结果!B$18,1))/'000300'!I1444-1),0,1,1)/E1443-1,J1443))</f>
        <v>3.3994522419496631E-2</v>
      </c>
      <c r="K1444" s="34">
        <f ca="1">IF(I1444=1,0.02,IF(I1444&gt;I1443,IF(AND(J1444&gt;0,J1443&gt;0,MAX(OFFSET(C1444,0,0,计算结果!B$18-1,1))&gt;MAX(OFFSET('000300'!C1443,0,0,-计算结果!B$18+1,1))),K1443+0.02,IF(AND(J1444&lt;0,J1443&lt;0,MIN(OFFSET(C1444,0,0,计算结果!B$18-1,1))&lt;MIN(OFFSET('000300'!C1443,0,0,-计算结果!B$18+1,1))),K1443+0.02,0.02)),K1443))</f>
        <v>0.02</v>
      </c>
      <c r="L1444" s="34">
        <f ca="1">IF(I1444&lt;&gt;I1443,IF(OFFSET(J1444,计算结果!B$18,0,1,1)&gt;0,MAX(OFFSET(C1444,0,0,计算结果!B$18-1,1)),IF(OFFSET(J1444,计算结果!B$18,0,1,1)&lt;0,MIN(OFFSET(D1444,0,0,计算结果!B$18-1,1)),L1443)),L1443)</f>
        <v>3173.56</v>
      </c>
      <c r="M1444" s="34">
        <f t="shared" ca="1" si="114"/>
        <v>3115.376466556962</v>
      </c>
      <c r="N1444" s="33" t="str">
        <f t="shared" ca="1" si="113"/>
        <v>买</v>
      </c>
      <c r="O1444" s="4" t="str">
        <f t="shared" ca="1" si="111"/>
        <v/>
      </c>
      <c r="P1444" s="3">
        <f ca="1">IF(N1443="买",E1444/E1443-1,0)-IF(O1444=1,计算结果!B$17,0)</f>
        <v>3.1334796551527822E-2</v>
      </c>
      <c r="Q1444" s="2">
        <f t="shared" ca="1" si="112"/>
        <v>5.2563655112891885</v>
      </c>
      <c r="R1444" s="3">
        <f ca="1">1-Q1444/MAX(Q$2:Q1444)</f>
        <v>0.28495878995549961</v>
      </c>
    </row>
    <row r="1445" spans="1:18" x14ac:dyDescent="0.15">
      <c r="A1445" s="1">
        <v>40526</v>
      </c>
      <c r="B1445">
        <v>3270.2</v>
      </c>
      <c r="C1445">
        <v>3279.36</v>
      </c>
      <c r="D1445" s="22">
        <v>3254.18</v>
      </c>
      <c r="E1445" s="22">
        <v>3269.47</v>
      </c>
      <c r="F1445" s="16">
        <v>114928738304</v>
      </c>
      <c r="G1445" s="3">
        <f t="shared" si="110"/>
        <v>2.5789160579687831E-3</v>
      </c>
      <c r="H1445" s="3">
        <f>1-E1445/MAX(E$2:E1445)</f>
        <v>0.44370278363846727</v>
      </c>
      <c r="I1445" s="44">
        <f>INT((ROW()-2)/计算结果!B$18+1)</f>
        <v>722</v>
      </c>
      <c r="J1445" s="3">
        <f ca="1">IF(AND(I1445=1,I1445&lt;&gt;I1444),0,IF(I1445&gt;I1444,OFFSET(E1445,IF(SUM(OFFSET(I1445,0,0,计算结果!B$18-1,1))/'000300'!I1445=计算结果!B$18,计算结果!B$18-1,SUM(OFFSET(I1445,0,0,计算结果!B$18,1))/'000300'!I1445-1),0,1,1)/E1444-1,J1444))</f>
        <v>3.3994522419496631E-2</v>
      </c>
      <c r="K1445" s="34">
        <f ca="1">IF(I1445=1,0.02,IF(I1445&gt;I1444,IF(AND(J1445&gt;0,J1444&gt;0,MAX(OFFSET(C1445,0,0,计算结果!B$18-1,1))&gt;MAX(OFFSET('000300'!C1444,0,0,-计算结果!B$18+1,1))),K1444+0.02,IF(AND(J1445&lt;0,J1444&lt;0,MIN(OFFSET(C1445,0,0,计算结果!B$18-1,1))&lt;MIN(OFFSET('000300'!C1444,0,0,-计算结果!B$18+1,1))),K1444+0.02,0.02)),K1444))</f>
        <v>0.02</v>
      </c>
      <c r="L1445" s="34">
        <f ca="1">IF(I1445&lt;&gt;I1444,IF(OFFSET(J1445,计算结果!B$18,0,1,1)&gt;0,MAX(OFFSET(C1445,0,0,计算结果!B$18-1,1)),IF(OFFSET(J1445,计算结果!B$18,0,1,1)&lt;0,MIN(OFFSET(D1445,0,0,计算结果!B$18-1,1)),L1444)),L1444)</f>
        <v>3173.56</v>
      </c>
      <c r="M1445" s="34">
        <f t="shared" ca="1" si="114"/>
        <v>3115.376466556962</v>
      </c>
      <c r="N1445" s="33" t="str">
        <f t="shared" ca="1" si="113"/>
        <v>买</v>
      </c>
      <c r="O1445" s="4" t="str">
        <f t="shared" ca="1" si="111"/>
        <v/>
      </c>
      <c r="P1445" s="3">
        <f ca="1">IF(N1444="买",E1445/E1444-1,0)-IF(O1445=1,计算结果!B$17,0)</f>
        <v>2.5789160579687831E-3</v>
      </c>
      <c r="Q1445" s="2">
        <f t="shared" ca="1" si="112"/>
        <v>5.2699212367128059</v>
      </c>
      <c r="R1445" s="3">
        <f ca="1">1-Q1445/MAX(Q$2:Q1445)</f>
        <v>0.28311475869680636</v>
      </c>
    </row>
    <row r="1446" spans="1:18" x14ac:dyDescent="0.15">
      <c r="A1446" s="1">
        <v>40527</v>
      </c>
      <c r="B1446">
        <v>3270.78</v>
      </c>
      <c r="C1446">
        <v>3282.77</v>
      </c>
      <c r="D1446" s="22">
        <v>3242.52</v>
      </c>
      <c r="E1446" s="22">
        <v>3247.64</v>
      </c>
      <c r="F1446" s="16">
        <v>104793178112</v>
      </c>
      <c r="G1446" s="3">
        <f t="shared" si="110"/>
        <v>-6.676923171033855E-3</v>
      </c>
      <c r="H1446" s="3">
        <f>1-E1446/MAX(E$2:E1446)</f>
        <v>0.44741713741237321</v>
      </c>
      <c r="I1446" s="44">
        <f>INT((ROW()-2)/计算结果!B$18+1)</f>
        <v>723</v>
      </c>
      <c r="J1446" s="3">
        <f ca="1">IF(AND(I1446=1,I1446&lt;&gt;I1445),0,IF(I1446&gt;I1445,OFFSET(E1446,IF(SUM(OFFSET(I1446,0,0,计算结果!B$18-1,1))/'000300'!I1446=计算结果!B$18,计算结果!B$18-1,SUM(OFFSET(I1446,0,0,计算结果!B$18,1))/'000300'!I1446-1),0,1,1)/E1445-1,J1445))</f>
        <v>-1.1867366882093999E-2</v>
      </c>
      <c r="K1446" s="34">
        <f ca="1">IF(I1446=1,0.02,IF(I1446&gt;I1445,IF(AND(J1446&gt;0,J1445&gt;0,MAX(OFFSET(C1446,0,0,计算结果!B$18-1,1))&gt;MAX(OFFSET('000300'!C1445,0,0,-计算结果!B$18+1,1))),K1445+0.02,IF(AND(J1446&lt;0,J1445&lt;0,MIN(OFFSET(C1446,0,0,计算结果!B$18-1,1))&lt;MIN(OFFSET('000300'!C1445,0,0,-计算结果!B$18+1,1))),K1445+0.02,0.02)),K1445))</f>
        <v>0.02</v>
      </c>
      <c r="L1446" s="34">
        <f ca="1">IF(I1446&lt;&gt;I1445,IF(OFFSET(J1446,计算结果!B$18,0,1,1)&gt;0,MAX(OFFSET(C1446,0,0,计算结果!B$18-1,1)),IF(OFFSET(J1446,计算结果!B$18,0,1,1)&lt;0,MIN(OFFSET(D1446,0,0,计算结果!B$18-1,1)),L1445)),L1445)</f>
        <v>3242.52</v>
      </c>
      <c r="M1446" s="34">
        <f t="shared" ca="1" si="114"/>
        <v>3117.9193372258228</v>
      </c>
      <c r="N1446" s="33" t="str">
        <f t="shared" ca="1" si="113"/>
        <v>买</v>
      </c>
      <c r="O1446" s="4" t="str">
        <f t="shared" ca="1" si="111"/>
        <v/>
      </c>
      <c r="P1446" s="3">
        <f ca="1">IF(N1445="买",E1446/E1445-1,0)-IF(O1446=1,计算结果!B$17,0)</f>
        <v>-6.676923171033855E-3</v>
      </c>
      <c r="Q1446" s="2">
        <f t="shared" ca="1" si="112"/>
        <v>5.2347343774978752</v>
      </c>
      <c r="R1446" s="3">
        <f ca="1">1-Q1446/MAX(Q$2:Q1446)</f>
        <v>0.28790134637543585</v>
      </c>
    </row>
    <row r="1447" spans="1:18" x14ac:dyDescent="0.15">
      <c r="A1447" s="1">
        <v>40528</v>
      </c>
      <c r="B1447">
        <v>3246.01</v>
      </c>
      <c r="C1447">
        <v>3258.39</v>
      </c>
      <c r="D1447" s="22">
        <v>3224.12</v>
      </c>
      <c r="E1447" s="22">
        <v>3230.67</v>
      </c>
      <c r="F1447" s="16">
        <v>79262375936</v>
      </c>
      <c r="G1447" s="3">
        <f t="shared" si="110"/>
        <v>-5.225332857090037E-3</v>
      </c>
      <c r="H1447" s="3">
        <f>1-E1447/MAX(E$2:E1447)</f>
        <v>0.45030456680051723</v>
      </c>
      <c r="I1447" s="44">
        <f>INT((ROW()-2)/计算结果!B$18+1)</f>
        <v>723</v>
      </c>
      <c r="J1447" s="3">
        <f ca="1">IF(AND(I1447=1,I1447&lt;&gt;I1446),0,IF(I1447&gt;I1446,OFFSET(E1447,IF(SUM(OFFSET(I1447,0,0,计算结果!B$18-1,1))/'000300'!I1447=计算结果!B$18,计算结果!B$18-1,SUM(OFFSET(I1447,0,0,计算结果!B$18,1))/'000300'!I1447-1),0,1,1)/E1446-1,J1446))</f>
        <v>-1.1867366882093999E-2</v>
      </c>
      <c r="K1447" s="34">
        <f ca="1">IF(I1447=1,0.02,IF(I1447&gt;I1446,IF(AND(J1447&gt;0,J1446&gt;0,MAX(OFFSET(C1447,0,0,计算结果!B$18-1,1))&gt;MAX(OFFSET('000300'!C1446,0,0,-计算结果!B$18+1,1))),K1446+0.02,IF(AND(J1447&lt;0,J1446&lt;0,MIN(OFFSET(C1447,0,0,计算结果!B$18-1,1))&lt;MIN(OFFSET('000300'!C1446,0,0,-计算结果!B$18+1,1))),K1446+0.02,0.02)),K1446))</f>
        <v>0.02</v>
      </c>
      <c r="L1447" s="34">
        <f ca="1">IF(I1447&lt;&gt;I1446,IF(OFFSET(J1447,计算结果!B$18,0,1,1)&gt;0,MAX(OFFSET(C1447,0,0,计算结果!B$18-1,1)),IF(OFFSET(J1447,计算结果!B$18,0,1,1)&lt;0,MIN(OFFSET(D1447,0,0,计算结果!B$18-1,1)),L1446)),L1446)</f>
        <v>3242.52</v>
      </c>
      <c r="M1447" s="34">
        <f t="shared" ca="1" si="114"/>
        <v>3117.9193372258228</v>
      </c>
      <c r="N1447" s="33" t="str">
        <f t="shared" ca="1" si="113"/>
        <v>买</v>
      </c>
      <c r="O1447" s="4" t="str">
        <f t="shared" ca="1" si="111"/>
        <v/>
      </c>
      <c r="P1447" s="3">
        <f ca="1">IF(N1446="买",E1447/E1446-1,0)-IF(O1447=1,计算结果!B$17,0)</f>
        <v>-5.225332857090037E-3</v>
      </c>
      <c r="Q1447" s="2">
        <f t="shared" ca="1" si="112"/>
        <v>5.2073811479569967</v>
      </c>
      <c r="R1447" s="3">
        <f ca="1">1-Q1447/MAX(Q$2:Q1447)</f>
        <v>0.29162229886770985</v>
      </c>
    </row>
    <row r="1448" spans="1:18" x14ac:dyDescent="0.15">
      <c r="A1448" s="1">
        <v>40529</v>
      </c>
      <c r="B1448">
        <v>3229.3</v>
      </c>
      <c r="C1448">
        <v>3232.84</v>
      </c>
      <c r="D1448" s="22">
        <v>3212.58</v>
      </c>
      <c r="E1448" s="22">
        <v>3225.66</v>
      </c>
      <c r="F1448" s="16">
        <v>65697259520</v>
      </c>
      <c r="G1448" s="3">
        <f t="shared" si="110"/>
        <v>-1.5507619162589137E-3</v>
      </c>
      <c r="H1448" s="3">
        <f>1-E1448/MAX(E$2:E1448)</f>
        <v>0.45115701354386439</v>
      </c>
      <c r="I1448" s="44">
        <f>INT((ROW()-2)/计算结果!B$18+1)</f>
        <v>724</v>
      </c>
      <c r="J1448" s="3">
        <f ca="1">IF(AND(I1448=1,I1448&lt;&gt;I1447),0,IF(I1448&gt;I1447,OFFSET(E1448,IF(SUM(OFFSET(I1448,0,0,计算结果!B$18-1,1))/'000300'!I1448=计算结果!B$18,计算结果!B$18-1,SUM(OFFSET(I1448,0,0,计算结果!B$18,1))/'000300'!I1448-1),0,1,1)/E1447-1,J1447))</f>
        <v>-1.6098827797330073E-2</v>
      </c>
      <c r="K1448" s="34">
        <f ca="1">IF(I1448=1,0.02,IF(I1448&gt;I1447,IF(AND(J1448&gt;0,J1447&gt;0,MAX(OFFSET(C1448,0,0,计算结果!B$18-1,1))&gt;MAX(OFFSET('000300'!C1447,0,0,-计算结果!B$18+1,1))),K1447+0.02,IF(AND(J1448&lt;0,J1447&lt;0,MIN(OFFSET(C1448,0,0,计算结果!B$18-1,1))&lt;MIN(OFFSET('000300'!C1447,0,0,-计算结果!B$18+1,1))),K1447+0.02,0.02)),K1447))</f>
        <v>0.04</v>
      </c>
      <c r="L1448" s="34">
        <f ca="1">IF(I1448&lt;&gt;I1447,IF(OFFSET(J1448,计算结果!B$18,0,1,1)&gt;0,MAX(OFFSET(C1448,0,0,计算结果!B$18-1,1)),IF(OFFSET(J1448,计算结果!B$18,0,1,1)&lt;0,MIN(OFFSET(D1448,0,0,计算结果!B$18-1,1)),L1447)),L1447)</f>
        <v>3232.84</v>
      </c>
      <c r="M1448" s="34">
        <f t="shared" ca="1" si="114"/>
        <v>3122.5161637367901</v>
      </c>
      <c r="N1448" s="33" t="str">
        <f t="shared" ca="1" si="113"/>
        <v>买</v>
      </c>
      <c r="O1448" s="4" t="str">
        <f t="shared" ca="1" si="111"/>
        <v/>
      </c>
      <c r="P1448" s="3">
        <f ca="1">IF(N1447="买",E1448/E1447-1,0)-IF(O1448=1,计算结果!B$17,0)</f>
        <v>-1.5507619162589137E-3</v>
      </c>
      <c r="Q1448" s="2">
        <f t="shared" ca="1" si="112"/>
        <v>5.1993057395893008</v>
      </c>
      <c r="R1448" s="3">
        <f ca="1">1-Q1448/MAX(Q$2:Q1448)</f>
        <v>0.29272082402895283</v>
      </c>
    </row>
    <row r="1449" spans="1:18" x14ac:dyDescent="0.15">
      <c r="A1449" s="1">
        <v>40532</v>
      </c>
      <c r="B1449">
        <v>3239.02</v>
      </c>
      <c r="C1449">
        <v>3249.76</v>
      </c>
      <c r="D1449" s="22">
        <v>3118</v>
      </c>
      <c r="E1449" s="22">
        <v>3178.66</v>
      </c>
      <c r="F1449" s="16">
        <v>107521974272</v>
      </c>
      <c r="G1449" s="3">
        <f t="shared" si="110"/>
        <v>-1.4570661508032434E-2</v>
      </c>
      <c r="H1449" s="3">
        <f>1-E1449/MAX(E$2:E1449)</f>
        <v>0.45915401892057439</v>
      </c>
      <c r="I1449" s="44">
        <f>INT((ROW()-2)/计算结果!B$18+1)</f>
        <v>724</v>
      </c>
      <c r="J1449" s="3">
        <f ca="1">IF(AND(I1449=1,I1449&lt;&gt;I1448),0,IF(I1449&gt;I1448,OFFSET(E1449,IF(SUM(OFFSET(I1449,0,0,计算结果!B$18-1,1))/'000300'!I1449=计算结果!B$18,计算结果!B$18-1,SUM(OFFSET(I1449,0,0,计算结果!B$18,1))/'000300'!I1449-1),0,1,1)/E1448-1,J1448))</f>
        <v>-1.6098827797330073E-2</v>
      </c>
      <c r="K1449" s="34">
        <f ca="1">IF(I1449=1,0.02,IF(I1449&gt;I1448,IF(AND(J1449&gt;0,J1448&gt;0,MAX(OFFSET(C1449,0,0,计算结果!B$18-1,1))&gt;MAX(OFFSET('000300'!C1448,0,0,-计算结果!B$18+1,1))),K1448+0.02,IF(AND(J1449&lt;0,J1448&lt;0,MIN(OFFSET(C1449,0,0,计算结果!B$18-1,1))&lt;MIN(OFFSET('000300'!C1448,0,0,-计算结果!B$18+1,1))),K1448+0.02,0.02)),K1448))</f>
        <v>0.04</v>
      </c>
      <c r="L1449" s="34">
        <f ca="1">IF(I1449&lt;&gt;I1448,IF(OFFSET(J1449,计算结果!B$18,0,1,1)&gt;0,MAX(OFFSET(C1449,0,0,计算结果!B$18-1,1)),IF(OFFSET(J1449,计算结果!B$18,0,1,1)&lt;0,MIN(OFFSET(D1449,0,0,计算结果!B$18-1,1)),L1448)),L1448)</f>
        <v>3232.84</v>
      </c>
      <c r="M1449" s="34">
        <f t="shared" ca="1" si="114"/>
        <v>3122.5161637367901</v>
      </c>
      <c r="N1449" s="33" t="str">
        <f t="shared" ca="1" si="113"/>
        <v>买</v>
      </c>
      <c r="O1449" s="4" t="str">
        <f t="shared" ca="1" si="111"/>
        <v/>
      </c>
      <c r="P1449" s="3">
        <f ca="1">IF(N1448="买",E1449/E1448-1,0)-IF(O1449=1,计算结果!B$17,0)</f>
        <v>-1.4570661508032434E-2</v>
      </c>
      <c r="Q1449" s="2">
        <f t="shared" ca="1" si="112"/>
        <v>5.1235484155809745</v>
      </c>
      <c r="R1449" s="3">
        <f ca="1">1-Q1449/MAX(Q$2:Q1449)</f>
        <v>0.3030263494937071</v>
      </c>
    </row>
    <row r="1450" spans="1:18" x14ac:dyDescent="0.15">
      <c r="A1450" s="1">
        <v>40533</v>
      </c>
      <c r="B1450">
        <v>3184.7</v>
      </c>
      <c r="C1450">
        <v>3251.55</v>
      </c>
      <c r="D1450" s="22">
        <v>3168.89</v>
      </c>
      <c r="E1450" s="22">
        <v>3249.51</v>
      </c>
      <c r="F1450" s="16">
        <v>112461676544</v>
      </c>
      <c r="G1450" s="3">
        <f t="shared" si="110"/>
        <v>2.2289266546280606E-2</v>
      </c>
      <c r="H1450" s="3">
        <f>1-E1450/MAX(E$2:E1450)</f>
        <v>0.44709895868781047</v>
      </c>
      <c r="I1450" s="44">
        <f>INT((ROW()-2)/计算结果!B$18+1)</f>
        <v>725</v>
      </c>
      <c r="J1450" s="3">
        <f ca="1">IF(AND(I1450=1,I1450&lt;&gt;I1449),0,IF(I1450&gt;I1449,OFFSET(E1450,IF(SUM(OFFSET(I1450,0,0,计算结果!B$18-1,1))/'000300'!I1450=计算结果!B$18,计算结果!B$18-1,SUM(OFFSET(I1450,0,0,计算结果!B$18,1))/'000300'!I1450-1),0,1,1)/E1449-1,J1449))</f>
        <v>1.1574059509352974E-2</v>
      </c>
      <c r="K1450" s="34">
        <f ca="1">IF(I1450=1,0.02,IF(I1450&gt;I1449,IF(AND(J1450&gt;0,J1449&gt;0,MAX(OFFSET(C1450,0,0,计算结果!B$18-1,1))&gt;MAX(OFFSET('000300'!C1449,0,0,-计算结果!B$18+1,1))),K1449+0.02,IF(AND(J1450&lt;0,J1449&lt;0,MIN(OFFSET(C1450,0,0,计算结果!B$18-1,1))&lt;MIN(OFFSET('000300'!C1449,0,0,-计算结果!B$18+1,1))),K1449+0.02,0.02)),K1449))</f>
        <v>0.02</v>
      </c>
      <c r="L1450" s="34">
        <f ca="1">IF(I1450&lt;&gt;I1449,IF(OFFSET(J1450,计算结果!B$18,0,1,1)&gt;0,MAX(OFFSET(C1450,0,0,计算结果!B$18-1,1)),IF(OFFSET(J1450,计算结果!B$18,0,1,1)&lt;0,MIN(OFFSET(D1450,0,0,计算结果!B$18-1,1)),L1449)),L1449)</f>
        <v>3168.89</v>
      </c>
      <c r="M1450" s="34">
        <f t="shared" ca="1" si="114"/>
        <v>3123.4436404620542</v>
      </c>
      <c r="N1450" s="33" t="str">
        <f t="shared" ca="1" si="113"/>
        <v>买</v>
      </c>
      <c r="O1450" s="4" t="str">
        <f t="shared" ca="1" si="111"/>
        <v/>
      </c>
      <c r="P1450" s="3">
        <f ca="1">IF(N1449="买",E1450/E1449-1,0)-IF(O1450=1,计算结果!B$17,0)</f>
        <v>2.2289266546280606E-2</v>
      </c>
      <c r="Q1450" s="2">
        <f t="shared" ca="1" si="112"/>
        <v>5.2377485518786324</v>
      </c>
      <c r="R1450" s="3">
        <f ca="1">1-Q1450/MAX(Q$2:Q1450)</f>
        <v>0.28749131802183814</v>
      </c>
    </row>
    <row r="1451" spans="1:18" x14ac:dyDescent="0.15">
      <c r="A1451" s="1">
        <v>40534</v>
      </c>
      <c r="B1451">
        <v>3253.82</v>
      </c>
      <c r="C1451">
        <v>3263.45</v>
      </c>
      <c r="D1451" s="22">
        <v>3201.67</v>
      </c>
      <c r="E1451" s="22">
        <v>3215.45</v>
      </c>
      <c r="F1451" s="16">
        <v>98309029888</v>
      </c>
      <c r="G1451" s="3">
        <f t="shared" si="110"/>
        <v>-1.0481580299799176E-2</v>
      </c>
      <c r="H1451" s="3">
        <f>1-E1451/MAX(E$2:E1451)</f>
        <v>0.45289423535016671</v>
      </c>
      <c r="I1451" s="44">
        <f>INT((ROW()-2)/计算结果!B$18+1)</f>
        <v>725</v>
      </c>
      <c r="J1451" s="3">
        <f ca="1">IF(AND(I1451=1,I1451&lt;&gt;I1450),0,IF(I1451&gt;I1450,OFFSET(E1451,IF(SUM(OFFSET(I1451,0,0,计算结果!B$18-1,1))/'000300'!I1451=计算结果!B$18,计算结果!B$18-1,SUM(OFFSET(I1451,0,0,计算结果!B$18,1))/'000300'!I1451-1),0,1,1)/E1450-1,J1450))</f>
        <v>1.1574059509352974E-2</v>
      </c>
      <c r="K1451" s="34">
        <f ca="1">IF(I1451=1,0.02,IF(I1451&gt;I1450,IF(AND(J1451&gt;0,J1450&gt;0,MAX(OFFSET(C1451,0,0,计算结果!B$18-1,1))&gt;MAX(OFFSET('000300'!C1450,0,0,-计算结果!B$18+1,1))),K1450+0.02,IF(AND(J1451&lt;0,J1450&lt;0,MIN(OFFSET(C1451,0,0,计算结果!B$18-1,1))&lt;MIN(OFFSET('000300'!C1450,0,0,-计算结果!B$18+1,1))),K1450+0.02,0.02)),K1450))</f>
        <v>0.02</v>
      </c>
      <c r="L1451" s="34">
        <f ca="1">IF(I1451&lt;&gt;I1450,IF(OFFSET(J1451,计算结果!B$18,0,1,1)&gt;0,MAX(OFFSET(C1451,0,0,计算结果!B$18-1,1)),IF(OFFSET(J1451,计算结果!B$18,0,1,1)&lt;0,MIN(OFFSET(D1451,0,0,计算结果!B$18-1,1)),L1450)),L1450)</f>
        <v>3168.89</v>
      </c>
      <c r="M1451" s="34">
        <f t="shared" ca="1" si="114"/>
        <v>3123.4436404620542</v>
      </c>
      <c r="N1451" s="33" t="str">
        <f t="shared" ca="1" si="113"/>
        <v>买</v>
      </c>
      <c r="O1451" s="4" t="str">
        <f t="shared" ca="1" si="111"/>
        <v/>
      </c>
      <c r="P1451" s="3">
        <f ca="1">IF(N1450="买",E1451/E1450-1,0)-IF(O1451=1,计算结果!B$17,0)</f>
        <v>-1.0481580299799176E-2</v>
      </c>
      <c r="Q1451" s="2">
        <f t="shared" ca="1" si="112"/>
        <v>5.1828486698419596</v>
      </c>
      <c r="R1451" s="3">
        <f ca="1">1-Q1451/MAX(Q$2:Q1451)</f>
        <v>0.29495953498629623</v>
      </c>
    </row>
    <row r="1452" spans="1:18" x14ac:dyDescent="0.15">
      <c r="A1452" s="1">
        <v>40535</v>
      </c>
      <c r="B1452">
        <v>3210.67</v>
      </c>
      <c r="C1452">
        <v>3237.64</v>
      </c>
      <c r="D1452" s="22">
        <v>3183.15</v>
      </c>
      <c r="E1452" s="22">
        <v>3188.61</v>
      </c>
      <c r="F1452" s="16">
        <v>84430479360</v>
      </c>
      <c r="G1452" s="3">
        <f t="shared" si="110"/>
        <v>-8.3471986813664634E-3</v>
      </c>
      <c r="H1452" s="3">
        <f>1-E1452/MAX(E$2:E1452)</f>
        <v>0.45746103586741982</v>
      </c>
      <c r="I1452" s="44">
        <f>INT((ROW()-2)/计算结果!B$18+1)</f>
        <v>726</v>
      </c>
      <c r="J1452" s="3">
        <f ca="1">IF(AND(I1452=1,I1452&lt;&gt;I1451),0,IF(I1452&gt;I1451,OFFSET(E1452,IF(SUM(OFFSET(I1452,0,0,计算结果!B$18-1,1))/'000300'!I1452=计算结果!B$18,计算结果!B$18-1,SUM(OFFSET(I1452,0,0,计算结果!B$18,1))/'000300'!I1452-1),0,1,1)/E1451-1,J1451))</f>
        <v>-1.6324309194669429E-2</v>
      </c>
      <c r="K1452" s="34">
        <f ca="1">IF(I1452=1,0.02,IF(I1452&gt;I1451,IF(AND(J1452&gt;0,J1451&gt;0,MAX(OFFSET(C1452,0,0,计算结果!B$18-1,1))&gt;MAX(OFFSET('000300'!C1451,0,0,-计算结果!B$18+1,1))),K1451+0.02,IF(AND(J1452&lt;0,J1451&lt;0,MIN(OFFSET(C1452,0,0,计算结果!B$18-1,1))&lt;MIN(OFFSET('000300'!C1451,0,0,-计算结果!B$18+1,1))),K1451+0.02,0.02)),K1451))</f>
        <v>0.02</v>
      </c>
      <c r="L1452" s="34">
        <f ca="1">IF(I1452&lt;&gt;I1451,IF(OFFSET(J1452,计算结果!B$18,0,1,1)&gt;0,MAX(OFFSET(C1452,0,0,计算结果!B$18-1,1)),IF(OFFSET(J1452,计算结果!B$18,0,1,1)&lt;0,MIN(OFFSET(D1452,0,0,计算结果!B$18-1,1)),L1451)),L1451)</f>
        <v>3183.15</v>
      </c>
      <c r="M1452" s="34">
        <f t="shared" ca="1" si="114"/>
        <v>3124.6377676528132</v>
      </c>
      <c r="N1452" s="33" t="str">
        <f t="shared" ca="1" si="113"/>
        <v>买</v>
      </c>
      <c r="O1452" s="4" t="str">
        <f t="shared" ca="1" si="111"/>
        <v/>
      </c>
      <c r="P1452" s="3">
        <f ca="1">IF(N1451="买",E1452/E1451-1,0)-IF(O1452=1,计算结果!B$17,0)</f>
        <v>-8.3471986813664634E-3</v>
      </c>
      <c r="Q1452" s="2">
        <f t="shared" ca="1" si="112"/>
        <v>5.1395864022593329</v>
      </c>
      <c r="R1452" s="3">
        <f ca="1">1-Q1452/MAX(Q$2:Q1452)</f>
        <v>0.30084464782616871</v>
      </c>
    </row>
    <row r="1453" spans="1:18" x14ac:dyDescent="0.15">
      <c r="A1453" s="1">
        <v>40536</v>
      </c>
      <c r="B1453">
        <v>3170.64</v>
      </c>
      <c r="C1453">
        <v>3187.72</v>
      </c>
      <c r="D1453" s="22">
        <v>3139.45</v>
      </c>
      <c r="E1453" s="22">
        <v>3162.96</v>
      </c>
      <c r="F1453" s="16">
        <v>72989138944</v>
      </c>
      <c r="G1453" s="3">
        <f t="shared" si="110"/>
        <v>-8.0442575291428398E-3</v>
      </c>
      <c r="H1453" s="3">
        <f>1-E1453/MAX(E$2:E1453)</f>
        <v>0.46182535901449673</v>
      </c>
      <c r="I1453" s="44">
        <f>INT((ROW()-2)/计算结果!B$18+1)</f>
        <v>726</v>
      </c>
      <c r="J1453" s="3">
        <f ca="1">IF(AND(I1453=1,I1453&lt;&gt;I1452),0,IF(I1453&gt;I1452,OFFSET(E1453,IF(SUM(OFFSET(I1453,0,0,计算结果!B$18-1,1))/'000300'!I1453=计算结果!B$18,计算结果!B$18-1,SUM(OFFSET(I1453,0,0,计算结果!B$18,1))/'000300'!I1453-1),0,1,1)/E1452-1,J1452))</f>
        <v>-1.6324309194669429E-2</v>
      </c>
      <c r="K1453" s="34">
        <f ca="1">IF(I1453=1,0.02,IF(I1453&gt;I1452,IF(AND(J1453&gt;0,J1452&gt;0,MAX(OFFSET(C1453,0,0,计算结果!B$18-1,1))&gt;MAX(OFFSET('000300'!C1452,0,0,-计算结果!B$18+1,1))),K1452+0.02,IF(AND(J1453&lt;0,J1452&lt;0,MIN(OFFSET(C1453,0,0,计算结果!B$18-1,1))&lt;MIN(OFFSET('000300'!C1452,0,0,-计算结果!B$18+1,1))),K1452+0.02,0.02)),K1452))</f>
        <v>0.02</v>
      </c>
      <c r="L1453" s="34">
        <f ca="1">IF(I1453&lt;&gt;I1452,IF(OFFSET(J1453,计算结果!B$18,0,1,1)&gt;0,MAX(OFFSET(C1453,0,0,计算结果!B$18-1,1)),IF(OFFSET(J1453,计算结果!B$18,0,1,1)&lt;0,MIN(OFFSET(D1453,0,0,计算结果!B$18-1,1)),L1452)),L1452)</f>
        <v>3183.15</v>
      </c>
      <c r="M1453" s="34">
        <f t="shared" ca="1" si="114"/>
        <v>3124.6377676528132</v>
      </c>
      <c r="N1453" s="33" t="str">
        <f t="shared" ca="1" si="113"/>
        <v>买</v>
      </c>
      <c r="O1453" s="4" t="str">
        <f t="shared" ca="1" si="111"/>
        <v/>
      </c>
      <c r="P1453" s="3">
        <f ca="1">IF(N1452="买",E1453/E1452-1,0)-IF(O1453=1,计算结果!B$17,0)</f>
        <v>-8.0442575291428398E-3</v>
      </c>
      <c r="Q1453" s="2">
        <f t="shared" ca="1" si="112"/>
        <v>5.0982422456462784</v>
      </c>
      <c r="R1453" s="3">
        <f ca="1">1-Q1453/MAX(Q$2:Q1453)</f>
        <v>0.30646883353193344</v>
      </c>
    </row>
    <row r="1454" spans="1:18" x14ac:dyDescent="0.15">
      <c r="A1454" s="1">
        <v>40539</v>
      </c>
      <c r="B1454">
        <v>3176.11</v>
      </c>
      <c r="C1454">
        <v>3219.66</v>
      </c>
      <c r="D1454" s="22">
        <v>3092.26</v>
      </c>
      <c r="E1454" s="22">
        <v>3099.71</v>
      </c>
      <c r="F1454" s="16">
        <v>99855474688</v>
      </c>
      <c r="G1454" s="3">
        <f t="shared" si="110"/>
        <v>-1.999709133216987E-2</v>
      </c>
      <c r="H1454" s="3">
        <f>1-E1454/MAX(E$2:E1454)</f>
        <v>0.47258728646294157</v>
      </c>
      <c r="I1454" s="44">
        <f>INT((ROW()-2)/计算结果!B$18+1)</f>
        <v>727</v>
      </c>
      <c r="J1454" s="3">
        <f ca="1">IF(AND(I1454=1,I1454&lt;&gt;I1453),0,IF(I1454&gt;I1453,OFFSET(E1454,IF(SUM(OFFSET(I1454,0,0,计算结果!B$18-1,1))/'000300'!I1454=计算结果!B$18,计算结果!B$18-1,SUM(OFFSET(I1454,0,0,计算结果!B$18,1))/'000300'!I1454-1),0,1,1)/E1453-1,J1453))</f>
        <v>-3.7316311303336125E-2</v>
      </c>
      <c r="K1454" s="34">
        <f ca="1">IF(I1454=1,0.02,IF(I1454&gt;I1453,IF(AND(J1454&gt;0,J1453&gt;0,MAX(OFFSET(C1454,0,0,计算结果!B$18-1,1))&gt;MAX(OFFSET('000300'!C1453,0,0,-计算结果!B$18+1,1))),K1453+0.02,IF(AND(J1454&lt;0,J1453&lt;0,MIN(OFFSET(C1454,0,0,计算结果!B$18-1,1))&lt;MIN(OFFSET('000300'!C1453,0,0,-计算结果!B$18+1,1))),K1453+0.02,0.02)),K1453))</f>
        <v>0.02</v>
      </c>
      <c r="L1454" s="34">
        <f ca="1">IF(I1454&lt;&gt;I1453,IF(OFFSET(J1454,计算结果!B$18,0,1,1)&gt;0,MAX(OFFSET(C1454,0,0,计算结果!B$18-1,1)),IF(OFFSET(J1454,计算结果!B$18,0,1,1)&lt;0,MIN(OFFSET(D1454,0,0,计算结果!B$18-1,1)),L1453)),L1453)</f>
        <v>3219.66</v>
      </c>
      <c r="M1454" s="34">
        <f t="shared" ca="1" si="114"/>
        <v>3126.5382122997571</v>
      </c>
      <c r="N1454" s="33" t="str">
        <f t="shared" ca="1" si="113"/>
        <v>卖</v>
      </c>
      <c r="O1454" s="4">
        <f t="shared" ca="1" si="111"/>
        <v>1</v>
      </c>
      <c r="P1454" s="3">
        <f ca="1">IF(N1453="买",E1454/E1453-1,0)-IF(O1454=1,计算结果!B$17,0)</f>
        <v>-1.999709133216987E-2</v>
      </c>
      <c r="Q1454" s="2">
        <f t="shared" ca="1" si="112"/>
        <v>4.9962922298265626</v>
      </c>
      <c r="R1454" s="3">
        <f ca="1">1-Q1454/MAX(Q$2:Q1454)</f>
        <v>0.32033743960950178</v>
      </c>
    </row>
    <row r="1455" spans="1:18" x14ac:dyDescent="0.15">
      <c r="A1455" s="1">
        <v>40540</v>
      </c>
      <c r="B1455">
        <v>3084.82</v>
      </c>
      <c r="C1455">
        <v>3095.36</v>
      </c>
      <c r="D1455" s="22">
        <v>3041.33</v>
      </c>
      <c r="E1455" s="22">
        <v>3044.93</v>
      </c>
      <c r="F1455" s="16">
        <v>74843955200</v>
      </c>
      <c r="G1455" s="3">
        <f t="shared" si="110"/>
        <v>-1.7672620987124632E-2</v>
      </c>
      <c r="H1455" s="3">
        <f>1-E1455/MAX(E$2:E1455)</f>
        <v>0.48190805145307292</v>
      </c>
      <c r="I1455" s="44">
        <f>INT((ROW()-2)/计算结果!B$18+1)</f>
        <v>727</v>
      </c>
      <c r="J1455" s="3">
        <f ca="1">IF(AND(I1455=1,I1455&lt;&gt;I1454),0,IF(I1455&gt;I1454,OFFSET(E1455,IF(SUM(OFFSET(I1455,0,0,计算结果!B$18-1,1))/'000300'!I1455=计算结果!B$18,计算结果!B$18-1,SUM(OFFSET(I1455,0,0,计算结果!B$18,1))/'000300'!I1455-1),0,1,1)/E1454-1,J1454))</f>
        <v>-3.7316311303336125E-2</v>
      </c>
      <c r="K1455" s="34">
        <f ca="1">IF(I1455=1,0.02,IF(I1455&gt;I1454,IF(AND(J1455&gt;0,J1454&gt;0,MAX(OFFSET(C1455,0,0,计算结果!B$18-1,1))&gt;MAX(OFFSET('000300'!C1454,0,0,-计算结果!B$18+1,1))),K1454+0.02,IF(AND(J1455&lt;0,J1454&lt;0,MIN(OFFSET(C1455,0,0,计算结果!B$18-1,1))&lt;MIN(OFFSET('000300'!C1454,0,0,-计算结果!B$18+1,1))),K1454+0.02,0.02)),K1454))</f>
        <v>0.02</v>
      </c>
      <c r="L1455" s="34">
        <f ca="1">IF(I1455&lt;&gt;I1454,IF(OFFSET(J1455,计算结果!B$18,0,1,1)&gt;0,MAX(OFFSET(C1455,0,0,计算结果!B$18-1,1)),IF(OFFSET(J1455,计算结果!B$18,0,1,1)&lt;0,MIN(OFFSET(D1455,0,0,计算结果!B$18-1,1)),L1454)),L1454)</f>
        <v>3219.66</v>
      </c>
      <c r="M1455" s="34">
        <f t="shared" ca="1" si="114"/>
        <v>3126.5382122997571</v>
      </c>
      <c r="N1455" s="33" t="str">
        <f t="shared" ca="1" si="113"/>
        <v>卖</v>
      </c>
      <c r="O1455" s="4" t="str">
        <f t="shared" ca="1" si="111"/>
        <v/>
      </c>
      <c r="P1455" s="3">
        <f ca="1">IF(N1454="买",E1455/E1454-1,0)-IF(O1455=1,计算结果!B$17,0)</f>
        <v>0</v>
      </c>
      <c r="Q1455" s="2">
        <f t="shared" ca="1" si="112"/>
        <v>4.9962922298265626</v>
      </c>
      <c r="R1455" s="3">
        <f ca="1">1-Q1455/MAX(Q$2:Q1455)</f>
        <v>0.32033743960950178</v>
      </c>
    </row>
    <row r="1456" spans="1:18" x14ac:dyDescent="0.15">
      <c r="A1456" s="1">
        <v>40541</v>
      </c>
      <c r="B1456">
        <v>3049.93</v>
      </c>
      <c r="C1456">
        <v>3062.56</v>
      </c>
      <c r="D1456" s="22">
        <v>3025.22</v>
      </c>
      <c r="E1456" s="22">
        <v>3061.83</v>
      </c>
      <c r="F1456" s="16">
        <v>60134776832</v>
      </c>
      <c r="G1456" s="3">
        <f t="shared" si="110"/>
        <v>5.5502096928337075E-3</v>
      </c>
      <c r="H1456" s="3">
        <f>1-E1456/MAX(E$2:E1456)</f>
        <v>0.47903253249846867</v>
      </c>
      <c r="I1456" s="44">
        <f>INT((ROW()-2)/计算结果!B$18+1)</f>
        <v>728</v>
      </c>
      <c r="J1456" s="3">
        <f ca="1">IF(AND(I1456=1,I1456&lt;&gt;I1455),0,IF(I1456&gt;I1455,OFFSET(E1456,IF(SUM(OFFSET(I1456,0,0,计算结果!B$18-1,1))/'000300'!I1456=计算结果!B$18,计算结果!B$18-1,SUM(OFFSET(I1456,0,0,计算结果!B$18,1))/'000300'!I1456-1),0,1,1)/E1455-1,J1455))</f>
        <v>6.2957112314570018E-3</v>
      </c>
      <c r="K1456" s="34">
        <f ca="1">IF(I1456=1,0.02,IF(I1456&gt;I1455,IF(AND(J1456&gt;0,J1455&gt;0,MAX(OFFSET(C1456,0,0,计算结果!B$18-1,1))&gt;MAX(OFFSET('000300'!C1455,0,0,-计算结果!B$18+1,1))),K1455+0.02,IF(AND(J1456&lt;0,J1455&lt;0,MIN(OFFSET(C1456,0,0,计算结果!B$18-1,1))&lt;MIN(OFFSET('000300'!C1455,0,0,-计算结果!B$18+1,1))),K1455+0.02,0.02)),K1455))</f>
        <v>0.02</v>
      </c>
      <c r="L1456" s="34">
        <f ca="1">IF(I1456&lt;&gt;I1455,IF(OFFSET(J1456,计算结果!B$18,0,1,1)&gt;0,MAX(OFFSET(C1456,0,0,计算结果!B$18-1,1)),IF(OFFSET(J1456,计算结果!B$18,0,1,1)&lt;0,MIN(OFFSET(D1456,0,0,计算结果!B$18-1,1)),L1455)),L1455)</f>
        <v>3062.56</v>
      </c>
      <c r="M1456" s="34">
        <f t="shared" ca="1" si="114"/>
        <v>3125.258648053762</v>
      </c>
      <c r="N1456" s="33" t="str">
        <f t="shared" ca="1" si="113"/>
        <v>卖</v>
      </c>
      <c r="O1456" s="4" t="str">
        <f t="shared" ca="1" si="111"/>
        <v/>
      </c>
      <c r="P1456" s="3">
        <f ca="1">IF(N1455="买",E1456/E1455-1,0)-IF(O1456=1,计算结果!B$17,0)</f>
        <v>0</v>
      </c>
      <c r="Q1456" s="2">
        <f t="shared" ca="1" si="112"/>
        <v>4.9962922298265626</v>
      </c>
      <c r="R1456" s="3">
        <f ca="1">1-Q1456/MAX(Q$2:Q1456)</f>
        <v>0.32033743960950178</v>
      </c>
    </row>
    <row r="1457" spans="1:18" x14ac:dyDescent="0.15">
      <c r="A1457" s="1">
        <v>40542</v>
      </c>
      <c r="B1457">
        <v>3063.05</v>
      </c>
      <c r="C1457">
        <v>3079.91</v>
      </c>
      <c r="D1457" s="22">
        <v>3027.9</v>
      </c>
      <c r="E1457" s="22">
        <v>3064.1</v>
      </c>
      <c r="F1457" s="16">
        <v>70284279808</v>
      </c>
      <c r="G1457" s="3">
        <f t="shared" si="110"/>
        <v>7.4138668704670785E-4</v>
      </c>
      <c r="H1457" s="3">
        <f>1-E1457/MAX(E$2:E1457)</f>
        <v>0.47864629415367865</v>
      </c>
      <c r="I1457" s="44">
        <f>INT((ROW()-2)/计算结果!B$18+1)</f>
        <v>728</v>
      </c>
      <c r="J1457" s="3">
        <f ca="1">IF(AND(I1457=1,I1457&lt;&gt;I1456),0,IF(I1457&gt;I1456,OFFSET(E1457,IF(SUM(OFFSET(I1457,0,0,计算结果!B$18-1,1))/'000300'!I1457=计算结果!B$18,计算结果!B$18-1,SUM(OFFSET(I1457,0,0,计算结果!B$18,1))/'000300'!I1457-1),0,1,1)/E1456-1,J1456))</f>
        <v>6.2957112314570018E-3</v>
      </c>
      <c r="K1457" s="34">
        <f ca="1">IF(I1457=1,0.02,IF(I1457&gt;I1456,IF(AND(J1457&gt;0,J1456&gt;0,MAX(OFFSET(C1457,0,0,计算结果!B$18-1,1))&gt;MAX(OFFSET('000300'!C1456,0,0,-计算结果!B$18+1,1))),K1456+0.02,IF(AND(J1457&lt;0,J1456&lt;0,MIN(OFFSET(C1457,0,0,计算结果!B$18-1,1))&lt;MIN(OFFSET('000300'!C1456,0,0,-计算结果!B$18+1,1))),K1456+0.02,0.02)),K1456))</f>
        <v>0.02</v>
      </c>
      <c r="L1457" s="34">
        <f ca="1">IF(I1457&lt;&gt;I1456,IF(OFFSET(J1457,计算结果!B$18,0,1,1)&gt;0,MAX(OFFSET(C1457,0,0,计算结果!B$18-1,1)),IF(OFFSET(J1457,计算结果!B$18,0,1,1)&lt;0,MIN(OFFSET(D1457,0,0,计算结果!B$18-1,1)),L1456)),L1456)</f>
        <v>3062.56</v>
      </c>
      <c r="M1457" s="34">
        <f t="shared" ca="1" si="114"/>
        <v>3125.258648053762</v>
      </c>
      <c r="N1457" s="33" t="str">
        <f t="shared" ca="1" si="113"/>
        <v>卖</v>
      </c>
      <c r="O1457" s="4" t="str">
        <f t="shared" ca="1" si="111"/>
        <v/>
      </c>
      <c r="P1457" s="3">
        <f ca="1">IF(N1456="买",E1457/E1456-1,0)-IF(O1457=1,计算结果!B$17,0)</f>
        <v>0</v>
      </c>
      <c r="Q1457" s="2">
        <f t="shared" ca="1" si="112"/>
        <v>4.9962922298265626</v>
      </c>
      <c r="R1457" s="3">
        <f ca="1">1-Q1457/MAX(Q$2:Q1457)</f>
        <v>0.32033743960950178</v>
      </c>
    </row>
    <row r="1458" spans="1:18" x14ac:dyDescent="0.15">
      <c r="A1458" s="1">
        <v>40543</v>
      </c>
      <c r="B1458">
        <v>3069.05</v>
      </c>
      <c r="C1458">
        <v>3129.45</v>
      </c>
      <c r="D1458" s="22">
        <v>3067.11</v>
      </c>
      <c r="E1458" s="22">
        <v>3128.26</v>
      </c>
      <c r="F1458" s="16">
        <v>90545897472</v>
      </c>
      <c r="G1458" s="3">
        <f t="shared" si="110"/>
        <v>2.093926438432181E-2</v>
      </c>
      <c r="H1458" s="3">
        <f>1-E1458/MAX(E$2:E1458)</f>
        <v>0.46772953106921655</v>
      </c>
      <c r="I1458" s="44">
        <f>INT((ROW()-2)/计算结果!B$18+1)</f>
        <v>729</v>
      </c>
      <c r="J1458" s="3">
        <f ca="1">IF(AND(I1458=1,I1458&lt;&gt;I1457),0,IF(I1458&gt;I1457,OFFSET(E1458,IF(SUM(OFFSET(I1458,0,0,计算结果!B$18-1,1))/'000300'!I1458=计算结果!B$18,计算结果!B$18-1,SUM(OFFSET(I1458,0,0,计算结果!B$18,1))/'000300'!I1458-1),0,1,1)/E1457-1,J1457))</f>
        <v>4.0984302078913792E-2</v>
      </c>
      <c r="K1458" s="34">
        <f ca="1">IF(I1458=1,0.02,IF(I1458&gt;I1457,IF(AND(J1458&gt;0,J1457&gt;0,MAX(OFFSET(C1458,0,0,计算结果!B$18-1,1))&gt;MAX(OFFSET('000300'!C1457,0,0,-计算结果!B$18+1,1))),K1457+0.02,IF(AND(J1458&lt;0,J1457&lt;0,MIN(OFFSET(C1458,0,0,计算结果!B$18-1,1))&lt;MIN(OFFSET('000300'!C1457,0,0,-计算结果!B$18+1,1))),K1457+0.02,0.02)),K1457))</f>
        <v>0.04</v>
      </c>
      <c r="L1458" s="34">
        <f ca="1">IF(I1458&lt;&gt;I1457,IF(OFFSET(J1458,计算结果!B$18,0,1,1)&gt;0,MAX(OFFSET(C1458,0,0,计算结果!B$18-1,1)),IF(OFFSET(J1458,计算结果!B$18,0,1,1)&lt;0,MIN(OFFSET(D1458,0,0,计算结果!B$18-1,1)),L1457)),L1457)</f>
        <v>3067.11</v>
      </c>
      <c r="M1458" s="34">
        <f t="shared" ca="1" si="114"/>
        <v>3122.9327021316117</v>
      </c>
      <c r="N1458" s="33" t="str">
        <f t="shared" ca="1" si="113"/>
        <v>买</v>
      </c>
      <c r="O1458" s="4">
        <f t="shared" ca="1" si="111"/>
        <v>1</v>
      </c>
      <c r="P1458" s="3">
        <f ca="1">IF(N1457="买",E1458/E1457-1,0)-IF(O1458=1,计算结果!B$17,0)</f>
        <v>0</v>
      </c>
      <c r="Q1458" s="2">
        <f t="shared" ca="1" si="112"/>
        <v>4.9962922298265626</v>
      </c>
      <c r="R1458" s="3">
        <f ca="1">1-Q1458/MAX(Q$2:Q1458)</f>
        <v>0.32033743960950178</v>
      </c>
    </row>
    <row r="1459" spans="1:18" x14ac:dyDescent="0.15">
      <c r="A1459" s="1">
        <v>40547</v>
      </c>
      <c r="B1459">
        <v>3155.56</v>
      </c>
      <c r="C1459">
        <v>3194.36</v>
      </c>
      <c r="D1459" s="22">
        <v>3143.6</v>
      </c>
      <c r="E1459" s="22">
        <v>3189.68</v>
      </c>
      <c r="F1459" s="16">
        <v>129159618560</v>
      </c>
      <c r="G1459" s="3">
        <f t="shared" si="110"/>
        <v>1.9633917896849873E-2</v>
      </c>
      <c r="H1459" s="3">
        <f>1-E1459/MAX(E$2:E1459)</f>
        <v>0.45727897638331183</v>
      </c>
      <c r="I1459" s="44">
        <f>INT((ROW()-2)/计算结果!B$18+1)</f>
        <v>729</v>
      </c>
      <c r="J1459" s="3">
        <f ca="1">IF(AND(I1459=1,I1459&lt;&gt;I1458),0,IF(I1459&gt;I1458,OFFSET(E1459,IF(SUM(OFFSET(I1459,0,0,计算结果!B$18-1,1))/'000300'!I1459=计算结果!B$18,计算结果!B$18-1,SUM(OFFSET(I1459,0,0,计算结果!B$18,1))/'000300'!I1459-1),0,1,1)/E1458-1,J1458))</f>
        <v>4.0984302078913792E-2</v>
      </c>
      <c r="K1459" s="34">
        <f ca="1">IF(I1459=1,0.02,IF(I1459&gt;I1458,IF(AND(J1459&gt;0,J1458&gt;0,MAX(OFFSET(C1459,0,0,计算结果!B$18-1,1))&gt;MAX(OFFSET('000300'!C1458,0,0,-计算结果!B$18+1,1))),K1458+0.02,IF(AND(J1459&lt;0,J1458&lt;0,MIN(OFFSET(C1459,0,0,计算结果!B$18-1,1))&lt;MIN(OFFSET('000300'!C1458,0,0,-计算结果!B$18+1,1))),K1458+0.02,0.02)),K1458))</f>
        <v>0.04</v>
      </c>
      <c r="L1459" s="34">
        <f ca="1">IF(I1459&lt;&gt;I1458,IF(OFFSET(J1459,计算结果!B$18,0,1,1)&gt;0,MAX(OFFSET(C1459,0,0,计算结果!B$18-1,1)),IF(OFFSET(J1459,计算结果!B$18,0,1,1)&lt;0,MIN(OFFSET(D1459,0,0,计算结果!B$18-1,1)),L1458)),L1458)</f>
        <v>3067.11</v>
      </c>
      <c r="M1459" s="34">
        <f t="shared" ca="1" si="114"/>
        <v>3122.9327021316117</v>
      </c>
      <c r="N1459" s="33" t="str">
        <f t="shared" ca="1" si="113"/>
        <v>买</v>
      </c>
      <c r="O1459" s="4" t="str">
        <f t="shared" ca="1" si="111"/>
        <v/>
      </c>
      <c r="P1459" s="3">
        <f ca="1">IF(N1458="买",E1459/E1458-1,0)-IF(O1459=1,计算结果!B$17,0)</f>
        <v>1.9633917896849873E-2</v>
      </c>
      <c r="Q1459" s="2">
        <f t="shared" ca="1" si="112"/>
        <v>5.0943890212556466</v>
      </c>
      <c r="R1459" s="3">
        <f ca="1">1-Q1459/MAX(Q$2:Q1459)</f>
        <v>0.30699300070123192</v>
      </c>
    </row>
    <row r="1460" spans="1:18" x14ac:dyDescent="0.15">
      <c r="A1460" s="1">
        <v>40548</v>
      </c>
      <c r="B1460">
        <v>3170.18</v>
      </c>
      <c r="C1460">
        <v>3193.78</v>
      </c>
      <c r="D1460" s="22">
        <v>3158.87</v>
      </c>
      <c r="E1460" s="22">
        <v>3175.66</v>
      </c>
      <c r="F1460" s="16">
        <v>116943216640</v>
      </c>
      <c r="G1460" s="3">
        <f t="shared" si="110"/>
        <v>-4.3954252464196708E-3</v>
      </c>
      <c r="H1460" s="3">
        <f>1-E1460/MAX(E$2:E1460)</f>
        <v>0.45966446607227929</v>
      </c>
      <c r="I1460" s="44">
        <f>INT((ROW()-2)/计算结果!B$18+1)</f>
        <v>730</v>
      </c>
      <c r="J1460" s="3">
        <f ca="1">IF(AND(I1460=1,I1460&lt;&gt;I1459),0,IF(I1460&gt;I1459,OFFSET(E1460,IF(SUM(OFFSET(I1460,0,0,计算结果!B$18-1,1))/'000300'!I1460=计算结果!B$18,计算结果!B$18-1,SUM(OFFSET(I1460,0,0,计算结果!B$18,1))/'000300'!I1460-1),0,1,1)/E1459-1,J1459))</f>
        <v>-9.4178726392616374E-3</v>
      </c>
      <c r="K1460" s="34">
        <f ca="1">IF(I1460=1,0.02,IF(I1460&gt;I1459,IF(AND(J1460&gt;0,J1459&gt;0,MAX(OFFSET(C1460,0,0,计算结果!B$18-1,1))&gt;MAX(OFFSET('000300'!C1459,0,0,-计算结果!B$18+1,1))),K1459+0.02,IF(AND(J1460&lt;0,J1459&lt;0,MIN(OFFSET(C1460,0,0,计算结果!B$18-1,1))&lt;MIN(OFFSET('000300'!C1459,0,0,-计算结果!B$18+1,1))),K1459+0.02,0.02)),K1459))</f>
        <v>0.02</v>
      </c>
      <c r="L1460" s="34">
        <f ca="1">IF(I1460&lt;&gt;I1459,IF(OFFSET(J1460,计算结果!B$18,0,1,1)&gt;0,MAX(OFFSET(C1460,0,0,计算结果!B$18-1,1)),IF(OFFSET(J1460,计算结果!B$18,0,1,1)&lt;0,MIN(OFFSET(D1460,0,0,计算结果!B$18-1,1)),L1459)),L1459)</f>
        <v>3158.87</v>
      </c>
      <c r="M1460" s="34">
        <f t="shared" ca="1" si="114"/>
        <v>3123.6514480889796</v>
      </c>
      <c r="N1460" s="33" t="str">
        <f t="shared" ca="1" si="113"/>
        <v>买</v>
      </c>
      <c r="O1460" s="4" t="str">
        <f t="shared" ca="1" si="111"/>
        <v/>
      </c>
      <c r="P1460" s="3">
        <f ca="1">IF(N1459="买",E1460/E1459-1,0)-IF(O1460=1,计算结果!B$17,0)</f>
        <v>-4.3954252464196708E-3</v>
      </c>
      <c r="Q1460" s="2">
        <f t="shared" ca="1" si="112"/>
        <v>5.0719970151365361</v>
      </c>
      <c r="R1460" s="3">
        <f ca="1">1-Q1460/MAX(Q$2:Q1460)</f>
        <v>0.31003906116189528</v>
      </c>
    </row>
    <row r="1461" spans="1:18" x14ac:dyDescent="0.15">
      <c r="A1461" s="1">
        <v>40549</v>
      </c>
      <c r="B1461">
        <v>3177.83</v>
      </c>
      <c r="C1461">
        <v>3198.05</v>
      </c>
      <c r="D1461" s="22">
        <v>3152.57</v>
      </c>
      <c r="E1461" s="22">
        <v>3159.64</v>
      </c>
      <c r="F1461" s="16">
        <v>91568447488</v>
      </c>
      <c r="G1461" s="3">
        <f t="shared" si="110"/>
        <v>-5.0446206457870346E-3</v>
      </c>
      <c r="H1461" s="3">
        <f>1-E1461/MAX(E$2:E1461)</f>
        <v>0.46239025386238342</v>
      </c>
      <c r="I1461" s="44">
        <f>INT((ROW()-2)/计算结果!B$18+1)</f>
        <v>730</v>
      </c>
      <c r="J1461" s="3">
        <f ca="1">IF(AND(I1461=1,I1461&lt;&gt;I1460),0,IF(I1461&gt;I1460,OFFSET(E1461,IF(SUM(OFFSET(I1461,0,0,计算结果!B$18-1,1))/'000300'!I1461=计算结果!B$18,计算结果!B$18-1,SUM(OFFSET(I1461,0,0,计算结果!B$18,1))/'000300'!I1461-1),0,1,1)/E1460-1,J1460))</f>
        <v>-9.4178726392616374E-3</v>
      </c>
      <c r="K1461" s="34">
        <f ca="1">IF(I1461=1,0.02,IF(I1461&gt;I1460,IF(AND(J1461&gt;0,J1460&gt;0,MAX(OFFSET(C1461,0,0,计算结果!B$18-1,1))&gt;MAX(OFFSET('000300'!C1460,0,0,-计算结果!B$18+1,1))),K1460+0.02,IF(AND(J1461&lt;0,J1460&lt;0,MIN(OFFSET(C1461,0,0,计算结果!B$18-1,1))&lt;MIN(OFFSET('000300'!C1460,0,0,-计算结果!B$18+1,1))),K1460+0.02,0.02)),K1460))</f>
        <v>0.02</v>
      </c>
      <c r="L1461" s="34">
        <f ca="1">IF(I1461&lt;&gt;I1460,IF(OFFSET(J1461,计算结果!B$18,0,1,1)&gt;0,MAX(OFFSET(C1461,0,0,计算结果!B$18-1,1)),IF(OFFSET(J1461,计算结果!B$18,0,1,1)&lt;0,MIN(OFFSET(D1461,0,0,计算结果!B$18-1,1)),L1460)),L1460)</f>
        <v>3158.87</v>
      </c>
      <c r="M1461" s="34">
        <f t="shared" ca="1" si="114"/>
        <v>3123.6514480889796</v>
      </c>
      <c r="N1461" s="33" t="str">
        <f t="shared" ca="1" si="113"/>
        <v>买</v>
      </c>
      <c r="O1461" s="4" t="str">
        <f t="shared" ca="1" si="111"/>
        <v/>
      </c>
      <c r="P1461" s="3">
        <f ca="1">IF(N1460="买",E1461/E1460-1,0)-IF(O1461=1,计算结果!B$17,0)</f>
        <v>-5.0446206457870346E-3</v>
      </c>
      <c r="Q1461" s="2">
        <f t="shared" ca="1" si="112"/>
        <v>5.0464107142786085</v>
      </c>
      <c r="R1461" s="3">
        <f ca="1">1-Q1461/MAX(Q$2:Q1461)</f>
        <v>0.31351965235874457</v>
      </c>
    </row>
    <row r="1462" spans="1:18" x14ac:dyDescent="0.15">
      <c r="A1462" s="1">
        <v>40550</v>
      </c>
      <c r="B1462">
        <v>3156.36</v>
      </c>
      <c r="C1462">
        <v>3209.9</v>
      </c>
      <c r="D1462" s="22">
        <v>3141.13</v>
      </c>
      <c r="E1462" s="22">
        <v>3166.62</v>
      </c>
      <c r="F1462" s="16">
        <v>113651253248</v>
      </c>
      <c r="G1462" s="3">
        <f t="shared" si="110"/>
        <v>2.2091124305301246E-3</v>
      </c>
      <c r="H1462" s="3">
        <f>1-E1462/MAX(E$2:E1462)</f>
        <v>0.46120261348941671</v>
      </c>
      <c r="I1462" s="44">
        <f>INT((ROW()-2)/计算结果!B$18+1)</f>
        <v>731</v>
      </c>
      <c r="J1462" s="3">
        <f ca="1">IF(AND(I1462=1,I1462&lt;&gt;I1461),0,IF(I1462&gt;I1461,OFFSET(E1462,IF(SUM(OFFSET(I1462,0,0,计算结果!B$18-1,1))/'000300'!I1462=计算结果!B$18,计算结果!B$18-1,SUM(OFFSET(I1462,0,0,计算结果!B$18,1))/'000300'!I1462-1),0,1,1)/E1461-1,J1461))</f>
        <v>-1.6283500651972926E-2</v>
      </c>
      <c r="K1462" s="34">
        <f ca="1">IF(I1462=1,0.02,IF(I1462&gt;I1461,IF(AND(J1462&gt;0,J1461&gt;0,MAX(OFFSET(C1462,0,0,计算结果!B$18-1,1))&gt;MAX(OFFSET('000300'!C1461,0,0,-计算结果!B$18+1,1))),K1461+0.02,IF(AND(J1462&lt;0,J1461&lt;0,MIN(OFFSET(C1462,0,0,计算结果!B$18-1,1))&lt;MIN(OFFSET('000300'!C1461,0,0,-计算结果!B$18+1,1))),K1461+0.02,0.02)),K1461))</f>
        <v>0.02</v>
      </c>
      <c r="L1462" s="34">
        <f ca="1">IF(I1462&lt;&gt;I1461,IF(OFFSET(J1462,计算结果!B$18,0,1,1)&gt;0,MAX(OFFSET(C1462,0,0,计算结果!B$18-1,1)),IF(OFFSET(J1462,计算结果!B$18,0,1,1)&lt;0,MIN(OFFSET(D1462,0,0,计算结果!B$18-1,1)),L1461)),L1461)</f>
        <v>3209.9</v>
      </c>
      <c r="M1462" s="34">
        <f t="shared" ca="1" si="114"/>
        <v>3125.3764191271998</v>
      </c>
      <c r="N1462" s="33" t="str">
        <f t="shared" ca="1" si="113"/>
        <v>买</v>
      </c>
      <c r="O1462" s="4" t="str">
        <f t="shared" ca="1" si="111"/>
        <v/>
      </c>
      <c r="P1462" s="3">
        <f ca="1">IF(N1461="买",E1462/E1461-1,0)-IF(O1462=1,计算结果!B$17,0)</f>
        <v>2.2091124305301246E-3</v>
      </c>
      <c r="Q1462" s="2">
        <f t="shared" ca="1" si="112"/>
        <v>5.0575588029170815</v>
      </c>
      <c r="R1462" s="3">
        <f ca="1">1-Q1462/MAX(Q$2:Q1462)</f>
        <v>0.31200314008945562</v>
      </c>
    </row>
    <row r="1463" spans="1:18" x14ac:dyDescent="0.15">
      <c r="A1463" s="1">
        <v>40553</v>
      </c>
      <c r="B1463">
        <v>3162.08</v>
      </c>
      <c r="C1463">
        <v>3182.78</v>
      </c>
      <c r="D1463" s="22">
        <v>3102.43</v>
      </c>
      <c r="E1463" s="22">
        <v>3108.19</v>
      </c>
      <c r="F1463" s="16">
        <v>87992885248</v>
      </c>
      <c r="G1463" s="3">
        <f t="shared" si="110"/>
        <v>-1.845185086938117E-2</v>
      </c>
      <c r="H1463" s="3">
        <f>1-E1463/MAX(E$2:E1463)</f>
        <v>0.47114442251412236</v>
      </c>
      <c r="I1463" s="44">
        <f>INT((ROW()-2)/计算结果!B$18+1)</f>
        <v>731</v>
      </c>
      <c r="J1463" s="3">
        <f ca="1">IF(AND(I1463=1,I1463&lt;&gt;I1462),0,IF(I1463&gt;I1462,OFFSET(E1463,IF(SUM(OFFSET(I1463,0,0,计算结果!B$18-1,1))/'000300'!I1463=计算结果!B$18,计算结果!B$18-1,SUM(OFFSET(I1463,0,0,计算结果!B$18,1))/'000300'!I1463-1),0,1,1)/E1462-1,J1462))</f>
        <v>-1.6283500651972926E-2</v>
      </c>
      <c r="K1463" s="34">
        <f ca="1">IF(I1463=1,0.02,IF(I1463&gt;I1462,IF(AND(J1463&gt;0,J1462&gt;0,MAX(OFFSET(C1463,0,0,计算结果!B$18-1,1))&gt;MAX(OFFSET('000300'!C1462,0,0,-计算结果!B$18+1,1))),K1462+0.02,IF(AND(J1463&lt;0,J1462&lt;0,MIN(OFFSET(C1463,0,0,计算结果!B$18-1,1))&lt;MIN(OFFSET('000300'!C1462,0,0,-计算结果!B$18+1,1))),K1462+0.02,0.02)),K1462))</f>
        <v>0.02</v>
      </c>
      <c r="L1463" s="34">
        <f ca="1">IF(I1463&lt;&gt;I1462,IF(OFFSET(J1463,计算结果!B$18,0,1,1)&gt;0,MAX(OFFSET(C1463,0,0,计算结果!B$18-1,1)),IF(OFFSET(J1463,计算结果!B$18,0,1,1)&lt;0,MIN(OFFSET(D1463,0,0,计算结果!B$18-1,1)),L1462)),L1462)</f>
        <v>3209.9</v>
      </c>
      <c r="M1463" s="34">
        <f t="shared" ca="1" si="114"/>
        <v>3125.3764191271998</v>
      </c>
      <c r="N1463" s="33" t="str">
        <f t="shared" ca="1" si="113"/>
        <v>卖</v>
      </c>
      <c r="O1463" s="4">
        <f t="shared" ca="1" si="111"/>
        <v>1</v>
      </c>
      <c r="P1463" s="3">
        <f ca="1">IF(N1462="买",E1463/E1462-1,0)-IF(O1463=1,计算结果!B$17,0)</f>
        <v>-1.845185086938117E-2</v>
      </c>
      <c r="Q1463" s="2">
        <f t="shared" ca="1" si="112"/>
        <v>4.9642374821225292</v>
      </c>
      <c r="R1463" s="3">
        <f ca="1">1-Q1463/MAX(Q$2:Q1463)</f>
        <v>0.32469795554712755</v>
      </c>
    </row>
    <row r="1464" spans="1:18" x14ac:dyDescent="0.15">
      <c r="A1464" s="1">
        <v>40554</v>
      </c>
      <c r="B1464">
        <v>3096.25</v>
      </c>
      <c r="C1464">
        <v>3131.29</v>
      </c>
      <c r="D1464" s="22">
        <v>3084.51</v>
      </c>
      <c r="E1464" s="22">
        <v>3124.92</v>
      </c>
      <c r="F1464" s="16">
        <v>74832445440</v>
      </c>
      <c r="G1464" s="3">
        <f t="shared" si="110"/>
        <v>5.3825538335816603E-3</v>
      </c>
      <c r="H1464" s="3">
        <f>1-E1464/MAX(E$2:E1464)</f>
        <v>0.46829782889811467</v>
      </c>
      <c r="I1464" s="44">
        <f>INT((ROW()-2)/计算结果!B$18+1)</f>
        <v>732</v>
      </c>
      <c r="J1464" s="3">
        <f ca="1">IF(AND(I1464=1,I1464&lt;&gt;I1463),0,IF(I1464&gt;I1463,OFFSET(E1464,IF(SUM(OFFSET(I1464,0,0,计算结果!B$18-1,1))/'000300'!I1464=计算结果!B$18,计算结果!B$18-1,SUM(OFFSET(I1464,0,0,计算结果!B$18,1))/'000300'!I1464-1),0,1,1)/E1463-1,J1463))</f>
        <v>1.0987101818100031E-2</v>
      </c>
      <c r="K1464" s="34">
        <f ca="1">IF(I1464=1,0.02,IF(I1464&gt;I1463,IF(AND(J1464&gt;0,J1463&gt;0,MAX(OFFSET(C1464,0,0,计算结果!B$18-1,1))&gt;MAX(OFFSET('000300'!C1463,0,0,-计算结果!B$18+1,1))),K1463+0.02,IF(AND(J1464&lt;0,J1463&lt;0,MIN(OFFSET(C1464,0,0,计算结果!B$18-1,1))&lt;MIN(OFFSET('000300'!C1463,0,0,-计算结果!B$18+1,1))),K1463+0.02,0.02)),K1463))</f>
        <v>0.02</v>
      </c>
      <c r="L1464" s="34">
        <f ca="1">IF(I1464&lt;&gt;I1463,IF(OFFSET(J1464,计算结果!B$18,0,1,1)&gt;0,MAX(OFFSET(C1464,0,0,计算结果!B$18-1,1)),IF(OFFSET(J1464,计算结果!B$18,0,1,1)&lt;0,MIN(OFFSET(D1464,0,0,计算结果!B$18-1,1)),L1463)),L1463)</f>
        <v>3084.51</v>
      </c>
      <c r="M1464" s="34">
        <f t="shared" ca="1" si="114"/>
        <v>3124.5590907446558</v>
      </c>
      <c r="N1464" s="33" t="str">
        <f t="shared" ca="1" si="113"/>
        <v>买</v>
      </c>
      <c r="O1464" s="4">
        <f t="shared" ca="1" si="111"/>
        <v>1</v>
      </c>
      <c r="P1464" s="3">
        <f ca="1">IF(N1463="买",E1464/E1463-1,0)-IF(O1464=1,计算结果!B$17,0)</f>
        <v>0</v>
      </c>
      <c r="Q1464" s="2">
        <f t="shared" ca="1" si="112"/>
        <v>4.9642374821225292</v>
      </c>
      <c r="R1464" s="3">
        <f ca="1">1-Q1464/MAX(Q$2:Q1464)</f>
        <v>0.32469795554712755</v>
      </c>
    </row>
    <row r="1465" spans="1:18" x14ac:dyDescent="0.15">
      <c r="A1465" s="1">
        <v>40555</v>
      </c>
      <c r="B1465">
        <v>3135.18</v>
      </c>
      <c r="C1465">
        <v>3153.43</v>
      </c>
      <c r="D1465" s="22">
        <v>3099.41</v>
      </c>
      <c r="E1465" s="22">
        <v>3142.34</v>
      </c>
      <c r="F1465" s="16">
        <v>71551418368</v>
      </c>
      <c r="G1465" s="3">
        <f t="shared" si="110"/>
        <v>5.5745427082933841E-3</v>
      </c>
      <c r="H1465" s="3">
        <f>1-E1465/MAX(E$2:E1465)</f>
        <v>0.46533383243721493</v>
      </c>
      <c r="I1465" s="44">
        <f>INT((ROW()-2)/计算结果!B$18+1)</f>
        <v>732</v>
      </c>
      <c r="J1465" s="3">
        <f ca="1">IF(AND(I1465=1,I1465&lt;&gt;I1464),0,IF(I1465&gt;I1464,OFFSET(E1465,IF(SUM(OFFSET(I1465,0,0,计算结果!B$18-1,1))/'000300'!I1465=计算结果!B$18,计算结果!B$18-1,SUM(OFFSET(I1465,0,0,计算结果!B$18,1))/'000300'!I1465-1),0,1,1)/E1464-1,J1464))</f>
        <v>1.0987101818100031E-2</v>
      </c>
      <c r="K1465" s="34">
        <f ca="1">IF(I1465=1,0.02,IF(I1465&gt;I1464,IF(AND(J1465&gt;0,J1464&gt;0,MAX(OFFSET(C1465,0,0,计算结果!B$18-1,1))&gt;MAX(OFFSET('000300'!C1464,0,0,-计算结果!B$18+1,1))),K1464+0.02,IF(AND(J1465&lt;0,J1464&lt;0,MIN(OFFSET(C1465,0,0,计算结果!B$18-1,1))&lt;MIN(OFFSET('000300'!C1464,0,0,-计算结果!B$18+1,1))),K1464+0.02,0.02)),K1464))</f>
        <v>0.02</v>
      </c>
      <c r="L1465" s="34">
        <f ca="1">IF(I1465&lt;&gt;I1464,IF(OFFSET(J1465,计算结果!B$18,0,1,1)&gt;0,MAX(OFFSET(C1465,0,0,计算结果!B$18-1,1)),IF(OFFSET(J1465,计算结果!B$18,0,1,1)&lt;0,MIN(OFFSET(D1465,0,0,计算结果!B$18-1,1)),L1464)),L1464)</f>
        <v>3084.51</v>
      </c>
      <c r="M1465" s="34">
        <f t="shared" ca="1" si="114"/>
        <v>3124.5590907446558</v>
      </c>
      <c r="N1465" s="33" t="str">
        <f t="shared" ca="1" si="113"/>
        <v>买</v>
      </c>
      <c r="O1465" s="4" t="str">
        <f t="shared" ca="1" si="111"/>
        <v/>
      </c>
      <c r="P1465" s="3">
        <f ca="1">IF(N1464="买",E1465/E1464-1,0)-IF(O1465=1,计算结果!B$17,0)</f>
        <v>5.5745427082933841E-3</v>
      </c>
      <c r="Q1465" s="2">
        <f t="shared" ca="1" si="112"/>
        <v>4.9919108359807325</v>
      </c>
      <c r="R1465" s="3">
        <f ca="1">1-Q1465/MAX(Q$2:Q1465)</f>
        <v>0.32093345545932717</v>
      </c>
    </row>
    <row r="1466" spans="1:18" x14ac:dyDescent="0.15">
      <c r="A1466" s="1">
        <v>40556</v>
      </c>
      <c r="B1466">
        <v>3153.99</v>
      </c>
      <c r="C1466">
        <v>3157.04</v>
      </c>
      <c r="D1466" s="22">
        <v>3127.16</v>
      </c>
      <c r="E1466" s="22">
        <v>3141.28</v>
      </c>
      <c r="F1466" s="16">
        <v>66925785088</v>
      </c>
      <c r="G1466" s="3">
        <f t="shared" si="110"/>
        <v>-3.373282331001759E-4</v>
      </c>
      <c r="H1466" s="3">
        <f>1-E1466/MAX(E$2:E1466)</f>
        <v>0.46551419043081732</v>
      </c>
      <c r="I1466" s="44">
        <f>INT((ROW()-2)/计算结果!B$18+1)</f>
        <v>733</v>
      </c>
      <c r="J1466" s="3">
        <f ca="1">IF(AND(I1466=1,I1466&lt;&gt;I1465),0,IF(I1466&gt;I1465,OFFSET(E1466,IF(SUM(OFFSET(I1466,0,0,计算结果!B$18-1,1))/'000300'!I1466=计算结果!B$18,计算结果!B$18-1,SUM(OFFSET(I1466,0,0,计算结果!B$18,1))/'000300'!I1466-1),0,1,1)/E1465-1,J1465))</f>
        <v>-1.606446151594032E-2</v>
      </c>
      <c r="K1466" s="34">
        <f ca="1">IF(I1466=1,0.02,IF(I1466&gt;I1465,IF(AND(J1466&gt;0,J1465&gt;0,MAX(OFFSET(C1466,0,0,计算结果!B$18-1,1))&gt;MAX(OFFSET('000300'!C1465,0,0,-计算结果!B$18+1,1))),K1465+0.02,IF(AND(J1466&lt;0,J1465&lt;0,MIN(OFFSET(C1466,0,0,计算结果!B$18-1,1))&lt;MIN(OFFSET('000300'!C1465,0,0,-计算结果!B$18+1,1))),K1465+0.02,0.02)),K1465))</f>
        <v>0.02</v>
      </c>
      <c r="L1466" s="34">
        <f ca="1">IF(I1466&lt;&gt;I1465,IF(OFFSET(J1466,计算结果!B$18,0,1,1)&gt;0,MAX(OFFSET(C1466,0,0,计算结果!B$18-1,1)),IF(OFFSET(J1466,计算结果!B$18,0,1,1)&lt;0,MIN(OFFSET(D1466,0,0,计算结果!B$18-1,1)),L1465)),L1465)</f>
        <v>3127.16</v>
      </c>
      <c r="M1466" s="34">
        <f t="shared" ca="1" si="114"/>
        <v>3124.6111089297628</v>
      </c>
      <c r="N1466" s="33" t="str">
        <f t="shared" ca="1" si="113"/>
        <v>买</v>
      </c>
      <c r="O1466" s="4" t="str">
        <f t="shared" ca="1" si="111"/>
        <v/>
      </c>
      <c r="P1466" s="3">
        <f ca="1">IF(N1465="买",E1466/E1465-1,0)-IF(O1466=1,计算结果!B$17,0)</f>
        <v>-3.373282331001759E-4</v>
      </c>
      <c r="Q1466" s="2">
        <f t="shared" ca="1" si="112"/>
        <v>4.9902269235186374</v>
      </c>
      <c r="R1466" s="3">
        <f ca="1">1-Q1466/MAX(Q$2:Q1466)</f>
        <v>0.32116252377695453</v>
      </c>
    </row>
    <row r="1467" spans="1:18" x14ac:dyDescent="0.15">
      <c r="A1467" s="1">
        <v>40557</v>
      </c>
      <c r="B1467">
        <v>3129.67</v>
      </c>
      <c r="C1467">
        <v>3129.67</v>
      </c>
      <c r="D1467" s="22">
        <v>3083.51</v>
      </c>
      <c r="E1467" s="22">
        <v>3091.86</v>
      </c>
      <c r="F1467" s="16">
        <v>71012098048</v>
      </c>
      <c r="G1467" s="3">
        <f t="shared" si="110"/>
        <v>-1.5732440279121906E-2</v>
      </c>
      <c r="H1467" s="3">
        <f>1-E1467/MAX(E$2:E1467)</f>
        <v>0.47392295650990268</v>
      </c>
      <c r="I1467" s="44">
        <f>INT((ROW()-2)/计算结果!B$18+1)</f>
        <v>733</v>
      </c>
      <c r="J1467" s="3">
        <f ca="1">IF(AND(I1467=1,I1467&lt;&gt;I1466),0,IF(I1467&gt;I1466,OFFSET(E1467,IF(SUM(OFFSET(I1467,0,0,计算结果!B$18-1,1))/'000300'!I1467=计算结果!B$18,计算结果!B$18-1,SUM(OFFSET(I1467,0,0,计算结果!B$18,1))/'000300'!I1467-1),0,1,1)/E1466-1,J1466))</f>
        <v>-1.606446151594032E-2</v>
      </c>
      <c r="K1467" s="34">
        <f ca="1">IF(I1467=1,0.02,IF(I1467&gt;I1466,IF(AND(J1467&gt;0,J1466&gt;0,MAX(OFFSET(C1467,0,0,计算结果!B$18-1,1))&gt;MAX(OFFSET('000300'!C1466,0,0,-计算结果!B$18+1,1))),K1466+0.02,IF(AND(J1467&lt;0,J1466&lt;0,MIN(OFFSET(C1467,0,0,计算结果!B$18-1,1))&lt;MIN(OFFSET('000300'!C1466,0,0,-计算结果!B$18+1,1))),K1466+0.02,0.02)),K1466))</f>
        <v>0.02</v>
      </c>
      <c r="L1467" s="34">
        <f ca="1">IF(I1467&lt;&gt;I1466,IF(OFFSET(J1467,计算结果!B$18,0,1,1)&gt;0,MAX(OFFSET(C1467,0,0,计算结果!B$18-1,1)),IF(OFFSET(J1467,计算结果!B$18,0,1,1)&lt;0,MIN(OFFSET(D1467,0,0,计算结果!B$18-1,1)),L1466)),L1466)</f>
        <v>3127.16</v>
      </c>
      <c r="M1467" s="34">
        <f t="shared" ca="1" si="114"/>
        <v>3124.6111089297628</v>
      </c>
      <c r="N1467" s="33" t="str">
        <f t="shared" ca="1" si="113"/>
        <v>卖</v>
      </c>
      <c r="O1467" s="4">
        <f t="shared" ca="1" si="111"/>
        <v>1</v>
      </c>
      <c r="P1467" s="3">
        <f ca="1">IF(N1466="买",E1467/E1466-1,0)-IF(O1467=1,计算结果!B$17,0)</f>
        <v>-1.5732440279121906E-2</v>
      </c>
      <c r="Q1467" s="2">
        <f t="shared" ca="1" si="112"/>
        <v>4.9117184764651141</v>
      </c>
      <c r="R1467" s="3">
        <f ca="1">1-Q1467/MAX(Q$2:Q1467)</f>
        <v>0.33184229383086339</v>
      </c>
    </row>
    <row r="1468" spans="1:18" x14ac:dyDescent="0.15">
      <c r="A1468" s="1">
        <v>40560</v>
      </c>
      <c r="B1468">
        <v>3067.43</v>
      </c>
      <c r="C1468">
        <v>3078.88</v>
      </c>
      <c r="D1468" s="22">
        <v>2968.61</v>
      </c>
      <c r="E1468" s="22">
        <v>2974.35</v>
      </c>
      <c r="F1468" s="16">
        <v>85454118912</v>
      </c>
      <c r="G1468" s="3">
        <f t="shared" si="110"/>
        <v>-3.8006248665851672E-2</v>
      </c>
      <c r="H1468" s="3">
        <f>1-E1468/MAX(E$2:E1468)</f>
        <v>0.49391717144218339</v>
      </c>
      <c r="I1468" s="44">
        <f>INT((ROW()-2)/计算结果!B$18+1)</f>
        <v>734</v>
      </c>
      <c r="J1468" s="3">
        <f ca="1">IF(AND(I1468=1,I1468&lt;&gt;I1467),0,IF(I1468&gt;I1467,OFFSET(E1468,IF(SUM(OFFSET(I1468,0,0,计算结果!B$18-1,1))/'000300'!I1468=计算结果!B$18,计算结果!B$18-1,SUM(OFFSET(I1468,0,0,计算结果!B$18,1))/'000300'!I1468-1),0,1,1)/E1467-1,J1467))</f>
        <v>-3.6938929964487444E-2</v>
      </c>
      <c r="K1468" s="34">
        <f ca="1">IF(I1468=1,0.02,IF(I1468&gt;I1467,IF(AND(J1468&gt;0,J1467&gt;0,MAX(OFFSET(C1468,0,0,计算结果!B$18-1,1))&gt;MAX(OFFSET('000300'!C1467,0,0,-计算结果!B$18+1,1))),K1467+0.02,IF(AND(J1468&lt;0,J1467&lt;0,MIN(OFFSET(C1468,0,0,计算结果!B$18-1,1))&lt;MIN(OFFSET('000300'!C1467,0,0,-计算结果!B$18+1,1))),K1467+0.02,0.02)),K1467))</f>
        <v>0.04</v>
      </c>
      <c r="L1468" s="34">
        <f ca="1">IF(I1468&lt;&gt;I1467,IF(OFFSET(J1468,计算结果!B$18,0,1,1)&gt;0,MAX(OFFSET(C1468,0,0,计算结果!B$18-1,1)),IF(OFFSET(J1468,计算结果!B$18,0,1,1)&lt;0,MIN(OFFSET(D1468,0,0,计算结果!B$18-1,1)),L1467)),L1467)</f>
        <v>2968.61</v>
      </c>
      <c r="M1468" s="34">
        <f t="shared" ca="1" si="114"/>
        <v>3118.3710645725723</v>
      </c>
      <c r="N1468" s="33" t="str">
        <f t="shared" ca="1" si="113"/>
        <v>卖</v>
      </c>
      <c r="O1468" s="4" t="str">
        <f t="shared" ca="1" si="111"/>
        <v/>
      </c>
      <c r="P1468" s="3">
        <f ca="1">IF(N1467="买",E1468/E1467-1,0)-IF(O1468=1,计算结果!B$17,0)</f>
        <v>0</v>
      </c>
      <c r="Q1468" s="2">
        <f t="shared" ca="1" si="112"/>
        <v>4.9117184764651141</v>
      </c>
      <c r="R1468" s="3">
        <f ca="1">1-Q1468/MAX(Q$2:Q1468)</f>
        <v>0.33184229383086339</v>
      </c>
    </row>
    <row r="1469" spans="1:18" x14ac:dyDescent="0.15">
      <c r="A1469" s="1">
        <v>40561</v>
      </c>
      <c r="B1469">
        <v>2965.42</v>
      </c>
      <c r="C1469">
        <v>2984.47</v>
      </c>
      <c r="D1469" s="22">
        <v>2947.6</v>
      </c>
      <c r="E1469" s="22">
        <v>2977.65</v>
      </c>
      <c r="F1469" s="16">
        <v>54652416000</v>
      </c>
      <c r="G1469" s="3">
        <f t="shared" si="110"/>
        <v>1.1094861062082018E-3</v>
      </c>
      <c r="H1469" s="3">
        <f>1-E1469/MAX(E$2:E1469)</f>
        <v>0.4933556795753079</v>
      </c>
      <c r="I1469" s="44">
        <f>INT((ROW()-2)/计算结果!B$18+1)</f>
        <v>734</v>
      </c>
      <c r="J1469" s="3">
        <f ca="1">IF(AND(I1469=1,I1469&lt;&gt;I1468),0,IF(I1469&gt;I1468,OFFSET(E1469,IF(SUM(OFFSET(I1469,0,0,计算结果!B$18-1,1))/'000300'!I1469=计算结果!B$18,计算结果!B$18-1,SUM(OFFSET(I1469,0,0,计算结果!B$18,1))/'000300'!I1469-1),0,1,1)/E1468-1,J1468))</f>
        <v>-3.6938929964487444E-2</v>
      </c>
      <c r="K1469" s="34">
        <f ca="1">IF(I1469=1,0.02,IF(I1469&gt;I1468,IF(AND(J1469&gt;0,J1468&gt;0,MAX(OFFSET(C1469,0,0,计算结果!B$18-1,1))&gt;MAX(OFFSET('000300'!C1468,0,0,-计算结果!B$18+1,1))),K1468+0.02,IF(AND(J1469&lt;0,J1468&lt;0,MIN(OFFSET(C1469,0,0,计算结果!B$18-1,1))&lt;MIN(OFFSET('000300'!C1468,0,0,-计算结果!B$18+1,1))),K1468+0.02,0.02)),K1468))</f>
        <v>0.04</v>
      </c>
      <c r="L1469" s="34">
        <f ca="1">IF(I1469&lt;&gt;I1468,IF(OFFSET(J1469,计算结果!B$18,0,1,1)&gt;0,MAX(OFFSET(C1469,0,0,计算结果!B$18-1,1)),IF(OFFSET(J1469,计算结果!B$18,0,1,1)&lt;0,MIN(OFFSET(D1469,0,0,计算结果!B$18-1,1)),L1468)),L1468)</f>
        <v>2968.61</v>
      </c>
      <c r="M1469" s="34">
        <f t="shared" ca="1" si="114"/>
        <v>3118.3710645725723</v>
      </c>
      <c r="N1469" s="33" t="str">
        <f t="shared" ca="1" si="113"/>
        <v>卖</v>
      </c>
      <c r="O1469" s="4" t="str">
        <f t="shared" ca="1" si="111"/>
        <v/>
      </c>
      <c r="P1469" s="3">
        <f ca="1">IF(N1468="买",E1469/E1468-1,0)-IF(O1469=1,计算结果!B$17,0)</f>
        <v>0</v>
      </c>
      <c r="Q1469" s="2">
        <f t="shared" ca="1" si="112"/>
        <v>4.9117184764651141</v>
      </c>
      <c r="R1469" s="3">
        <f ca="1">1-Q1469/MAX(Q$2:Q1469)</f>
        <v>0.33184229383086339</v>
      </c>
    </row>
    <row r="1470" spans="1:18" x14ac:dyDescent="0.15">
      <c r="A1470" s="1">
        <v>40562</v>
      </c>
      <c r="B1470">
        <v>2978.46</v>
      </c>
      <c r="C1470">
        <v>3045.6</v>
      </c>
      <c r="D1470" s="22">
        <v>2967.24</v>
      </c>
      <c r="E1470" s="22">
        <v>3044.85</v>
      </c>
      <c r="F1470" s="16">
        <v>72772222976</v>
      </c>
      <c r="G1470" s="3">
        <f t="shared" si="110"/>
        <v>2.25681325877789E-2</v>
      </c>
      <c r="H1470" s="3">
        <f>1-E1470/MAX(E$2:E1470)</f>
        <v>0.48192166337711839</v>
      </c>
      <c r="I1470" s="44">
        <f>INT((ROW()-2)/计算结果!B$18+1)</f>
        <v>735</v>
      </c>
      <c r="J1470" s="3">
        <f ca="1">IF(AND(I1470=1,I1470&lt;&gt;I1469),0,IF(I1470&gt;I1469,OFFSET(E1470,IF(SUM(OFFSET(I1470,0,0,计算结果!B$18-1,1))/'000300'!I1470=计算结果!B$18,计算结果!B$18-1,SUM(OFFSET(I1470,0,0,计算结果!B$18,1))/'000300'!I1470-1),0,1,1)/E1469-1,J1469))</f>
        <v>-1.1062414991688141E-2</v>
      </c>
      <c r="K1470" s="34">
        <f ca="1">IF(I1470=1,0.02,IF(I1470&gt;I1469,IF(AND(J1470&gt;0,J1469&gt;0,MAX(OFFSET(C1470,0,0,计算结果!B$18-1,1))&gt;MAX(OFFSET('000300'!C1469,0,0,-计算结果!B$18+1,1))),K1469+0.02,IF(AND(J1470&lt;0,J1469&lt;0,MIN(OFFSET(C1470,0,0,计算结果!B$18-1,1))&lt;MIN(OFFSET('000300'!C1469,0,0,-计算结果!B$18+1,1))),K1469+0.02,0.02)),K1469))</f>
        <v>0.02</v>
      </c>
      <c r="L1470" s="34">
        <f ca="1">IF(I1470&lt;&gt;I1469,IF(OFFSET(J1470,计算结果!B$18,0,1,1)&gt;0,MAX(OFFSET(C1470,0,0,计算结果!B$18-1,1)),IF(OFFSET(J1470,计算结果!B$18,0,1,1)&lt;0,MIN(OFFSET(D1470,0,0,计算结果!B$18-1,1)),L1469)),L1469)</f>
        <v>3045.6</v>
      </c>
      <c r="M1470" s="34">
        <f t="shared" ca="1" si="114"/>
        <v>3116.915643281121</v>
      </c>
      <c r="N1470" s="33" t="str">
        <f t="shared" ca="1" si="113"/>
        <v>卖</v>
      </c>
      <c r="O1470" s="4" t="str">
        <f t="shared" ca="1" si="111"/>
        <v/>
      </c>
      <c r="P1470" s="3">
        <f ca="1">IF(N1469="买",E1470/E1469-1,0)-IF(O1470=1,计算结果!B$17,0)</f>
        <v>0</v>
      </c>
      <c r="Q1470" s="2">
        <f t="shared" ca="1" si="112"/>
        <v>4.9117184764651141</v>
      </c>
      <c r="R1470" s="3">
        <f ca="1">1-Q1470/MAX(Q$2:Q1470)</f>
        <v>0.33184229383086339</v>
      </c>
    </row>
    <row r="1471" spans="1:18" x14ac:dyDescent="0.15">
      <c r="A1471" s="1">
        <v>40563</v>
      </c>
      <c r="B1471">
        <v>3037.86</v>
      </c>
      <c r="C1471">
        <v>3037.86</v>
      </c>
      <c r="D1471" s="22">
        <v>2944.5</v>
      </c>
      <c r="E1471" s="22">
        <v>2944.71</v>
      </c>
      <c r="F1471" s="16">
        <v>76440117248</v>
      </c>
      <c r="G1471" s="3">
        <f t="shared" si="110"/>
        <v>-3.288831962165617E-2</v>
      </c>
      <c r="H1471" s="3">
        <f>1-E1471/MAX(E$2:E1471)</f>
        <v>0.49896038930102771</v>
      </c>
      <c r="I1471" s="44">
        <f>INT((ROW()-2)/计算结果!B$18+1)</f>
        <v>735</v>
      </c>
      <c r="J1471" s="3">
        <f ca="1">IF(AND(I1471=1,I1471&lt;&gt;I1470),0,IF(I1471&gt;I1470,OFFSET(E1471,IF(SUM(OFFSET(I1471,0,0,计算结果!B$18-1,1))/'000300'!I1471=计算结果!B$18,计算结果!B$18-1,SUM(OFFSET(I1471,0,0,计算结果!B$18,1))/'000300'!I1471-1),0,1,1)/E1470-1,J1470))</f>
        <v>-1.1062414991688141E-2</v>
      </c>
      <c r="K1471" s="34">
        <f ca="1">IF(I1471=1,0.02,IF(I1471&gt;I1470,IF(AND(J1471&gt;0,J1470&gt;0,MAX(OFFSET(C1471,0,0,计算结果!B$18-1,1))&gt;MAX(OFFSET('000300'!C1470,0,0,-计算结果!B$18+1,1))),K1470+0.02,IF(AND(J1471&lt;0,J1470&lt;0,MIN(OFFSET(C1471,0,0,计算结果!B$18-1,1))&lt;MIN(OFFSET('000300'!C1470,0,0,-计算结果!B$18+1,1))),K1470+0.02,0.02)),K1470))</f>
        <v>0.02</v>
      </c>
      <c r="L1471" s="34">
        <f ca="1">IF(I1471&lt;&gt;I1470,IF(OFFSET(J1471,计算结果!B$18,0,1,1)&gt;0,MAX(OFFSET(C1471,0,0,计算结果!B$18-1,1)),IF(OFFSET(J1471,计算结果!B$18,0,1,1)&lt;0,MIN(OFFSET(D1471,0,0,计算结果!B$18-1,1)),L1470)),L1470)</f>
        <v>3045.6</v>
      </c>
      <c r="M1471" s="34">
        <f t="shared" ca="1" si="114"/>
        <v>3116.915643281121</v>
      </c>
      <c r="N1471" s="33" t="str">
        <f t="shared" ca="1" si="113"/>
        <v>卖</v>
      </c>
      <c r="O1471" s="4" t="str">
        <f t="shared" ca="1" si="111"/>
        <v/>
      </c>
      <c r="P1471" s="3">
        <f ca="1">IF(N1470="买",E1471/E1470-1,0)-IF(O1471=1,计算结果!B$17,0)</f>
        <v>0</v>
      </c>
      <c r="Q1471" s="2">
        <f t="shared" ca="1" si="112"/>
        <v>4.9117184764651141</v>
      </c>
      <c r="R1471" s="3">
        <f ca="1">1-Q1471/MAX(Q$2:Q1471)</f>
        <v>0.33184229383086339</v>
      </c>
    </row>
    <row r="1472" spans="1:18" x14ac:dyDescent="0.15">
      <c r="A1472" s="1">
        <v>40564</v>
      </c>
      <c r="B1472">
        <v>2935.23</v>
      </c>
      <c r="C1472">
        <v>3030.26</v>
      </c>
      <c r="D1472" s="22">
        <v>2935.14</v>
      </c>
      <c r="E1472" s="22">
        <v>2983.46</v>
      </c>
      <c r="F1472" s="16">
        <v>85157789696</v>
      </c>
      <c r="G1472" s="3">
        <f t="shared" si="110"/>
        <v>1.3159190548475141E-2</v>
      </c>
      <c r="H1472" s="3">
        <f>1-E1472/MAX(E$2:E1472)</f>
        <v>0.49236711359150609</v>
      </c>
      <c r="I1472" s="44">
        <f>INT((ROW()-2)/计算结果!B$18+1)</f>
        <v>736</v>
      </c>
      <c r="J1472" s="3">
        <f ca="1">IF(AND(I1472=1,I1472&lt;&gt;I1471),0,IF(I1472&gt;I1471,OFFSET(E1472,IF(SUM(OFFSET(I1472,0,0,计算结果!B$18-1,1))/'000300'!I1472=计算结果!B$18,计算结果!B$18-1,SUM(OFFSET(I1472,0,0,计算结果!B$18,1))/'000300'!I1472-1),0,1,1)/E1471-1,J1471))</f>
        <v>3.2329159747479519E-3</v>
      </c>
      <c r="K1472" s="34">
        <f ca="1">IF(I1472=1,0.02,IF(I1472&gt;I1471,IF(AND(J1472&gt;0,J1471&gt;0,MAX(OFFSET(C1472,0,0,计算结果!B$18-1,1))&gt;MAX(OFFSET('000300'!C1471,0,0,-计算结果!B$18+1,1))),K1471+0.02,IF(AND(J1472&lt;0,J1471&lt;0,MIN(OFFSET(C1472,0,0,计算结果!B$18-1,1))&lt;MIN(OFFSET('000300'!C1471,0,0,-计算结果!B$18+1,1))),K1471+0.02,0.02)),K1471))</f>
        <v>0.02</v>
      </c>
      <c r="L1472" s="34">
        <f ca="1">IF(I1472&lt;&gt;I1471,IF(OFFSET(J1472,计算结果!B$18,0,1,1)&gt;0,MAX(OFFSET(C1472,0,0,计算结果!B$18-1,1)),IF(OFFSET(J1472,计算结果!B$18,0,1,1)&lt;0,MIN(OFFSET(D1472,0,0,计算结果!B$18-1,1)),L1471)),L1471)</f>
        <v>3030.26</v>
      </c>
      <c r="M1472" s="34">
        <f t="shared" ca="1" si="114"/>
        <v>3115.1825304154986</v>
      </c>
      <c r="N1472" s="33" t="str">
        <f t="shared" ca="1" si="113"/>
        <v>卖</v>
      </c>
      <c r="O1472" s="4" t="str">
        <f t="shared" ca="1" si="111"/>
        <v/>
      </c>
      <c r="P1472" s="3">
        <f ca="1">IF(N1471="买",E1472/E1471-1,0)-IF(O1472=1,计算结果!B$17,0)</f>
        <v>0</v>
      </c>
      <c r="Q1472" s="2">
        <f t="shared" ca="1" si="112"/>
        <v>4.9117184764651141</v>
      </c>
      <c r="R1472" s="3">
        <f ca="1">1-Q1472/MAX(Q$2:Q1472)</f>
        <v>0.33184229383086339</v>
      </c>
    </row>
    <row r="1473" spans="1:18" x14ac:dyDescent="0.15">
      <c r="A1473" s="1">
        <v>40567</v>
      </c>
      <c r="B1473">
        <v>2986.09</v>
      </c>
      <c r="C1473">
        <v>2999.2</v>
      </c>
      <c r="D1473" s="22">
        <v>2943.92</v>
      </c>
      <c r="E1473" s="22">
        <v>2954.23</v>
      </c>
      <c r="F1473" s="16">
        <v>75805237248</v>
      </c>
      <c r="G1473" s="3">
        <f t="shared" si="110"/>
        <v>-9.7973493862830718E-3</v>
      </c>
      <c r="H1473" s="3">
        <f>1-E1473/MAX(E$2:E1473)</f>
        <v>0.49734057033961754</v>
      </c>
      <c r="I1473" s="44">
        <f>INT((ROW()-2)/计算结果!B$18+1)</f>
        <v>736</v>
      </c>
      <c r="J1473" s="3">
        <f ca="1">IF(AND(I1473=1,I1473&lt;&gt;I1472),0,IF(I1473&gt;I1472,OFFSET(E1473,IF(SUM(OFFSET(I1473,0,0,计算结果!B$18-1,1))/'000300'!I1473=计算结果!B$18,计算结果!B$18-1,SUM(OFFSET(I1473,0,0,计算结果!B$18,1))/'000300'!I1473-1),0,1,1)/E1472-1,J1472))</f>
        <v>3.2329159747479519E-3</v>
      </c>
      <c r="K1473" s="34">
        <f ca="1">IF(I1473=1,0.02,IF(I1473&gt;I1472,IF(AND(J1473&gt;0,J1472&gt;0,MAX(OFFSET(C1473,0,0,计算结果!B$18-1,1))&gt;MAX(OFFSET('000300'!C1472,0,0,-计算结果!B$18+1,1))),K1472+0.02,IF(AND(J1473&lt;0,J1472&lt;0,MIN(OFFSET(C1473,0,0,计算结果!B$18-1,1))&lt;MIN(OFFSET('000300'!C1472,0,0,-计算结果!B$18+1,1))),K1472+0.02,0.02)),K1472))</f>
        <v>0.02</v>
      </c>
      <c r="L1473" s="34">
        <f ca="1">IF(I1473&lt;&gt;I1472,IF(OFFSET(J1473,计算结果!B$18,0,1,1)&gt;0,MAX(OFFSET(C1473,0,0,计算结果!B$18-1,1)),IF(OFFSET(J1473,计算结果!B$18,0,1,1)&lt;0,MIN(OFFSET(D1473,0,0,计算结果!B$18-1,1)),L1472)),L1472)</f>
        <v>3030.26</v>
      </c>
      <c r="M1473" s="34">
        <f t="shared" ca="1" si="114"/>
        <v>3115.1825304154986</v>
      </c>
      <c r="N1473" s="33" t="str">
        <f t="shared" ca="1" si="113"/>
        <v>卖</v>
      </c>
      <c r="O1473" s="4" t="str">
        <f t="shared" ca="1" si="111"/>
        <v/>
      </c>
      <c r="P1473" s="3">
        <f ca="1">IF(N1472="买",E1473/E1472-1,0)-IF(O1473=1,计算结果!B$17,0)</f>
        <v>0</v>
      </c>
      <c r="Q1473" s="2">
        <f t="shared" ca="1" si="112"/>
        <v>4.9117184764651141</v>
      </c>
      <c r="R1473" s="3">
        <f ca="1">1-Q1473/MAX(Q$2:Q1473)</f>
        <v>0.33184229383086339</v>
      </c>
    </row>
    <row r="1474" spans="1:18" x14ac:dyDescent="0.15">
      <c r="A1474" s="1">
        <v>40568</v>
      </c>
      <c r="B1474">
        <v>2949.65</v>
      </c>
      <c r="C1474">
        <v>2960.59</v>
      </c>
      <c r="D1474" s="22">
        <v>2919.16</v>
      </c>
      <c r="E1474" s="22">
        <v>2938.65</v>
      </c>
      <c r="F1474" s="16">
        <v>57572818944</v>
      </c>
      <c r="G1474" s="3">
        <f t="shared" si="110"/>
        <v>-5.2737938481431934E-3</v>
      </c>
      <c r="H1474" s="3">
        <f>1-E1474/MAX(E$2:E1474)</f>
        <v>0.49999149254747155</v>
      </c>
      <c r="I1474" s="44">
        <f>INT((ROW()-2)/计算结果!B$18+1)</f>
        <v>737</v>
      </c>
      <c r="J1474" s="3">
        <f ca="1">IF(AND(I1474=1,I1474&lt;&gt;I1473),0,IF(I1474&gt;I1473,OFFSET(E1474,IF(SUM(OFFSET(I1474,0,0,计算结果!B$18-1,1))/'000300'!I1474=计算结果!B$18,计算结果!B$18-1,SUM(OFFSET(I1474,0,0,计算结果!B$18,1))/'000300'!I1474-1),0,1,1)/E1473-1,J1473))</f>
        <v>8.19164384628146E-3</v>
      </c>
      <c r="K1474" s="34">
        <f ca="1">IF(I1474=1,0.02,IF(I1474&gt;I1473,IF(AND(J1474&gt;0,J1473&gt;0,MAX(OFFSET(C1474,0,0,计算结果!B$18-1,1))&gt;MAX(OFFSET('000300'!C1473,0,0,-计算结果!B$18+1,1))),K1473+0.02,IF(AND(J1474&lt;0,J1473&lt;0,MIN(OFFSET(C1474,0,0,计算结果!B$18-1,1))&lt;MIN(OFFSET('000300'!C1473,0,0,-计算结果!B$18+1,1))),K1473+0.02,0.02)),K1473))</f>
        <v>0.02</v>
      </c>
      <c r="L1474" s="34">
        <f ca="1">IF(I1474&lt;&gt;I1473,IF(OFFSET(J1474,计算结果!B$18,0,1,1)&gt;0,MAX(OFFSET(C1474,0,0,计算结果!B$18-1,1)),IF(OFFSET(J1474,计算结果!B$18,0,1,1)&lt;0,MIN(OFFSET(D1474,0,0,计算结果!B$18-1,1)),L1473)),L1473)</f>
        <v>2960.59</v>
      </c>
      <c r="M1474" s="34">
        <f t="shared" ca="1" si="114"/>
        <v>3112.0906798071887</v>
      </c>
      <c r="N1474" s="33" t="str">
        <f t="shared" ca="1" si="113"/>
        <v>卖</v>
      </c>
      <c r="O1474" s="4" t="str">
        <f t="shared" ca="1" si="111"/>
        <v/>
      </c>
      <c r="P1474" s="3">
        <f ca="1">IF(N1473="买",E1474/E1473-1,0)-IF(O1474=1,计算结果!B$17,0)</f>
        <v>0</v>
      </c>
      <c r="Q1474" s="2">
        <f t="shared" ca="1" si="112"/>
        <v>4.9117184764651141</v>
      </c>
      <c r="R1474" s="3">
        <f ca="1">1-Q1474/MAX(Q$2:Q1474)</f>
        <v>0.33184229383086339</v>
      </c>
    </row>
    <row r="1475" spans="1:18" x14ac:dyDescent="0.15">
      <c r="A1475" s="1">
        <v>40569</v>
      </c>
      <c r="B1475">
        <v>2939.77</v>
      </c>
      <c r="C1475">
        <v>2982.32</v>
      </c>
      <c r="D1475" s="22">
        <v>2939.36</v>
      </c>
      <c r="E1475" s="22">
        <v>2978.43</v>
      </c>
      <c r="F1475" s="16">
        <v>51746037760</v>
      </c>
      <c r="G1475" s="3">
        <f t="shared" ref="G1475:G1538" si="115">E1475/E1474-1</f>
        <v>1.3536828135368273E-2</v>
      </c>
      <c r="H1475" s="3">
        <f>1-E1475/MAX(E$2:E1475)</f>
        <v>0.49322296331586468</v>
      </c>
      <c r="I1475" s="44">
        <f>INT((ROW()-2)/计算结果!B$18+1)</f>
        <v>737</v>
      </c>
      <c r="J1475" s="3">
        <f ca="1">IF(AND(I1475=1,I1475&lt;&gt;I1474),0,IF(I1475&gt;I1474,OFFSET(E1475,IF(SUM(OFFSET(I1475,0,0,计算结果!B$18-1,1))/'000300'!I1475=计算结果!B$18,计算结果!B$18-1,SUM(OFFSET(I1475,0,0,计算结果!B$18,1))/'000300'!I1475-1),0,1,1)/E1474-1,J1474))</f>
        <v>8.19164384628146E-3</v>
      </c>
      <c r="K1475" s="34">
        <f ca="1">IF(I1475=1,0.02,IF(I1475&gt;I1474,IF(AND(J1475&gt;0,J1474&gt;0,MAX(OFFSET(C1475,0,0,计算结果!B$18-1,1))&gt;MAX(OFFSET('000300'!C1474,0,0,-计算结果!B$18+1,1))),K1474+0.02,IF(AND(J1475&lt;0,J1474&lt;0,MIN(OFFSET(C1475,0,0,计算结果!B$18-1,1))&lt;MIN(OFFSET('000300'!C1474,0,0,-计算结果!B$18+1,1))),K1474+0.02,0.02)),K1474))</f>
        <v>0.02</v>
      </c>
      <c r="L1475" s="34">
        <f ca="1">IF(I1475&lt;&gt;I1474,IF(OFFSET(J1475,计算结果!B$18,0,1,1)&gt;0,MAX(OFFSET(C1475,0,0,计算结果!B$18-1,1)),IF(OFFSET(J1475,计算结果!B$18,0,1,1)&lt;0,MIN(OFFSET(D1475,0,0,计算结果!B$18-1,1)),L1474)),L1474)</f>
        <v>2960.59</v>
      </c>
      <c r="M1475" s="34">
        <f t="shared" ca="1" si="114"/>
        <v>3112.0906798071887</v>
      </c>
      <c r="N1475" s="33" t="str">
        <f t="shared" ca="1" si="113"/>
        <v>卖</v>
      </c>
      <c r="O1475" s="4" t="str">
        <f t="shared" ca="1" si="111"/>
        <v/>
      </c>
      <c r="P1475" s="3">
        <f ca="1">IF(N1474="买",E1475/E1474-1,0)-IF(O1475=1,计算结果!B$17,0)</f>
        <v>0</v>
      </c>
      <c r="Q1475" s="2">
        <f t="shared" ca="1" si="112"/>
        <v>4.9117184764651141</v>
      </c>
      <c r="R1475" s="3">
        <f ca="1">1-Q1475/MAX(Q$2:Q1475)</f>
        <v>0.33184229383086339</v>
      </c>
    </row>
    <row r="1476" spans="1:18" x14ac:dyDescent="0.15">
      <c r="A1476" s="1">
        <v>40570</v>
      </c>
      <c r="B1476">
        <v>2953.59</v>
      </c>
      <c r="C1476">
        <v>3037.16</v>
      </c>
      <c r="D1476" s="22">
        <v>2935.27</v>
      </c>
      <c r="E1476" s="22">
        <v>3026.47</v>
      </c>
      <c r="F1476" s="16">
        <v>96976027648</v>
      </c>
      <c r="G1476" s="3">
        <f t="shared" si="115"/>
        <v>1.6129303022061947E-2</v>
      </c>
      <c r="H1476" s="3">
        <f>1-E1476/MAX(E$2:E1476)</f>
        <v>0.48504900292656372</v>
      </c>
      <c r="I1476" s="44">
        <f>INT((ROW()-2)/计算结果!B$18+1)</f>
        <v>738</v>
      </c>
      <c r="J1476" s="3">
        <f ca="1">IF(AND(I1476=1,I1476&lt;&gt;I1475),0,IF(I1476&gt;I1475,OFFSET(E1476,IF(SUM(OFFSET(I1476,0,0,计算结果!B$18-1,1))/'000300'!I1476=计算结果!B$18,计算结果!B$18-1,SUM(OFFSET(I1476,0,0,计算结果!B$18,1))/'000300'!I1476-1),0,1,1)/E1475-1,J1475))</f>
        <v>1.9577428376695183E-2</v>
      </c>
      <c r="K1476" s="34">
        <f ca="1">IF(I1476=1,0.02,IF(I1476&gt;I1475,IF(AND(J1476&gt;0,J1475&gt;0,MAX(OFFSET(C1476,0,0,计算结果!B$18-1,1))&gt;MAX(OFFSET('000300'!C1475,0,0,-计算结果!B$18+1,1))),K1475+0.02,IF(AND(J1476&lt;0,J1475&lt;0,MIN(OFFSET(C1476,0,0,计算结果!B$18-1,1))&lt;MIN(OFFSET('000300'!C1475,0,0,-计算结果!B$18+1,1))),K1475+0.02,0.02)),K1475))</f>
        <v>0.04</v>
      </c>
      <c r="L1476" s="34">
        <f ca="1">IF(I1476&lt;&gt;I1475,IF(OFFSET(J1476,计算结果!B$18,0,1,1)&gt;0,MAX(OFFSET(C1476,0,0,计算结果!B$18-1,1)),IF(OFFSET(J1476,计算结果!B$18,0,1,1)&lt;0,MIN(OFFSET(D1476,0,0,计算结果!B$18-1,1)),L1475)),L1475)</f>
        <v>3037.16</v>
      </c>
      <c r="M1476" s="34">
        <f t="shared" ca="1" si="114"/>
        <v>3109.0934526149013</v>
      </c>
      <c r="N1476" s="33" t="str">
        <f t="shared" ca="1" si="113"/>
        <v>卖</v>
      </c>
      <c r="O1476" s="4" t="str">
        <f t="shared" ref="O1476:O1539" ca="1" si="116">IF(N1475&lt;&gt;N1476,1,"")</f>
        <v/>
      </c>
      <c r="P1476" s="3">
        <f ca="1">IF(N1475="买",E1476/E1475-1,0)-IF(O1476=1,计算结果!B$17,0)</f>
        <v>0</v>
      </c>
      <c r="Q1476" s="2">
        <f t="shared" ref="Q1476:Q1539" ca="1" si="117">IFERROR(Q1475*(1+P1476),Q1475)</f>
        <v>4.9117184764651141</v>
      </c>
      <c r="R1476" s="3">
        <f ca="1">1-Q1476/MAX(Q$2:Q1476)</f>
        <v>0.33184229383086339</v>
      </c>
    </row>
    <row r="1477" spans="1:18" x14ac:dyDescent="0.15">
      <c r="A1477" s="1">
        <v>40571</v>
      </c>
      <c r="B1477">
        <v>3020.12</v>
      </c>
      <c r="C1477">
        <v>3047.27</v>
      </c>
      <c r="D1477" s="22">
        <v>3011.38</v>
      </c>
      <c r="E1477" s="22">
        <v>3036.74</v>
      </c>
      <c r="F1477" s="16">
        <v>78241914880</v>
      </c>
      <c r="G1477" s="3">
        <f t="shared" si="115"/>
        <v>3.3933923019227041E-3</v>
      </c>
      <c r="H1477" s="3">
        <f>1-E1477/MAX(E$2:E1477)</f>
        <v>0.48330157217722725</v>
      </c>
      <c r="I1477" s="44">
        <f>INT((ROW()-2)/计算结果!B$18+1)</f>
        <v>738</v>
      </c>
      <c r="J1477" s="3">
        <f ca="1">IF(AND(I1477=1,I1477&lt;&gt;I1476),0,IF(I1477&gt;I1476,OFFSET(E1477,IF(SUM(OFFSET(I1477,0,0,计算结果!B$18-1,1))/'000300'!I1477=计算结果!B$18,计算结果!B$18-1,SUM(OFFSET(I1477,0,0,计算结果!B$18,1))/'000300'!I1477-1),0,1,1)/E1476-1,J1476))</f>
        <v>1.9577428376695183E-2</v>
      </c>
      <c r="K1477" s="34">
        <f ca="1">IF(I1477=1,0.02,IF(I1477&gt;I1476,IF(AND(J1477&gt;0,J1476&gt;0,MAX(OFFSET(C1477,0,0,计算结果!B$18-1,1))&gt;MAX(OFFSET('000300'!C1476,0,0,-计算结果!B$18+1,1))),K1476+0.02,IF(AND(J1477&lt;0,J1476&lt;0,MIN(OFFSET(C1477,0,0,计算结果!B$18-1,1))&lt;MIN(OFFSET('000300'!C1476,0,0,-计算结果!B$18+1,1))),K1476+0.02,0.02)),K1476))</f>
        <v>0.04</v>
      </c>
      <c r="L1477" s="34">
        <f ca="1">IF(I1477&lt;&gt;I1476,IF(OFFSET(J1477,计算结果!B$18,0,1,1)&gt;0,MAX(OFFSET(C1477,0,0,计算结果!B$18-1,1)),IF(OFFSET(J1477,计算结果!B$18,0,1,1)&lt;0,MIN(OFFSET(D1477,0,0,计算结果!B$18-1,1)),L1476)),L1476)</f>
        <v>3037.16</v>
      </c>
      <c r="M1477" s="34">
        <f t="shared" ca="1" si="114"/>
        <v>3109.0934526149013</v>
      </c>
      <c r="N1477" s="33" t="str">
        <f t="shared" ca="1" si="113"/>
        <v>卖</v>
      </c>
      <c r="O1477" s="4" t="str">
        <f t="shared" ca="1" si="116"/>
        <v/>
      </c>
      <c r="P1477" s="3">
        <f ca="1">IF(N1476="买",E1477/E1476-1,0)-IF(O1477=1,计算结果!B$17,0)</f>
        <v>0</v>
      </c>
      <c r="Q1477" s="2">
        <f t="shared" ca="1" si="117"/>
        <v>4.9117184764651141</v>
      </c>
      <c r="R1477" s="3">
        <f ca="1">1-Q1477/MAX(Q$2:Q1477)</f>
        <v>0.33184229383086339</v>
      </c>
    </row>
    <row r="1478" spans="1:18" x14ac:dyDescent="0.15">
      <c r="A1478" s="1">
        <v>40574</v>
      </c>
      <c r="B1478">
        <v>3035.42</v>
      </c>
      <c r="C1478">
        <v>3076.55</v>
      </c>
      <c r="D1478" s="22">
        <v>3032.45</v>
      </c>
      <c r="E1478" s="22">
        <v>3076.51</v>
      </c>
      <c r="F1478" s="16">
        <v>83070312448</v>
      </c>
      <c r="G1478" s="3">
        <f t="shared" si="115"/>
        <v>1.3096280880154465E-2</v>
      </c>
      <c r="H1478" s="3">
        <f>1-E1478/MAX(E$2:E1478)</f>
        <v>0.47653474443612598</v>
      </c>
      <c r="I1478" s="44">
        <f>INT((ROW()-2)/计算结果!B$18+1)</f>
        <v>739</v>
      </c>
      <c r="J1478" s="3">
        <f ca="1">IF(AND(I1478=1,I1478&lt;&gt;I1477),0,IF(I1478&gt;I1477,OFFSET(E1478,IF(SUM(OFFSET(I1478,0,0,计算结果!B$18-1,1))/'000300'!I1478=计算结果!B$18,计算结果!B$18-1,SUM(OFFSET(I1478,0,0,计算结果!B$18,1))/'000300'!I1478-1),0,1,1)/E1477-1,J1477))</f>
        <v>1.3349842265060641E-2</v>
      </c>
      <c r="K1478" s="34">
        <f ca="1">IF(I1478=1,0.02,IF(I1478&gt;I1477,IF(AND(J1478&gt;0,J1477&gt;0,MAX(OFFSET(C1478,0,0,计算结果!B$18-1,1))&gt;MAX(OFFSET('000300'!C1477,0,0,-计算结果!B$18+1,1))),K1477+0.02,IF(AND(J1478&lt;0,J1477&lt;0,MIN(OFFSET(C1478,0,0,计算结果!B$18-1,1))&lt;MIN(OFFSET('000300'!C1477,0,0,-计算结果!B$18+1,1))),K1477+0.02,0.02)),K1477))</f>
        <v>0.06</v>
      </c>
      <c r="L1478" s="34">
        <f ca="1">IF(I1478&lt;&gt;I1477,IF(OFFSET(J1478,计算结果!B$18,0,1,1)&gt;0,MAX(OFFSET(C1478,0,0,计算结果!B$18-1,1)),IF(OFFSET(J1478,计算结果!B$18,0,1,1)&lt;0,MIN(OFFSET(D1478,0,0,计算结果!B$18-1,1)),L1477)),L1477)</f>
        <v>3076.55</v>
      </c>
      <c r="M1478" s="34">
        <f t="shared" ca="1" si="114"/>
        <v>3107.1408454580073</v>
      </c>
      <c r="N1478" s="33" t="str">
        <f t="shared" ref="N1478:N1541" ca="1" si="118">IF(E1478&gt;M1478,"买","卖")</f>
        <v>卖</v>
      </c>
      <c r="O1478" s="4" t="str">
        <f t="shared" ca="1" si="116"/>
        <v/>
      </c>
      <c r="P1478" s="3">
        <f ca="1">IF(N1477="买",E1478/E1477-1,0)-IF(O1478=1,计算结果!B$17,0)</f>
        <v>0</v>
      </c>
      <c r="Q1478" s="2">
        <f t="shared" ca="1" si="117"/>
        <v>4.9117184764651141</v>
      </c>
      <c r="R1478" s="3">
        <f ca="1">1-Q1478/MAX(Q$2:Q1478)</f>
        <v>0.33184229383086339</v>
      </c>
    </row>
    <row r="1479" spans="1:18" x14ac:dyDescent="0.15">
      <c r="A1479" s="1">
        <v>40575</v>
      </c>
      <c r="B1479">
        <v>3083.49</v>
      </c>
      <c r="C1479">
        <v>3087.23</v>
      </c>
      <c r="D1479" s="22">
        <v>3062.83</v>
      </c>
      <c r="E1479" s="22">
        <v>3077.28</v>
      </c>
      <c r="F1479" s="16">
        <v>65832697856</v>
      </c>
      <c r="G1479" s="3">
        <f t="shared" si="115"/>
        <v>2.502836005733311E-4</v>
      </c>
      <c r="H1479" s="3">
        <f>1-E1479/MAX(E$2:E1479)</f>
        <v>0.47640372966718836</v>
      </c>
      <c r="I1479" s="44">
        <f>INT((ROW()-2)/计算结果!B$18+1)</f>
        <v>739</v>
      </c>
      <c r="J1479" s="3">
        <f ca="1">IF(AND(I1479=1,I1479&lt;&gt;I1478),0,IF(I1479&gt;I1478,OFFSET(E1479,IF(SUM(OFFSET(I1479,0,0,计算结果!B$18-1,1))/'000300'!I1479=计算结果!B$18,计算结果!B$18-1,SUM(OFFSET(I1479,0,0,计算结果!B$18,1))/'000300'!I1479-1),0,1,1)/E1478-1,J1478))</f>
        <v>1.3349842265060641E-2</v>
      </c>
      <c r="K1479" s="34">
        <f ca="1">IF(I1479=1,0.02,IF(I1479&gt;I1478,IF(AND(J1479&gt;0,J1478&gt;0,MAX(OFFSET(C1479,0,0,计算结果!B$18-1,1))&gt;MAX(OFFSET('000300'!C1478,0,0,-计算结果!B$18+1,1))),K1478+0.02,IF(AND(J1479&lt;0,J1478&lt;0,MIN(OFFSET(C1479,0,0,计算结果!B$18-1,1))&lt;MIN(OFFSET('000300'!C1478,0,0,-计算结果!B$18+1,1))),K1478+0.02,0.02)),K1478))</f>
        <v>0.06</v>
      </c>
      <c r="L1479" s="34">
        <f ca="1">IF(I1479&lt;&gt;I1478,IF(OFFSET(J1479,计算结果!B$18,0,1,1)&gt;0,MAX(OFFSET(C1479,0,0,计算结果!B$18-1,1)),IF(OFFSET(J1479,计算结果!B$18,0,1,1)&lt;0,MIN(OFFSET(D1479,0,0,计算结果!B$18-1,1)),L1478)),L1478)</f>
        <v>3076.55</v>
      </c>
      <c r="M1479" s="34">
        <f t="shared" ref="M1479:M1542" ca="1" si="119">IF(I1479&gt;I1478,M1478+K1479*(L1479-M1478),M1478)</f>
        <v>3107.1408454580073</v>
      </c>
      <c r="N1479" s="33" t="str">
        <f t="shared" ca="1" si="118"/>
        <v>卖</v>
      </c>
      <c r="O1479" s="4" t="str">
        <f t="shared" ca="1" si="116"/>
        <v/>
      </c>
      <c r="P1479" s="3">
        <f ca="1">IF(N1478="买",E1479/E1478-1,0)-IF(O1479=1,计算结果!B$17,0)</f>
        <v>0</v>
      </c>
      <c r="Q1479" s="2">
        <f t="shared" ca="1" si="117"/>
        <v>4.9117184764651141</v>
      </c>
      <c r="R1479" s="3">
        <f ca="1">1-Q1479/MAX(Q$2:Q1479)</f>
        <v>0.33184229383086339</v>
      </c>
    </row>
    <row r="1480" spans="1:18" x14ac:dyDescent="0.15">
      <c r="A1480" s="1">
        <v>40583</v>
      </c>
      <c r="B1480">
        <v>3055.4</v>
      </c>
      <c r="C1480">
        <v>3087.55</v>
      </c>
      <c r="D1480" s="22">
        <v>3031.75</v>
      </c>
      <c r="E1480" s="22">
        <v>3040.95</v>
      </c>
      <c r="F1480" s="16">
        <v>78148354048</v>
      </c>
      <c r="G1480" s="3">
        <f t="shared" si="115"/>
        <v>-1.1805880517860023E-2</v>
      </c>
      <c r="H1480" s="3">
        <f>1-E1480/MAX(E$2:E1480)</f>
        <v>0.48258524467433472</v>
      </c>
      <c r="I1480" s="44">
        <f>INT((ROW()-2)/计算结果!B$18+1)</f>
        <v>740</v>
      </c>
      <c r="J1480" s="3">
        <f ca="1">IF(AND(I1480=1,I1480&lt;&gt;I1479),0,IF(I1480&gt;I1479,OFFSET(E1480,IF(SUM(OFFSET(I1480,0,0,计算结果!B$18-1,1))/'000300'!I1480=计算结果!B$18,计算结果!B$18-1,SUM(OFFSET(I1480,0,0,计算结果!B$18,1))/'000300'!I1480-1),0,1,1)/E1479-1,J1479))</f>
        <v>8.7349867415378313E-3</v>
      </c>
      <c r="K1480" s="34">
        <f ca="1">IF(I1480=1,0.02,IF(I1480&gt;I1479,IF(AND(J1480&gt;0,J1479&gt;0,MAX(OFFSET(C1480,0,0,计算结果!B$18-1,1))&gt;MAX(OFFSET('000300'!C1479,0,0,-计算结果!B$18+1,1))),K1479+0.02,IF(AND(J1480&lt;0,J1479&lt;0,MIN(OFFSET(C1480,0,0,计算结果!B$18-1,1))&lt;MIN(OFFSET('000300'!C1479,0,0,-计算结果!B$18+1,1))),K1479+0.02,0.02)),K1479))</f>
        <v>0.08</v>
      </c>
      <c r="L1480" s="34">
        <f ca="1">IF(I1480&lt;&gt;I1479,IF(OFFSET(J1480,计算结果!B$18,0,1,1)&gt;0,MAX(OFFSET(C1480,0,0,计算结果!B$18-1,1)),IF(OFFSET(J1480,计算结果!B$18,0,1,1)&lt;0,MIN(OFFSET(D1480,0,0,计算结果!B$18-1,1)),L1479)),L1479)</f>
        <v>3087.55</v>
      </c>
      <c r="M1480" s="34">
        <f t="shared" ca="1" si="119"/>
        <v>3105.5735778213666</v>
      </c>
      <c r="N1480" s="33" t="str">
        <f t="shared" ca="1" si="118"/>
        <v>卖</v>
      </c>
      <c r="O1480" s="4" t="str">
        <f t="shared" ca="1" si="116"/>
        <v/>
      </c>
      <c r="P1480" s="3">
        <f ca="1">IF(N1479="买",E1480/E1479-1,0)-IF(O1480=1,计算结果!B$17,0)</f>
        <v>0</v>
      </c>
      <c r="Q1480" s="2">
        <f t="shared" ca="1" si="117"/>
        <v>4.9117184764651141</v>
      </c>
      <c r="R1480" s="3">
        <f ca="1">1-Q1480/MAX(Q$2:Q1480)</f>
        <v>0.33184229383086339</v>
      </c>
    </row>
    <row r="1481" spans="1:18" x14ac:dyDescent="0.15">
      <c r="A1481" s="1">
        <v>40584</v>
      </c>
      <c r="B1481">
        <v>3034.08</v>
      </c>
      <c r="C1481">
        <v>3105.32</v>
      </c>
      <c r="D1481" s="22">
        <v>3024.35</v>
      </c>
      <c r="E1481" s="22">
        <v>3104.16</v>
      </c>
      <c r="F1481" s="16">
        <v>86967271424</v>
      </c>
      <c r="G1481" s="3">
        <f t="shared" si="115"/>
        <v>2.0786267449316886E-2</v>
      </c>
      <c r="H1481" s="3">
        <f>1-E1481/MAX(E$2:E1481)</f>
        <v>0.47183012318791262</v>
      </c>
      <c r="I1481" s="44">
        <f>INT((ROW()-2)/计算结果!B$18+1)</f>
        <v>740</v>
      </c>
      <c r="J1481" s="3">
        <f ca="1">IF(AND(I1481=1,I1481&lt;&gt;I1480),0,IF(I1481&gt;I1480,OFFSET(E1481,IF(SUM(OFFSET(I1481,0,0,计算结果!B$18-1,1))/'000300'!I1481=计算结果!B$18,计算结果!B$18-1,SUM(OFFSET(I1481,0,0,计算结果!B$18,1))/'000300'!I1481-1),0,1,1)/E1480-1,J1480))</f>
        <v>8.7349867415378313E-3</v>
      </c>
      <c r="K1481" s="34">
        <f ca="1">IF(I1481=1,0.02,IF(I1481&gt;I1480,IF(AND(J1481&gt;0,J1480&gt;0,MAX(OFFSET(C1481,0,0,计算结果!B$18-1,1))&gt;MAX(OFFSET('000300'!C1480,0,0,-计算结果!B$18+1,1))),K1480+0.02,IF(AND(J1481&lt;0,J1480&lt;0,MIN(OFFSET(C1481,0,0,计算结果!B$18-1,1))&lt;MIN(OFFSET('000300'!C1480,0,0,-计算结果!B$18+1,1))),K1480+0.02,0.02)),K1480))</f>
        <v>0.08</v>
      </c>
      <c r="L1481" s="34">
        <f ca="1">IF(I1481&lt;&gt;I1480,IF(OFFSET(J1481,计算结果!B$18,0,1,1)&gt;0,MAX(OFFSET(C1481,0,0,计算结果!B$18-1,1)),IF(OFFSET(J1481,计算结果!B$18,0,1,1)&lt;0,MIN(OFFSET(D1481,0,0,计算结果!B$18-1,1)),L1480)),L1480)</f>
        <v>3087.55</v>
      </c>
      <c r="M1481" s="34">
        <f t="shared" ca="1" si="119"/>
        <v>3105.5735778213666</v>
      </c>
      <c r="N1481" s="33" t="str">
        <f t="shared" ca="1" si="118"/>
        <v>卖</v>
      </c>
      <c r="O1481" s="4" t="str">
        <f t="shared" ca="1" si="116"/>
        <v/>
      </c>
      <c r="P1481" s="3">
        <f ca="1">IF(N1480="买",E1481/E1480-1,0)-IF(O1481=1,计算结果!B$17,0)</f>
        <v>0</v>
      </c>
      <c r="Q1481" s="2">
        <f t="shared" ca="1" si="117"/>
        <v>4.9117184764651141</v>
      </c>
      <c r="R1481" s="3">
        <f ca="1">1-Q1481/MAX(Q$2:Q1481)</f>
        <v>0.33184229383086339</v>
      </c>
    </row>
    <row r="1482" spans="1:18" x14ac:dyDescent="0.15">
      <c r="A1482" s="1">
        <v>40585</v>
      </c>
      <c r="B1482">
        <v>3100.27</v>
      </c>
      <c r="C1482">
        <v>3133.5</v>
      </c>
      <c r="D1482" s="22">
        <v>3092.58</v>
      </c>
      <c r="E1482" s="22">
        <v>3120.96</v>
      </c>
      <c r="F1482" s="16">
        <v>99001499648</v>
      </c>
      <c r="G1482" s="3">
        <f t="shared" si="115"/>
        <v>5.41209216019789E-3</v>
      </c>
      <c r="H1482" s="3">
        <f>1-E1482/MAX(E$2:E1482)</f>
        <v>0.46897161913836516</v>
      </c>
      <c r="I1482" s="44">
        <f>INT((ROW()-2)/计算结果!B$18+1)</f>
        <v>741</v>
      </c>
      <c r="J1482" s="3">
        <f ca="1">IF(AND(I1482=1,I1482&lt;&gt;I1481),0,IF(I1482&gt;I1481,OFFSET(E1482,IF(SUM(OFFSET(I1482,0,0,计算结果!B$18-1,1))/'000300'!I1482=计算结果!B$18,计算结果!B$18-1,SUM(OFFSET(I1482,0,0,计算结果!B$18,1))/'000300'!I1482-1),0,1,1)/E1481-1,J1481))</f>
        <v>3.7040616463068998E-2</v>
      </c>
      <c r="K1482" s="34">
        <f ca="1">IF(I1482=1,0.02,IF(I1482&gt;I1481,IF(AND(J1482&gt;0,J1481&gt;0,MAX(OFFSET(C1482,0,0,计算结果!B$18-1,1))&gt;MAX(OFFSET('000300'!C1481,0,0,-计算结果!B$18+1,1))),K1481+0.02,IF(AND(J1482&lt;0,J1481&lt;0,MIN(OFFSET(C1482,0,0,计算结果!B$18-1,1))&lt;MIN(OFFSET('000300'!C1481,0,0,-计算结果!B$18+1,1))),K1481+0.02,0.02)),K1481))</f>
        <v>0.1</v>
      </c>
      <c r="L1482" s="34">
        <f ca="1">IF(I1482&lt;&gt;I1481,IF(OFFSET(J1482,计算结果!B$18,0,1,1)&gt;0,MAX(OFFSET(C1482,0,0,计算结果!B$18-1,1)),IF(OFFSET(J1482,计算结果!B$18,0,1,1)&lt;0,MIN(OFFSET(D1482,0,0,计算结果!B$18-1,1)),L1481)),L1481)</f>
        <v>3133.5</v>
      </c>
      <c r="M1482" s="34">
        <f t="shared" ca="1" si="119"/>
        <v>3108.36622003923</v>
      </c>
      <c r="N1482" s="33" t="str">
        <f t="shared" ca="1" si="118"/>
        <v>买</v>
      </c>
      <c r="O1482" s="4">
        <f t="shared" ca="1" si="116"/>
        <v>1</v>
      </c>
      <c r="P1482" s="3">
        <f ca="1">IF(N1481="买",E1482/E1481-1,0)-IF(O1482=1,计算结果!B$17,0)</f>
        <v>0</v>
      </c>
      <c r="Q1482" s="2">
        <f t="shared" ca="1" si="117"/>
        <v>4.9117184764651141</v>
      </c>
      <c r="R1482" s="3">
        <f ca="1">1-Q1482/MAX(Q$2:Q1482)</f>
        <v>0.33184229383086339</v>
      </c>
    </row>
    <row r="1483" spans="1:18" x14ac:dyDescent="0.15">
      <c r="A1483" s="1">
        <v>40588</v>
      </c>
      <c r="B1483">
        <v>3123.25</v>
      </c>
      <c r="C1483">
        <v>3227.43</v>
      </c>
      <c r="D1483" s="22">
        <v>3123.25</v>
      </c>
      <c r="E1483" s="22">
        <v>3219.14</v>
      </c>
      <c r="F1483" s="16">
        <v>155829387264</v>
      </c>
      <c r="G1483" s="3">
        <f t="shared" si="115"/>
        <v>3.1458269250487003E-2</v>
      </c>
      <c r="H1483" s="3">
        <f>1-E1483/MAX(E$2:E1483)</f>
        <v>0.45226638535356978</v>
      </c>
      <c r="I1483" s="44">
        <f>INT((ROW()-2)/计算结果!B$18+1)</f>
        <v>741</v>
      </c>
      <c r="J1483" s="3">
        <f ca="1">IF(AND(I1483=1,I1483&lt;&gt;I1482),0,IF(I1483&gt;I1482,OFFSET(E1483,IF(SUM(OFFSET(I1483,0,0,计算结果!B$18-1,1))/'000300'!I1483=计算结果!B$18,计算结果!B$18-1,SUM(OFFSET(I1483,0,0,计算结果!B$18,1))/'000300'!I1483-1),0,1,1)/E1482-1,J1482))</f>
        <v>3.7040616463068998E-2</v>
      </c>
      <c r="K1483" s="34">
        <f ca="1">IF(I1483=1,0.02,IF(I1483&gt;I1482,IF(AND(J1483&gt;0,J1482&gt;0,MAX(OFFSET(C1483,0,0,计算结果!B$18-1,1))&gt;MAX(OFFSET('000300'!C1482,0,0,-计算结果!B$18+1,1))),K1482+0.02,IF(AND(J1483&lt;0,J1482&lt;0,MIN(OFFSET(C1483,0,0,计算结果!B$18-1,1))&lt;MIN(OFFSET('000300'!C1482,0,0,-计算结果!B$18+1,1))),K1482+0.02,0.02)),K1482))</f>
        <v>0.1</v>
      </c>
      <c r="L1483" s="34">
        <f ca="1">IF(I1483&lt;&gt;I1482,IF(OFFSET(J1483,计算结果!B$18,0,1,1)&gt;0,MAX(OFFSET(C1483,0,0,计算结果!B$18-1,1)),IF(OFFSET(J1483,计算结果!B$18,0,1,1)&lt;0,MIN(OFFSET(D1483,0,0,计算结果!B$18-1,1)),L1482)),L1482)</f>
        <v>3133.5</v>
      </c>
      <c r="M1483" s="34">
        <f t="shared" ca="1" si="119"/>
        <v>3108.36622003923</v>
      </c>
      <c r="N1483" s="33" t="str">
        <f t="shared" ca="1" si="118"/>
        <v>买</v>
      </c>
      <c r="O1483" s="4" t="str">
        <f t="shared" ca="1" si="116"/>
        <v/>
      </c>
      <c r="P1483" s="3">
        <f ca="1">IF(N1482="买",E1483/E1482-1,0)-IF(O1483=1,计算结果!B$17,0)</f>
        <v>3.1458269250487003E-2</v>
      </c>
      <c r="Q1483" s="2">
        <f t="shared" ca="1" si="117"/>
        <v>5.0662326387803454</v>
      </c>
      <c r="R1483" s="3">
        <f ca="1">1-Q1483/MAX(Q$2:Q1483)</f>
        <v>0.31082320880840697</v>
      </c>
    </row>
    <row r="1484" spans="1:18" x14ac:dyDescent="0.15">
      <c r="A1484" s="1">
        <v>40589</v>
      </c>
      <c r="B1484">
        <v>3223.22</v>
      </c>
      <c r="C1484">
        <v>3259.64</v>
      </c>
      <c r="D1484" s="22">
        <v>3215.62</v>
      </c>
      <c r="E1484" s="22">
        <v>3217.67</v>
      </c>
      <c r="F1484" s="16">
        <v>147747225600</v>
      </c>
      <c r="G1484" s="3">
        <f t="shared" si="115"/>
        <v>-4.5664369987008513E-4</v>
      </c>
      <c r="H1484" s="3">
        <f>1-E1484/MAX(E$2:E1484)</f>
        <v>0.45251650445790514</v>
      </c>
      <c r="I1484" s="44">
        <f>INT((ROW()-2)/计算结果!B$18+1)</f>
        <v>742</v>
      </c>
      <c r="J1484" s="3">
        <f ca="1">IF(AND(I1484=1,I1484&lt;&gt;I1483),0,IF(I1484&gt;I1483,OFFSET(E1484,IF(SUM(OFFSET(I1484,0,0,计算结果!B$18-1,1))/'000300'!I1484=计算结果!B$18,计算结果!B$18-1,SUM(OFFSET(I1484,0,0,计算结果!B$18,1))/'000300'!I1484-1),0,1,1)/E1483-1,J1483))</f>
        <v>9.129767577676029E-3</v>
      </c>
      <c r="K1484" s="34">
        <f ca="1">IF(I1484=1,0.02,IF(I1484&gt;I1483,IF(AND(J1484&gt;0,J1483&gt;0,MAX(OFFSET(C1484,0,0,计算结果!B$18-1,1))&gt;MAX(OFFSET('000300'!C1483,0,0,-计算结果!B$18+1,1))),K1483+0.02,IF(AND(J1484&lt;0,J1483&lt;0,MIN(OFFSET(C1484,0,0,计算结果!B$18-1,1))&lt;MIN(OFFSET('000300'!C1483,0,0,-计算结果!B$18+1,1))),K1483+0.02,0.02)),K1483))</f>
        <v>0.12000000000000001</v>
      </c>
      <c r="L1484" s="34">
        <f ca="1">IF(I1484&lt;&gt;I1483,IF(OFFSET(J1484,计算结果!B$18,0,1,1)&gt;0,MAX(OFFSET(C1484,0,0,计算结果!B$18-1,1)),IF(OFFSET(J1484,计算结果!B$18,0,1,1)&lt;0,MIN(OFFSET(D1484,0,0,计算结果!B$18-1,1)),L1483)),L1483)</f>
        <v>3215.62</v>
      </c>
      <c r="M1484" s="34">
        <f t="shared" ca="1" si="119"/>
        <v>3121.2366736345225</v>
      </c>
      <c r="N1484" s="33" t="str">
        <f t="shared" ca="1" si="118"/>
        <v>买</v>
      </c>
      <c r="O1484" s="4" t="str">
        <f t="shared" ca="1" si="116"/>
        <v/>
      </c>
      <c r="P1484" s="3">
        <f ca="1">IF(N1483="买",E1484/E1483-1,0)-IF(O1484=1,计算结果!B$17,0)</f>
        <v>-4.5664369987008513E-4</v>
      </c>
      <c r="Q1484" s="2">
        <f t="shared" ca="1" si="117"/>
        <v>5.06391917556377</v>
      </c>
      <c r="R1484" s="3">
        <f ca="1">1-Q1484/MAX(Q$2:Q1484)</f>
        <v>0.31113791704820126</v>
      </c>
    </row>
    <row r="1485" spans="1:18" x14ac:dyDescent="0.15">
      <c r="A1485" s="1">
        <v>40590</v>
      </c>
      <c r="B1485">
        <v>3211.14</v>
      </c>
      <c r="C1485">
        <v>3248.85</v>
      </c>
      <c r="D1485" s="22">
        <v>3195.47</v>
      </c>
      <c r="E1485" s="22">
        <v>3248.53</v>
      </c>
      <c r="F1485" s="16">
        <v>125549600768</v>
      </c>
      <c r="G1485" s="3">
        <f t="shared" si="115"/>
        <v>9.5907908517653961E-3</v>
      </c>
      <c r="H1485" s="3">
        <f>1-E1485/MAX(E$2:E1485)</f>
        <v>0.44726570475736738</v>
      </c>
      <c r="I1485" s="44">
        <f>INT((ROW()-2)/计算结果!B$18+1)</f>
        <v>742</v>
      </c>
      <c r="J1485" s="3">
        <f ca="1">IF(AND(I1485=1,I1485&lt;&gt;I1484),0,IF(I1485&gt;I1484,OFFSET(E1485,IF(SUM(OFFSET(I1485,0,0,计算结果!B$18-1,1))/'000300'!I1485=计算结果!B$18,计算结果!B$18-1,SUM(OFFSET(I1485,0,0,计算结果!B$18,1))/'000300'!I1485-1),0,1,1)/E1484-1,J1484))</f>
        <v>9.129767577676029E-3</v>
      </c>
      <c r="K1485" s="34">
        <f ca="1">IF(I1485=1,0.02,IF(I1485&gt;I1484,IF(AND(J1485&gt;0,J1484&gt;0,MAX(OFFSET(C1485,0,0,计算结果!B$18-1,1))&gt;MAX(OFFSET('000300'!C1484,0,0,-计算结果!B$18+1,1))),K1484+0.02,IF(AND(J1485&lt;0,J1484&lt;0,MIN(OFFSET(C1485,0,0,计算结果!B$18-1,1))&lt;MIN(OFFSET('000300'!C1484,0,0,-计算结果!B$18+1,1))),K1484+0.02,0.02)),K1484))</f>
        <v>0.12000000000000001</v>
      </c>
      <c r="L1485" s="34">
        <f ca="1">IF(I1485&lt;&gt;I1484,IF(OFFSET(J1485,计算结果!B$18,0,1,1)&gt;0,MAX(OFFSET(C1485,0,0,计算结果!B$18-1,1)),IF(OFFSET(J1485,计算结果!B$18,0,1,1)&lt;0,MIN(OFFSET(D1485,0,0,计算结果!B$18-1,1)),L1484)),L1484)</f>
        <v>3215.62</v>
      </c>
      <c r="M1485" s="34">
        <f t="shared" ca="1" si="119"/>
        <v>3121.2366736345225</v>
      </c>
      <c r="N1485" s="33" t="str">
        <f t="shared" ca="1" si="118"/>
        <v>买</v>
      </c>
      <c r="O1485" s="4" t="str">
        <f t="shared" ca="1" si="116"/>
        <v/>
      </c>
      <c r="P1485" s="3">
        <f ca="1">IF(N1484="买",E1485/E1484-1,0)-IF(O1485=1,计算结果!B$17,0)</f>
        <v>9.5907908517653961E-3</v>
      </c>
      <c r="Q1485" s="2">
        <f t="shared" ca="1" si="117"/>
        <v>5.1124861652668461</v>
      </c>
      <c r="R1485" s="3">
        <f ca="1">1-Q1485/MAX(Q$2:Q1485)</f>
        <v>0.30453118488489916</v>
      </c>
    </row>
    <row r="1486" spans="1:18" x14ac:dyDescent="0.15">
      <c r="A1486" s="1">
        <v>40591</v>
      </c>
      <c r="B1486">
        <v>3255.63</v>
      </c>
      <c r="C1486">
        <v>3265.26</v>
      </c>
      <c r="D1486" s="22">
        <v>3218.91</v>
      </c>
      <c r="E1486" s="22">
        <v>3245.91</v>
      </c>
      <c r="F1486" s="16">
        <v>127559671808</v>
      </c>
      <c r="G1486" s="3">
        <f t="shared" si="115"/>
        <v>-8.0651864073910673E-4</v>
      </c>
      <c r="H1486" s="3">
        <f>1-E1486/MAX(E$2:E1486)</f>
        <v>0.44771149526985643</v>
      </c>
      <c r="I1486" s="44">
        <f>INT((ROW()-2)/计算结果!B$18+1)</f>
        <v>743</v>
      </c>
      <c r="J1486" s="3">
        <f ca="1">IF(AND(I1486=1,I1486&lt;&gt;I1485),0,IF(I1486&gt;I1485,OFFSET(E1486,IF(SUM(OFFSET(I1486,0,0,计算结果!B$18-1,1))/'000300'!I1486=计算结果!B$18,计算结果!B$18-1,SUM(OFFSET(I1486,0,0,计算结果!B$18,1))/'000300'!I1486-1),0,1,1)/E1485-1,J1485))</f>
        <v>-1.1282026024078573E-2</v>
      </c>
      <c r="K1486" s="34">
        <f ca="1">IF(I1486=1,0.02,IF(I1486&gt;I1485,IF(AND(J1486&gt;0,J1485&gt;0,MAX(OFFSET(C1486,0,0,计算结果!B$18-1,1))&gt;MAX(OFFSET('000300'!C1485,0,0,-计算结果!B$18+1,1))),K1485+0.02,IF(AND(J1486&lt;0,J1485&lt;0,MIN(OFFSET(C1486,0,0,计算结果!B$18-1,1))&lt;MIN(OFFSET('000300'!C1485,0,0,-计算结果!B$18+1,1))),K1485+0.02,0.02)),K1485))</f>
        <v>0.02</v>
      </c>
      <c r="L1486" s="34">
        <f ca="1">IF(I1486&lt;&gt;I1485,IF(OFFSET(J1486,计算结果!B$18,0,1,1)&gt;0,MAX(OFFSET(C1486,0,0,计算结果!B$18-1,1)),IF(OFFSET(J1486,计算结果!B$18,0,1,1)&lt;0,MIN(OFFSET(D1486,0,0,计算结果!B$18-1,1)),L1485)),L1485)</f>
        <v>3218.91</v>
      </c>
      <c r="M1486" s="34">
        <f t="shared" ca="1" si="119"/>
        <v>3123.190140161832</v>
      </c>
      <c r="N1486" s="33" t="str">
        <f t="shared" ca="1" si="118"/>
        <v>买</v>
      </c>
      <c r="O1486" s="4" t="str">
        <f t="shared" ca="1" si="116"/>
        <v/>
      </c>
      <c r="P1486" s="3">
        <f ca="1">IF(N1485="买",E1486/E1485-1,0)-IF(O1486=1,计算结果!B$17,0)</f>
        <v>-8.0651864073910673E-4</v>
      </c>
      <c r="Q1486" s="2">
        <f t="shared" ca="1" si="117"/>
        <v>5.1083628498740374</v>
      </c>
      <c r="R1486" s="3">
        <f ca="1">1-Q1486/MAX(Q$2:Q1486)</f>
        <v>0.30509209344834221</v>
      </c>
    </row>
    <row r="1487" spans="1:18" x14ac:dyDescent="0.15">
      <c r="A1487" s="1">
        <v>40592</v>
      </c>
      <c r="B1487">
        <v>3240.05</v>
      </c>
      <c r="C1487">
        <v>3242.37</v>
      </c>
      <c r="D1487" s="22">
        <v>3203.12</v>
      </c>
      <c r="E1487" s="22">
        <v>3211.88</v>
      </c>
      <c r="F1487" s="16">
        <v>104743370752</v>
      </c>
      <c r="G1487" s="3">
        <f t="shared" si="115"/>
        <v>-1.0483962894842991E-2</v>
      </c>
      <c r="H1487" s="3">
        <f>1-E1487/MAX(E$2:E1487)</f>
        <v>0.45350166746069553</v>
      </c>
      <c r="I1487" s="44">
        <f>INT((ROW()-2)/计算结果!B$18+1)</f>
        <v>743</v>
      </c>
      <c r="J1487" s="3">
        <f ca="1">IF(AND(I1487=1,I1487&lt;&gt;I1486),0,IF(I1487&gt;I1486,OFFSET(E1487,IF(SUM(OFFSET(I1487,0,0,计算结果!B$18-1,1))/'000300'!I1487=计算结果!B$18,计算结果!B$18-1,SUM(OFFSET(I1487,0,0,计算结果!B$18,1))/'000300'!I1487-1),0,1,1)/E1486-1,J1486))</f>
        <v>-1.1282026024078573E-2</v>
      </c>
      <c r="K1487" s="34">
        <f ca="1">IF(I1487=1,0.02,IF(I1487&gt;I1486,IF(AND(J1487&gt;0,J1486&gt;0,MAX(OFFSET(C1487,0,0,计算结果!B$18-1,1))&gt;MAX(OFFSET('000300'!C1486,0,0,-计算结果!B$18+1,1))),K1486+0.02,IF(AND(J1487&lt;0,J1486&lt;0,MIN(OFFSET(C1487,0,0,计算结果!B$18-1,1))&lt;MIN(OFFSET('000300'!C1486,0,0,-计算结果!B$18+1,1))),K1486+0.02,0.02)),K1486))</f>
        <v>0.02</v>
      </c>
      <c r="L1487" s="34">
        <f ca="1">IF(I1487&lt;&gt;I1486,IF(OFFSET(J1487,计算结果!B$18,0,1,1)&gt;0,MAX(OFFSET(C1487,0,0,计算结果!B$18-1,1)),IF(OFFSET(J1487,计算结果!B$18,0,1,1)&lt;0,MIN(OFFSET(D1487,0,0,计算结果!B$18-1,1)),L1486)),L1486)</f>
        <v>3218.91</v>
      </c>
      <c r="M1487" s="34">
        <f t="shared" ca="1" si="119"/>
        <v>3123.190140161832</v>
      </c>
      <c r="N1487" s="33" t="str">
        <f t="shared" ca="1" si="118"/>
        <v>买</v>
      </c>
      <c r="O1487" s="4" t="str">
        <f t="shared" ca="1" si="116"/>
        <v/>
      </c>
      <c r="P1487" s="3">
        <f ca="1">IF(N1486="买",E1487/E1486-1,0)-IF(O1487=1,计算结果!B$17,0)</f>
        <v>-1.0483962894842991E-2</v>
      </c>
      <c r="Q1487" s="2">
        <f t="shared" ca="1" si="117"/>
        <v>5.0548069633025641</v>
      </c>
      <c r="R1487" s="3">
        <f ca="1">1-Q1487/MAX(Q$2:Q1487)</f>
        <v>0.31237748215596284</v>
      </c>
    </row>
    <row r="1488" spans="1:18" x14ac:dyDescent="0.15">
      <c r="A1488" s="1">
        <v>40595</v>
      </c>
      <c r="B1488">
        <v>3192.15</v>
      </c>
      <c r="C1488">
        <v>3258.28</v>
      </c>
      <c r="D1488" s="22">
        <v>3189.85</v>
      </c>
      <c r="E1488" s="22">
        <v>3257.91</v>
      </c>
      <c r="F1488" s="16">
        <v>108055879680</v>
      </c>
      <c r="G1488" s="3">
        <f t="shared" si="115"/>
        <v>1.4331170529409576E-2</v>
      </c>
      <c r="H1488" s="3">
        <f>1-E1488/MAX(E$2:E1488)</f>
        <v>0.44566970666303685</v>
      </c>
      <c r="I1488" s="44">
        <f>INT((ROW()-2)/计算结果!B$18+1)</f>
        <v>744</v>
      </c>
      <c r="J1488" s="3">
        <f ca="1">IF(AND(I1488=1,I1488&lt;&gt;I1487),0,IF(I1488&gt;I1487,OFFSET(E1488,IF(SUM(OFFSET(I1488,0,0,计算结果!B$18-1,1))/'000300'!I1488=计算结果!B$18,计算结果!B$18-1,SUM(OFFSET(I1488,0,0,计算结果!B$18,1))/'000300'!I1488-1),0,1,1)/E1487-1,J1487))</f>
        <v>-1.5037921715630787E-2</v>
      </c>
      <c r="K1488" s="34">
        <f ca="1">IF(I1488=1,0.02,IF(I1488&gt;I1487,IF(AND(J1488&gt;0,J1487&gt;0,MAX(OFFSET(C1488,0,0,计算结果!B$18-1,1))&gt;MAX(OFFSET('000300'!C1487,0,0,-计算结果!B$18+1,1))),K1487+0.02,IF(AND(J1488&lt;0,J1487&lt;0,MIN(OFFSET(C1488,0,0,计算结果!B$18-1,1))&lt;MIN(OFFSET('000300'!C1487,0,0,-计算结果!B$18+1,1))),K1487+0.02,0.02)),K1487))</f>
        <v>0.02</v>
      </c>
      <c r="L1488" s="34">
        <f ca="1">IF(I1488&lt;&gt;I1487,IF(OFFSET(J1488,计算结果!B$18,0,1,1)&gt;0,MAX(OFFSET(C1488,0,0,计算结果!B$18-1,1)),IF(OFFSET(J1488,计算结果!B$18,0,1,1)&lt;0,MIN(OFFSET(D1488,0,0,计算结果!B$18-1,1)),L1487)),L1487)</f>
        <v>3258.28</v>
      </c>
      <c r="M1488" s="34">
        <f t="shared" ca="1" si="119"/>
        <v>3125.8919373585954</v>
      </c>
      <c r="N1488" s="33" t="str">
        <f t="shared" ca="1" si="118"/>
        <v>买</v>
      </c>
      <c r="O1488" s="4" t="str">
        <f t="shared" ca="1" si="116"/>
        <v/>
      </c>
      <c r="P1488" s="3">
        <f ca="1">IF(N1487="买",E1488/E1487-1,0)-IF(O1488=1,计算结果!B$17,0)</f>
        <v>1.4331170529409576E-2</v>
      </c>
      <c r="Q1488" s="2">
        <f t="shared" ca="1" si="117"/>
        <v>5.1272482638868997</v>
      </c>
      <c r="R1488" s="3">
        <f ca="1">1-Q1488/MAX(Q$2:Q1488)</f>
        <v>0.30252304659287799</v>
      </c>
    </row>
    <row r="1489" spans="1:18" x14ac:dyDescent="0.15">
      <c r="A1489" s="1">
        <v>40596</v>
      </c>
      <c r="B1489">
        <v>3267.61</v>
      </c>
      <c r="C1489">
        <v>3269.05</v>
      </c>
      <c r="D1489" s="22">
        <v>3161.83</v>
      </c>
      <c r="E1489" s="22">
        <v>3163.58</v>
      </c>
      <c r="F1489" s="16">
        <v>147588612096</v>
      </c>
      <c r="G1489" s="3">
        <f t="shared" si="115"/>
        <v>-2.8954145449076263E-2</v>
      </c>
      <c r="H1489" s="3">
        <f>1-E1489/MAX(E$2:E1489)</f>
        <v>0.46171986660314435</v>
      </c>
      <c r="I1489" s="44">
        <f>INT((ROW()-2)/计算结果!B$18+1)</f>
        <v>744</v>
      </c>
      <c r="J1489" s="3">
        <f ca="1">IF(AND(I1489=1,I1489&lt;&gt;I1488),0,IF(I1489&gt;I1488,OFFSET(E1489,IF(SUM(OFFSET(I1489,0,0,计算结果!B$18-1,1))/'000300'!I1489=计算结果!B$18,计算结果!B$18-1,SUM(OFFSET(I1489,0,0,计算结果!B$18,1))/'000300'!I1489-1),0,1,1)/E1488-1,J1488))</f>
        <v>-1.5037921715630787E-2</v>
      </c>
      <c r="K1489" s="34">
        <f ca="1">IF(I1489=1,0.02,IF(I1489&gt;I1488,IF(AND(J1489&gt;0,J1488&gt;0,MAX(OFFSET(C1489,0,0,计算结果!B$18-1,1))&gt;MAX(OFFSET('000300'!C1488,0,0,-计算结果!B$18+1,1))),K1488+0.02,IF(AND(J1489&lt;0,J1488&lt;0,MIN(OFFSET(C1489,0,0,计算结果!B$18-1,1))&lt;MIN(OFFSET('000300'!C1488,0,0,-计算结果!B$18+1,1))),K1488+0.02,0.02)),K1488))</f>
        <v>0.02</v>
      </c>
      <c r="L1489" s="34">
        <f ca="1">IF(I1489&lt;&gt;I1488,IF(OFFSET(J1489,计算结果!B$18,0,1,1)&gt;0,MAX(OFFSET(C1489,0,0,计算结果!B$18-1,1)),IF(OFFSET(J1489,计算结果!B$18,0,1,1)&lt;0,MIN(OFFSET(D1489,0,0,计算结果!B$18-1,1)),L1488)),L1488)</f>
        <v>3258.28</v>
      </c>
      <c r="M1489" s="34">
        <f t="shared" ca="1" si="119"/>
        <v>3125.8919373585954</v>
      </c>
      <c r="N1489" s="33" t="str">
        <f t="shared" ca="1" si="118"/>
        <v>买</v>
      </c>
      <c r="O1489" s="4" t="str">
        <f t="shared" ca="1" si="116"/>
        <v/>
      </c>
      <c r="P1489" s="3">
        <f ca="1">IF(N1488="买",E1489/E1488-1,0)-IF(O1489=1,计算结果!B$17,0)</f>
        <v>-2.8954145449076263E-2</v>
      </c>
      <c r="Q1489" s="2">
        <f t="shared" ca="1" si="117"/>
        <v>4.9787931719007945</v>
      </c>
      <c r="R1489" s="3">
        <f ca="1">1-Q1489/MAX(Q$2:Q1489)</f>
        <v>0.3227178957492064</v>
      </c>
    </row>
    <row r="1490" spans="1:18" x14ac:dyDescent="0.15">
      <c r="A1490" s="1">
        <v>40597</v>
      </c>
      <c r="B1490">
        <v>3152.44</v>
      </c>
      <c r="C1490">
        <v>3182.19</v>
      </c>
      <c r="D1490" s="22">
        <v>3145.99</v>
      </c>
      <c r="E1490" s="22">
        <v>3174.74</v>
      </c>
      <c r="F1490" s="16">
        <v>97251426304</v>
      </c>
      <c r="G1490" s="3">
        <f t="shared" si="115"/>
        <v>3.5276490558164841E-3</v>
      </c>
      <c r="H1490" s="3">
        <f>1-E1490/MAX(E$2:E1490)</f>
        <v>0.45982100319880215</v>
      </c>
      <c r="I1490" s="44">
        <f>INT((ROW()-2)/计算结果!B$18+1)</f>
        <v>745</v>
      </c>
      <c r="J1490" s="3">
        <f ca="1">IF(AND(I1490=1,I1490&lt;&gt;I1489),0,IF(I1490&gt;I1489,OFFSET(E1490,IF(SUM(OFFSET(I1490,0,0,计算结果!B$18-1,1))/'000300'!I1490=计算结果!B$18,计算结果!B$18-1,SUM(OFFSET(I1490,0,0,计算结果!B$18,1))/'000300'!I1490-1),0,1,1)/E1489-1,J1489))</f>
        <v>8.6484299432920686E-3</v>
      </c>
      <c r="K1490" s="34">
        <f ca="1">IF(I1490=1,0.02,IF(I1490&gt;I1489,IF(AND(J1490&gt;0,J1489&gt;0,MAX(OFFSET(C1490,0,0,计算结果!B$18-1,1))&gt;MAX(OFFSET('000300'!C1489,0,0,-计算结果!B$18+1,1))),K1489+0.02,IF(AND(J1490&lt;0,J1489&lt;0,MIN(OFFSET(C1490,0,0,计算结果!B$18-1,1))&lt;MIN(OFFSET('000300'!C1489,0,0,-计算结果!B$18+1,1))),K1489+0.02,0.02)),K1489))</f>
        <v>0.02</v>
      </c>
      <c r="L1490" s="34">
        <f ca="1">IF(I1490&lt;&gt;I1489,IF(OFFSET(J1490,计算结果!B$18,0,1,1)&gt;0,MAX(OFFSET(C1490,0,0,计算结果!B$18-1,1)),IF(OFFSET(J1490,计算结果!B$18,0,1,1)&lt;0,MIN(OFFSET(D1490,0,0,计算结果!B$18-1,1)),L1489)),L1489)</f>
        <v>3182.19</v>
      </c>
      <c r="M1490" s="34">
        <f t="shared" ca="1" si="119"/>
        <v>3127.0178986114233</v>
      </c>
      <c r="N1490" s="33" t="str">
        <f t="shared" ca="1" si="118"/>
        <v>买</v>
      </c>
      <c r="O1490" s="4" t="str">
        <f t="shared" ca="1" si="116"/>
        <v/>
      </c>
      <c r="P1490" s="3">
        <f ca="1">IF(N1489="买",E1490/E1489-1,0)-IF(O1490=1,计算结果!B$17,0)</f>
        <v>3.5276490558164841E-3</v>
      </c>
      <c r="Q1490" s="2">
        <f t="shared" ca="1" si="117"/>
        <v>4.9963566069327561</v>
      </c>
      <c r="R1490" s="3">
        <f ca="1">1-Q1490/MAX(Q$2:Q1490)</f>
        <v>0.32032868217362465</v>
      </c>
    </row>
    <row r="1491" spans="1:18" x14ac:dyDescent="0.15">
      <c r="A1491" s="1">
        <v>40598</v>
      </c>
      <c r="B1491">
        <v>3170.24</v>
      </c>
      <c r="C1491">
        <v>3195.69</v>
      </c>
      <c r="D1491" s="22">
        <v>3157.97</v>
      </c>
      <c r="E1491" s="22">
        <v>3190.94</v>
      </c>
      <c r="F1491" s="16">
        <v>94908284928</v>
      </c>
      <c r="G1491" s="3">
        <f t="shared" si="115"/>
        <v>5.1027800701790582E-3</v>
      </c>
      <c r="H1491" s="3">
        <f>1-E1491/MAX(E$2:E1491)</f>
        <v>0.45706458857959575</v>
      </c>
      <c r="I1491" s="44">
        <f>INT((ROW()-2)/计算结果!B$18+1)</f>
        <v>745</v>
      </c>
      <c r="J1491" s="3">
        <f ca="1">IF(AND(I1491=1,I1491&lt;&gt;I1490),0,IF(I1491&gt;I1490,OFFSET(E1491,IF(SUM(OFFSET(I1491,0,0,计算结果!B$18-1,1))/'000300'!I1491=计算结果!B$18,计算结果!B$18-1,SUM(OFFSET(I1491,0,0,计算结果!B$18,1))/'000300'!I1491-1),0,1,1)/E1490-1,J1490))</f>
        <v>8.6484299432920686E-3</v>
      </c>
      <c r="K1491" s="34">
        <f ca="1">IF(I1491=1,0.02,IF(I1491&gt;I1490,IF(AND(J1491&gt;0,J1490&gt;0,MAX(OFFSET(C1491,0,0,计算结果!B$18-1,1))&gt;MAX(OFFSET('000300'!C1490,0,0,-计算结果!B$18+1,1))),K1490+0.02,IF(AND(J1491&lt;0,J1490&lt;0,MIN(OFFSET(C1491,0,0,计算结果!B$18-1,1))&lt;MIN(OFFSET('000300'!C1490,0,0,-计算结果!B$18+1,1))),K1490+0.02,0.02)),K1490))</f>
        <v>0.02</v>
      </c>
      <c r="L1491" s="34">
        <f ca="1">IF(I1491&lt;&gt;I1490,IF(OFFSET(J1491,计算结果!B$18,0,1,1)&gt;0,MAX(OFFSET(C1491,0,0,计算结果!B$18-1,1)),IF(OFFSET(J1491,计算结果!B$18,0,1,1)&lt;0,MIN(OFFSET(D1491,0,0,计算结果!B$18-1,1)),L1490)),L1490)</f>
        <v>3182.19</v>
      </c>
      <c r="M1491" s="34">
        <f t="shared" ca="1" si="119"/>
        <v>3127.0178986114233</v>
      </c>
      <c r="N1491" s="33" t="str">
        <f t="shared" ca="1" si="118"/>
        <v>买</v>
      </c>
      <c r="O1491" s="4" t="str">
        <f t="shared" ca="1" si="116"/>
        <v/>
      </c>
      <c r="P1491" s="3">
        <f ca="1">IF(N1490="买",E1491/E1490-1,0)-IF(O1491=1,计算结果!B$17,0)</f>
        <v>5.1027800701790582E-3</v>
      </c>
      <c r="Q1491" s="2">
        <f t="shared" ca="1" si="117"/>
        <v>5.02185191585012</v>
      </c>
      <c r="R1491" s="3">
        <f ca="1">1-Q1491/MAX(Q$2:Q1491)</f>
        <v>0.31686046891874786</v>
      </c>
    </row>
    <row r="1492" spans="1:18" x14ac:dyDescent="0.15">
      <c r="A1492" s="1">
        <v>40599</v>
      </c>
      <c r="B1492">
        <v>3190.87</v>
      </c>
      <c r="C1492">
        <v>3213.79</v>
      </c>
      <c r="D1492" s="22">
        <v>3159.85</v>
      </c>
      <c r="E1492" s="22">
        <v>3197.62</v>
      </c>
      <c r="F1492" s="16">
        <v>88275902464</v>
      </c>
      <c r="G1492" s="3">
        <f t="shared" si="115"/>
        <v>2.0934270152368484E-3</v>
      </c>
      <c r="H1492" s="3">
        <f>1-E1492/MAX(E$2:E1492)</f>
        <v>0.45592799292179953</v>
      </c>
      <c r="I1492" s="44">
        <f>INT((ROW()-2)/计算结果!B$18+1)</f>
        <v>746</v>
      </c>
      <c r="J1492" s="3">
        <f ca="1">IF(AND(I1492=1,I1492&lt;&gt;I1491),0,IF(I1492&gt;I1491,OFFSET(E1492,IF(SUM(OFFSET(I1492,0,0,计算结果!B$18-1,1))/'000300'!I1492=计算结果!B$18,计算结果!B$18-1,SUM(OFFSET(I1492,0,0,计算结果!B$18,1))/'000300'!I1492-1),0,1,1)/E1491-1,J1491))</f>
        <v>1.5236889443236201E-2</v>
      </c>
      <c r="K1492" s="34">
        <f ca="1">IF(I1492=1,0.02,IF(I1492&gt;I1491,IF(AND(J1492&gt;0,J1491&gt;0,MAX(OFFSET(C1492,0,0,计算结果!B$18-1,1))&gt;MAX(OFFSET('000300'!C1491,0,0,-计算结果!B$18+1,1))),K1491+0.02,IF(AND(J1492&lt;0,J1491&lt;0,MIN(OFFSET(C1492,0,0,计算结果!B$18-1,1))&lt;MIN(OFFSET('000300'!C1491,0,0,-计算结果!B$18+1,1))),K1491+0.02,0.02)),K1491))</f>
        <v>0.04</v>
      </c>
      <c r="L1492" s="34">
        <f ca="1">IF(I1492&lt;&gt;I1491,IF(OFFSET(J1492,计算结果!B$18,0,1,1)&gt;0,MAX(OFFSET(C1492,0,0,计算结果!B$18-1,1)),IF(OFFSET(J1492,计算结果!B$18,0,1,1)&lt;0,MIN(OFFSET(D1492,0,0,计算结果!B$18-1,1)),L1491)),L1491)</f>
        <v>3213.79</v>
      </c>
      <c r="M1492" s="34">
        <f t="shared" ca="1" si="119"/>
        <v>3130.4887826669665</v>
      </c>
      <c r="N1492" s="33" t="str">
        <f t="shared" ca="1" si="118"/>
        <v>买</v>
      </c>
      <c r="O1492" s="4" t="str">
        <f t="shared" ca="1" si="116"/>
        <v/>
      </c>
      <c r="P1492" s="3">
        <f ca="1">IF(N1491="买",E1492/E1491-1,0)-IF(O1492=1,计算结果!B$17,0)</f>
        <v>2.0934270152368484E-3</v>
      </c>
      <c r="Q1492" s="2">
        <f t="shared" ca="1" si="117"/>
        <v>5.03236479631728</v>
      </c>
      <c r="R1492" s="3">
        <f ca="1">1-Q1492/MAX(Q$2:Q1492)</f>
        <v>0.31543036616920617</v>
      </c>
    </row>
    <row r="1493" spans="1:18" x14ac:dyDescent="0.15">
      <c r="A1493" s="1">
        <v>40602</v>
      </c>
      <c r="B1493">
        <v>3200.68</v>
      </c>
      <c r="C1493">
        <v>3241.6</v>
      </c>
      <c r="D1493" s="22">
        <v>3178.83</v>
      </c>
      <c r="E1493" s="22">
        <v>3239.56</v>
      </c>
      <c r="F1493" s="16">
        <v>109249970176</v>
      </c>
      <c r="G1493" s="3">
        <f t="shared" si="115"/>
        <v>1.3116005028740219E-2</v>
      </c>
      <c r="H1493" s="3">
        <f>1-E1493/MAX(E$2:E1493)</f>
        <v>0.44879194174096504</v>
      </c>
      <c r="I1493" s="44">
        <f>INT((ROW()-2)/计算结果!B$18+1)</f>
        <v>746</v>
      </c>
      <c r="J1493" s="3">
        <f ca="1">IF(AND(I1493=1,I1493&lt;&gt;I1492),0,IF(I1493&gt;I1492,OFFSET(E1493,IF(SUM(OFFSET(I1493,0,0,计算结果!B$18-1,1))/'000300'!I1493=计算结果!B$18,计算结果!B$18-1,SUM(OFFSET(I1493,0,0,计算结果!B$18,1))/'000300'!I1493-1),0,1,1)/E1492-1,J1492))</f>
        <v>1.5236889443236201E-2</v>
      </c>
      <c r="K1493" s="34">
        <f ca="1">IF(I1493=1,0.02,IF(I1493&gt;I1492,IF(AND(J1493&gt;0,J1492&gt;0,MAX(OFFSET(C1493,0,0,计算结果!B$18-1,1))&gt;MAX(OFFSET('000300'!C1492,0,0,-计算结果!B$18+1,1))),K1492+0.02,IF(AND(J1493&lt;0,J1492&lt;0,MIN(OFFSET(C1493,0,0,计算结果!B$18-1,1))&lt;MIN(OFFSET('000300'!C1492,0,0,-计算结果!B$18+1,1))),K1492+0.02,0.02)),K1492))</f>
        <v>0.04</v>
      </c>
      <c r="L1493" s="34">
        <f ca="1">IF(I1493&lt;&gt;I1492,IF(OFFSET(J1493,计算结果!B$18,0,1,1)&gt;0,MAX(OFFSET(C1493,0,0,计算结果!B$18-1,1)),IF(OFFSET(J1493,计算结果!B$18,0,1,1)&lt;0,MIN(OFFSET(D1493,0,0,计算结果!B$18-1,1)),L1492)),L1492)</f>
        <v>3213.79</v>
      </c>
      <c r="M1493" s="34">
        <f t="shared" ca="1" si="119"/>
        <v>3130.4887826669665</v>
      </c>
      <c r="N1493" s="33" t="str">
        <f t="shared" ca="1" si="118"/>
        <v>买</v>
      </c>
      <c r="O1493" s="4" t="str">
        <f t="shared" ca="1" si="116"/>
        <v/>
      </c>
      <c r="P1493" s="3">
        <f ca="1">IF(N1492="买",E1493/E1492-1,0)-IF(O1493=1,计算结果!B$17,0)</f>
        <v>1.3116005028740219E-2</v>
      </c>
      <c r="Q1493" s="2">
        <f t="shared" ca="1" si="117"/>
        <v>5.0983693182922325</v>
      </c>
      <c r="R1493" s="3">
        <f ca="1">1-Q1493/MAX(Q$2:Q1493)</f>
        <v>0.30645154740935854</v>
      </c>
    </row>
    <row r="1494" spans="1:18" x14ac:dyDescent="0.15">
      <c r="A1494" s="1">
        <v>40603</v>
      </c>
      <c r="B1494">
        <v>3241.71</v>
      </c>
      <c r="C1494">
        <v>3273.51</v>
      </c>
      <c r="D1494" s="22">
        <v>3235.75</v>
      </c>
      <c r="E1494" s="22">
        <v>3254.89</v>
      </c>
      <c r="F1494" s="16">
        <v>124040757248</v>
      </c>
      <c r="G1494" s="3">
        <f t="shared" si="115"/>
        <v>4.7321241156206284E-3</v>
      </c>
      <c r="H1494" s="3">
        <f>1-E1494/MAX(E$2:E1494)</f>
        <v>0.44618355679575306</v>
      </c>
      <c r="I1494" s="44">
        <f>INT((ROW()-2)/计算结果!B$18+1)</f>
        <v>747</v>
      </c>
      <c r="J1494" s="3">
        <f ca="1">IF(AND(I1494=1,I1494&lt;&gt;I1493),0,IF(I1494&gt;I1493,OFFSET(E1494,IF(SUM(OFFSET(I1494,0,0,计算结果!B$18-1,1))/'000300'!I1494=计算结果!B$18,计算结果!B$18-1,SUM(OFFSET(I1494,0,0,计算结果!B$18,1))/'000300'!I1494-1),0,1,1)/E1493-1,J1493))</f>
        <v>1.1544777685859042E-3</v>
      </c>
      <c r="K1494" s="34">
        <f ca="1">IF(I1494=1,0.02,IF(I1494&gt;I1493,IF(AND(J1494&gt;0,J1493&gt;0,MAX(OFFSET(C1494,0,0,计算结果!B$18-1,1))&gt;MAX(OFFSET('000300'!C1493,0,0,-计算结果!B$18+1,1))),K1493+0.02,IF(AND(J1494&lt;0,J1493&lt;0,MIN(OFFSET(C1494,0,0,计算结果!B$18-1,1))&lt;MIN(OFFSET('000300'!C1493,0,0,-计算结果!B$18+1,1))),K1493+0.02,0.02)),K1493))</f>
        <v>0.06</v>
      </c>
      <c r="L1494" s="34">
        <f ca="1">IF(I1494&lt;&gt;I1493,IF(OFFSET(J1494,计算结果!B$18,0,1,1)&gt;0,MAX(OFFSET(C1494,0,0,计算结果!B$18-1,1)),IF(OFFSET(J1494,计算结果!B$18,0,1,1)&lt;0,MIN(OFFSET(D1494,0,0,计算结果!B$18-1,1)),L1493)),L1493)</f>
        <v>3273.51</v>
      </c>
      <c r="M1494" s="34">
        <f t="shared" ca="1" si="119"/>
        <v>3139.0700557069486</v>
      </c>
      <c r="N1494" s="33" t="str">
        <f t="shared" ca="1" si="118"/>
        <v>买</v>
      </c>
      <c r="O1494" s="4" t="str">
        <f t="shared" ca="1" si="116"/>
        <v/>
      </c>
      <c r="P1494" s="3">
        <f ca="1">IF(N1493="买",E1494/E1493-1,0)-IF(O1494=1,计算结果!B$17,0)</f>
        <v>4.7321241156206284E-3</v>
      </c>
      <c r="Q1494" s="2">
        <f t="shared" ca="1" si="117"/>
        <v>5.1224954346936631</v>
      </c>
      <c r="R1494" s="3">
        <f ca="1">1-Q1494/MAX(Q$2:Q1494)</f>
        <v>0.30316959005150312</v>
      </c>
    </row>
    <row r="1495" spans="1:18" x14ac:dyDescent="0.15">
      <c r="A1495" s="1">
        <v>40604</v>
      </c>
      <c r="B1495">
        <v>3237.12</v>
      </c>
      <c r="C1495">
        <v>3257.42</v>
      </c>
      <c r="D1495" s="22">
        <v>3202.83</v>
      </c>
      <c r="E1495" s="22">
        <v>3243.3</v>
      </c>
      <c r="F1495" s="16">
        <v>113592008704</v>
      </c>
      <c r="G1495" s="3">
        <f t="shared" si="115"/>
        <v>-3.5607962173835883E-3</v>
      </c>
      <c r="H1495" s="3">
        <f>1-E1495/MAX(E$2:E1495)</f>
        <v>0.44815558429183955</v>
      </c>
      <c r="I1495" s="44">
        <f>INT((ROW()-2)/计算结果!B$18+1)</f>
        <v>747</v>
      </c>
      <c r="J1495" s="3">
        <f ca="1">IF(AND(I1495=1,I1495&lt;&gt;I1494),0,IF(I1495&gt;I1494,OFFSET(E1495,IF(SUM(OFFSET(I1495,0,0,计算结果!B$18-1,1))/'000300'!I1495=计算结果!B$18,计算结果!B$18-1,SUM(OFFSET(I1495,0,0,计算结果!B$18,1))/'000300'!I1495-1),0,1,1)/E1494-1,J1494))</f>
        <v>1.1544777685859042E-3</v>
      </c>
      <c r="K1495" s="34">
        <f ca="1">IF(I1495=1,0.02,IF(I1495&gt;I1494,IF(AND(J1495&gt;0,J1494&gt;0,MAX(OFFSET(C1495,0,0,计算结果!B$18-1,1))&gt;MAX(OFFSET('000300'!C1494,0,0,-计算结果!B$18+1,1))),K1494+0.02,IF(AND(J1495&lt;0,J1494&lt;0,MIN(OFFSET(C1495,0,0,计算结果!B$18-1,1))&lt;MIN(OFFSET('000300'!C1494,0,0,-计算结果!B$18+1,1))),K1494+0.02,0.02)),K1494))</f>
        <v>0.06</v>
      </c>
      <c r="L1495" s="34">
        <f ca="1">IF(I1495&lt;&gt;I1494,IF(OFFSET(J1495,计算结果!B$18,0,1,1)&gt;0,MAX(OFFSET(C1495,0,0,计算结果!B$18-1,1)),IF(OFFSET(J1495,计算结果!B$18,0,1,1)&lt;0,MIN(OFFSET(D1495,0,0,计算结果!B$18-1,1)),L1494)),L1494)</f>
        <v>3273.51</v>
      </c>
      <c r="M1495" s="34">
        <f t="shared" ca="1" si="119"/>
        <v>3139.0700557069486</v>
      </c>
      <c r="N1495" s="33" t="str">
        <f t="shared" ca="1" si="118"/>
        <v>买</v>
      </c>
      <c r="O1495" s="4" t="str">
        <f t="shared" ca="1" si="116"/>
        <v/>
      </c>
      <c r="P1495" s="3">
        <f ca="1">IF(N1494="买",E1495/E1494-1,0)-IF(O1495=1,计算结果!B$17,0)</f>
        <v>-3.5607962173835883E-3</v>
      </c>
      <c r="Q1495" s="2">
        <f t="shared" ca="1" si="117"/>
        <v>5.1042552723262409</v>
      </c>
      <c r="R1495" s="3">
        <f ca="1">1-Q1495/MAX(Q$2:Q1495)</f>
        <v>0.30565086113940565</v>
      </c>
    </row>
    <row r="1496" spans="1:18" x14ac:dyDescent="0.15">
      <c r="A1496" s="1">
        <v>40605</v>
      </c>
      <c r="B1496">
        <v>3248.16</v>
      </c>
      <c r="C1496">
        <v>3271.64</v>
      </c>
      <c r="D1496" s="22">
        <v>3221.04</v>
      </c>
      <c r="E1496" s="22">
        <v>3221.72</v>
      </c>
      <c r="F1496" s="16">
        <v>131217801216</v>
      </c>
      <c r="G1496" s="3">
        <f t="shared" si="115"/>
        <v>-6.6537168932878643E-3</v>
      </c>
      <c r="H1496" s="3">
        <f>1-E1496/MAX(E$2:E1496)</f>
        <v>0.45182740080310357</v>
      </c>
      <c r="I1496" s="44">
        <f>INT((ROW()-2)/计算结果!B$18+1)</f>
        <v>748</v>
      </c>
      <c r="J1496" s="3">
        <f ca="1">IF(AND(I1496=1,I1496&lt;&gt;I1495),0,IF(I1496&gt;I1495,OFFSET(E1496,IF(SUM(OFFSET(I1496,0,0,计算结果!B$18-1,1))/'000300'!I1496=计算结果!B$18,计算结果!B$18-1,SUM(OFFSET(I1496,0,0,计算结果!B$18,1))/'000300'!I1496-1),0,1,1)/E1495-1,J1495))</f>
        <v>8.4389356519594116E-3</v>
      </c>
      <c r="K1496" s="34">
        <f ca="1">IF(I1496=1,0.02,IF(I1496&gt;I1495,IF(AND(J1496&gt;0,J1495&gt;0,MAX(OFFSET(C1496,0,0,计算结果!B$18-1,1))&gt;MAX(OFFSET('000300'!C1495,0,0,-计算结果!B$18+1,1))),K1495+0.02,IF(AND(J1496&lt;0,J1495&lt;0,MIN(OFFSET(C1496,0,0,计算结果!B$18-1,1))&lt;MIN(OFFSET('000300'!C1495,0,0,-计算结果!B$18+1,1))),K1495+0.02,0.02)),K1495))</f>
        <v>0.08</v>
      </c>
      <c r="L1496" s="34">
        <f ca="1">IF(I1496&lt;&gt;I1495,IF(OFFSET(J1496,计算结果!B$18,0,1,1)&gt;0,MAX(OFFSET(C1496,0,0,计算结果!B$18-1,1)),IF(OFFSET(J1496,计算结果!B$18,0,1,1)&lt;0,MIN(OFFSET(D1496,0,0,计算结果!B$18-1,1)),L1495)),L1495)</f>
        <v>3271.64</v>
      </c>
      <c r="M1496" s="34">
        <f t="shared" ca="1" si="119"/>
        <v>3149.6756512503925</v>
      </c>
      <c r="N1496" s="33" t="str">
        <f t="shared" ca="1" si="118"/>
        <v>买</v>
      </c>
      <c r="O1496" s="4" t="str">
        <f t="shared" ca="1" si="116"/>
        <v/>
      </c>
      <c r="P1496" s="3">
        <f ca="1">IF(N1495="买",E1496/E1495-1,0)-IF(O1496=1,计算结果!B$17,0)</f>
        <v>-6.6537168932878643E-3</v>
      </c>
      <c r="Q1496" s="2">
        <f t="shared" ca="1" si="117"/>
        <v>5.0702930027931101</v>
      </c>
      <c r="R1496" s="3">
        <f ca="1">1-Q1496/MAX(Q$2:Q1496)</f>
        <v>0.31027086373448221</v>
      </c>
    </row>
    <row r="1497" spans="1:18" x14ac:dyDescent="0.15">
      <c r="A1497" s="1">
        <v>40606</v>
      </c>
      <c r="B1497">
        <v>3223.51</v>
      </c>
      <c r="C1497">
        <v>3273.66</v>
      </c>
      <c r="D1497" s="22">
        <v>3217.48</v>
      </c>
      <c r="E1497" s="22">
        <v>3270.67</v>
      </c>
      <c r="F1497" s="16">
        <v>107401814016</v>
      </c>
      <c r="G1497" s="3">
        <f t="shared" si="115"/>
        <v>1.5193747439256056E-2</v>
      </c>
      <c r="H1497" s="3">
        <f>1-E1497/MAX(E$2:E1497)</f>
        <v>0.44349860477778535</v>
      </c>
      <c r="I1497" s="44">
        <f>INT((ROW()-2)/计算结果!B$18+1)</f>
        <v>748</v>
      </c>
      <c r="J1497" s="3">
        <f ca="1">IF(AND(I1497=1,I1497&lt;&gt;I1496),0,IF(I1497&gt;I1496,OFFSET(E1497,IF(SUM(OFFSET(I1497,0,0,计算结果!B$18-1,1))/'000300'!I1497=计算结果!B$18,计算结果!B$18-1,SUM(OFFSET(I1497,0,0,计算结果!B$18,1))/'000300'!I1497-1),0,1,1)/E1496-1,J1496))</f>
        <v>8.4389356519594116E-3</v>
      </c>
      <c r="K1497" s="34">
        <f ca="1">IF(I1497=1,0.02,IF(I1497&gt;I1496,IF(AND(J1497&gt;0,J1496&gt;0,MAX(OFFSET(C1497,0,0,计算结果!B$18-1,1))&gt;MAX(OFFSET('000300'!C1496,0,0,-计算结果!B$18+1,1))),K1496+0.02,IF(AND(J1497&lt;0,J1496&lt;0,MIN(OFFSET(C1497,0,0,计算结果!B$18-1,1))&lt;MIN(OFFSET('000300'!C1496,0,0,-计算结果!B$18+1,1))),K1496+0.02,0.02)),K1496))</f>
        <v>0.08</v>
      </c>
      <c r="L1497" s="34">
        <f ca="1">IF(I1497&lt;&gt;I1496,IF(OFFSET(J1497,计算结果!B$18,0,1,1)&gt;0,MAX(OFFSET(C1497,0,0,计算结果!B$18-1,1)),IF(OFFSET(J1497,计算结果!B$18,0,1,1)&lt;0,MIN(OFFSET(D1497,0,0,计算结果!B$18-1,1)),L1496)),L1496)</f>
        <v>3271.64</v>
      </c>
      <c r="M1497" s="34">
        <f t="shared" ca="1" si="119"/>
        <v>3149.6756512503925</v>
      </c>
      <c r="N1497" s="33" t="str">
        <f t="shared" ca="1" si="118"/>
        <v>买</v>
      </c>
      <c r="O1497" s="4" t="str">
        <f t="shared" ca="1" si="116"/>
        <v/>
      </c>
      <c r="P1497" s="3">
        <f ca="1">IF(N1496="买",E1497/E1496-1,0)-IF(O1497=1,计算结果!B$17,0)</f>
        <v>1.5193747439256056E-2</v>
      </c>
      <c r="Q1497" s="2">
        <f t="shared" ca="1" si="117"/>
        <v>5.1473297541205758</v>
      </c>
      <c r="R1497" s="3">
        <f ca="1">1-Q1497/MAX(Q$2:Q1497)</f>
        <v>0.29979129343656774</v>
      </c>
    </row>
    <row r="1498" spans="1:18" x14ac:dyDescent="0.15">
      <c r="A1498" s="1">
        <v>40609</v>
      </c>
      <c r="B1498">
        <v>3287.41</v>
      </c>
      <c r="C1498">
        <v>3337.47</v>
      </c>
      <c r="D1498" s="22">
        <v>3287.41</v>
      </c>
      <c r="E1498" s="22">
        <v>3334.51</v>
      </c>
      <c r="F1498" s="16">
        <v>170406772736</v>
      </c>
      <c r="G1498" s="3">
        <f t="shared" si="115"/>
        <v>1.9518936487019634E-2</v>
      </c>
      <c r="H1498" s="3">
        <f>1-E1498/MAX(E$2:E1498)</f>
        <v>0.43263628938950516</v>
      </c>
      <c r="I1498" s="44">
        <f>INT((ROW()-2)/计算结果!B$18+1)</f>
        <v>749</v>
      </c>
      <c r="J1498" s="3">
        <f ca="1">IF(AND(I1498=1,I1498&lt;&gt;I1497),0,IF(I1498&gt;I1497,OFFSET(E1498,IF(SUM(OFFSET(I1498,0,0,计算结果!B$18-1,1))/'000300'!I1498=计算结果!B$18,计算结果!B$18-1,SUM(OFFSET(I1498,0,0,计算结果!B$18,1))/'000300'!I1498-1),0,1,1)/E1497-1,J1497))</f>
        <v>2.042089235538902E-2</v>
      </c>
      <c r="K1498" s="34">
        <f ca="1">IF(I1498=1,0.02,IF(I1498&gt;I1497,IF(AND(J1498&gt;0,J1497&gt;0,MAX(OFFSET(C1498,0,0,计算结果!B$18-1,1))&gt;MAX(OFFSET('000300'!C1497,0,0,-计算结果!B$18+1,1))),K1497+0.02,IF(AND(J1498&lt;0,J1497&lt;0,MIN(OFFSET(C1498,0,0,计算结果!B$18-1,1))&lt;MIN(OFFSET('000300'!C1497,0,0,-计算结果!B$18+1,1))),K1497+0.02,0.02)),K1497))</f>
        <v>0.1</v>
      </c>
      <c r="L1498" s="34">
        <f ca="1">IF(I1498&lt;&gt;I1497,IF(OFFSET(J1498,计算结果!B$18,0,1,1)&gt;0,MAX(OFFSET(C1498,0,0,计算结果!B$18-1,1)),IF(OFFSET(J1498,计算结果!B$18,0,1,1)&lt;0,MIN(OFFSET(D1498,0,0,计算结果!B$18-1,1)),L1497)),L1497)</f>
        <v>3287.41</v>
      </c>
      <c r="M1498" s="34">
        <f t="shared" ca="1" si="119"/>
        <v>3163.4490861253535</v>
      </c>
      <c r="N1498" s="33" t="str">
        <f t="shared" ca="1" si="118"/>
        <v>买</v>
      </c>
      <c r="O1498" s="4" t="str">
        <f t="shared" ca="1" si="116"/>
        <v/>
      </c>
      <c r="P1498" s="3">
        <f ca="1">IF(N1497="买",E1498/E1497-1,0)-IF(O1498=1,计算结果!B$17,0)</f>
        <v>1.9518936487019634E-2</v>
      </c>
      <c r="Q1498" s="2">
        <f t="shared" ca="1" si="117"/>
        <v>5.247800156669002</v>
      </c>
      <c r="R1498" s="3">
        <f ca="1">1-Q1498/MAX(Q$2:Q1498)</f>
        <v>0.2861239641654979</v>
      </c>
    </row>
    <row r="1499" spans="1:18" x14ac:dyDescent="0.15">
      <c r="A1499" s="1">
        <v>40610</v>
      </c>
      <c r="B1499">
        <v>3335.71</v>
      </c>
      <c r="C1499">
        <v>3342.71</v>
      </c>
      <c r="D1499" s="22">
        <v>3311.72</v>
      </c>
      <c r="E1499" s="22">
        <v>3337.46</v>
      </c>
      <c r="F1499" s="16">
        <v>126306328576</v>
      </c>
      <c r="G1499" s="3">
        <f t="shared" si="115"/>
        <v>8.8468770523997264E-4</v>
      </c>
      <c r="H1499" s="3">
        <f>1-E1499/MAX(E$2:E1499)</f>
        <v>0.43213434969032871</v>
      </c>
      <c r="I1499" s="44">
        <f>INT((ROW()-2)/计算结果!B$18+1)</f>
        <v>749</v>
      </c>
      <c r="J1499" s="3">
        <f ca="1">IF(AND(I1499=1,I1499&lt;&gt;I1498),0,IF(I1499&gt;I1498,OFFSET(E1499,IF(SUM(OFFSET(I1499,0,0,计算结果!B$18-1,1))/'000300'!I1499=计算结果!B$18,计算结果!B$18-1,SUM(OFFSET(I1499,0,0,计算结果!B$18,1))/'000300'!I1499-1),0,1,1)/E1498-1,J1498))</f>
        <v>2.042089235538902E-2</v>
      </c>
      <c r="K1499" s="34">
        <f ca="1">IF(I1499=1,0.02,IF(I1499&gt;I1498,IF(AND(J1499&gt;0,J1498&gt;0,MAX(OFFSET(C1499,0,0,计算结果!B$18-1,1))&gt;MAX(OFFSET('000300'!C1498,0,0,-计算结果!B$18+1,1))),K1498+0.02,IF(AND(J1499&lt;0,J1498&lt;0,MIN(OFFSET(C1499,0,0,计算结果!B$18-1,1))&lt;MIN(OFFSET('000300'!C1498,0,0,-计算结果!B$18+1,1))),K1498+0.02,0.02)),K1498))</f>
        <v>0.1</v>
      </c>
      <c r="L1499" s="34">
        <f ca="1">IF(I1499&lt;&gt;I1498,IF(OFFSET(J1499,计算结果!B$18,0,1,1)&gt;0,MAX(OFFSET(C1499,0,0,计算结果!B$18-1,1)),IF(OFFSET(J1499,计算结果!B$18,0,1,1)&lt;0,MIN(OFFSET(D1499,0,0,计算结果!B$18-1,1)),L1498)),L1498)</f>
        <v>3287.41</v>
      </c>
      <c r="M1499" s="34">
        <f t="shared" ca="1" si="119"/>
        <v>3163.4490861253535</v>
      </c>
      <c r="N1499" s="33" t="str">
        <f t="shared" ca="1" si="118"/>
        <v>买</v>
      </c>
      <c r="O1499" s="4" t="str">
        <f t="shared" ca="1" si="116"/>
        <v/>
      </c>
      <c r="P1499" s="3">
        <f ca="1">IF(N1498="买",E1499/E1498-1,0)-IF(O1499=1,计算结果!B$17,0)</f>
        <v>8.8468770523997264E-4</v>
      </c>
      <c r="Q1499" s="2">
        <f t="shared" ca="1" si="117"/>
        <v>5.2524428209471639</v>
      </c>
      <c r="R1499" s="3">
        <f ca="1">1-Q1499/MAX(Q$2:Q1499)</f>
        <v>0.28549240681352961</v>
      </c>
    </row>
    <row r="1500" spans="1:18" x14ac:dyDescent="0.15">
      <c r="A1500" s="1">
        <v>40611</v>
      </c>
      <c r="B1500">
        <v>3344.1</v>
      </c>
      <c r="C1500">
        <v>3355.49</v>
      </c>
      <c r="D1500" s="22">
        <v>3322.7</v>
      </c>
      <c r="E1500" s="22">
        <v>3338.86</v>
      </c>
      <c r="F1500" s="16">
        <v>113534091264</v>
      </c>
      <c r="G1500" s="3">
        <f t="shared" si="115"/>
        <v>4.1948068291453033E-4</v>
      </c>
      <c r="H1500" s="3">
        <f>1-E1500/MAX(E$2:E1500)</f>
        <v>0.43189614101953311</v>
      </c>
      <c r="I1500" s="44">
        <f>INT((ROW()-2)/计算结果!B$18+1)</f>
        <v>750</v>
      </c>
      <c r="J1500" s="3">
        <f ca="1">IF(AND(I1500=1,I1500&lt;&gt;I1499),0,IF(I1500&gt;I1499,OFFSET(E1500,IF(SUM(OFFSET(I1500,0,0,计算结果!B$18-1,1))/'000300'!I1500=计算结果!B$18,计算结果!B$18-1,SUM(OFFSET(I1500,0,0,计算结果!B$18,1))/'000300'!I1500-1),0,1,1)/E1499-1,J1499))</f>
        <v>-1.7138782187651636E-2</v>
      </c>
      <c r="K1500" s="34">
        <f ca="1">IF(I1500=1,0.02,IF(I1500&gt;I1499,IF(AND(J1500&gt;0,J1499&gt;0,MAX(OFFSET(C1500,0,0,计算结果!B$18-1,1))&gt;MAX(OFFSET('000300'!C1499,0,0,-计算结果!B$18+1,1))),K1499+0.02,IF(AND(J1500&lt;0,J1499&lt;0,MIN(OFFSET(C1500,0,0,计算结果!B$18-1,1))&lt;MIN(OFFSET('000300'!C1499,0,0,-计算结果!B$18+1,1))),K1499+0.02,0.02)),K1499))</f>
        <v>0.02</v>
      </c>
      <c r="L1500" s="34">
        <f ca="1">IF(I1500&lt;&gt;I1499,IF(OFFSET(J1500,计算结果!B$18,0,1,1)&gt;0,MAX(OFFSET(C1500,0,0,计算结果!B$18-1,1)),IF(OFFSET(J1500,计算结果!B$18,0,1,1)&lt;0,MIN(OFFSET(D1500,0,0,计算结果!B$18-1,1)),L1499)),L1499)</f>
        <v>3322.7</v>
      </c>
      <c r="M1500" s="34">
        <f t="shared" ca="1" si="119"/>
        <v>3166.6341044028463</v>
      </c>
      <c r="N1500" s="33" t="str">
        <f t="shared" ca="1" si="118"/>
        <v>买</v>
      </c>
      <c r="O1500" s="4" t="str">
        <f t="shared" ca="1" si="116"/>
        <v/>
      </c>
      <c r="P1500" s="3">
        <f ca="1">IF(N1499="买",E1500/E1499-1,0)-IF(O1500=1,计算结果!B$17,0)</f>
        <v>4.1948068291453033E-4</v>
      </c>
      <c r="Q1500" s="2">
        <f t="shared" ca="1" si="117"/>
        <v>5.2546461192486644</v>
      </c>
      <c r="R1500" s="3">
        <f ca="1">1-Q1500/MAX(Q$2:Q1500)</f>
        <v>0.28519268468039205</v>
      </c>
    </row>
    <row r="1501" spans="1:18" x14ac:dyDescent="0.15">
      <c r="A1501" s="1">
        <v>40612</v>
      </c>
      <c r="B1501">
        <v>3330.44</v>
      </c>
      <c r="C1501">
        <v>3330.44</v>
      </c>
      <c r="D1501" s="22">
        <v>3279.33</v>
      </c>
      <c r="E1501" s="22">
        <v>3280.26</v>
      </c>
      <c r="F1501" s="16">
        <v>117952634880</v>
      </c>
      <c r="G1501" s="3">
        <f t="shared" si="115"/>
        <v>-1.7550900606793873E-2</v>
      </c>
      <c r="H1501" s="3">
        <f>1-E1501/MAX(E$2:E1501)</f>
        <v>0.44186687538283531</v>
      </c>
      <c r="I1501" s="44">
        <f>INT((ROW()-2)/计算结果!B$18+1)</f>
        <v>750</v>
      </c>
      <c r="J1501" s="3">
        <f ca="1">IF(AND(I1501=1,I1501&lt;&gt;I1500),0,IF(I1501&gt;I1500,OFFSET(E1501,IF(SUM(OFFSET(I1501,0,0,计算结果!B$18-1,1))/'000300'!I1501=计算结果!B$18,计算结果!B$18-1,SUM(OFFSET(I1501,0,0,计算结果!B$18,1))/'000300'!I1501-1),0,1,1)/E1500-1,J1500))</f>
        <v>-1.7138782187651636E-2</v>
      </c>
      <c r="K1501" s="34">
        <f ca="1">IF(I1501=1,0.02,IF(I1501&gt;I1500,IF(AND(J1501&gt;0,J1500&gt;0,MAX(OFFSET(C1501,0,0,计算结果!B$18-1,1))&gt;MAX(OFFSET('000300'!C1500,0,0,-计算结果!B$18+1,1))),K1500+0.02,IF(AND(J1501&lt;0,J1500&lt;0,MIN(OFFSET(C1501,0,0,计算结果!B$18-1,1))&lt;MIN(OFFSET('000300'!C1500,0,0,-计算结果!B$18+1,1))),K1500+0.02,0.02)),K1500))</f>
        <v>0.02</v>
      </c>
      <c r="L1501" s="34">
        <f ca="1">IF(I1501&lt;&gt;I1500,IF(OFFSET(J1501,计算结果!B$18,0,1,1)&gt;0,MAX(OFFSET(C1501,0,0,计算结果!B$18-1,1)),IF(OFFSET(J1501,计算结果!B$18,0,1,1)&lt;0,MIN(OFFSET(D1501,0,0,计算结果!B$18-1,1)),L1500)),L1500)</f>
        <v>3322.7</v>
      </c>
      <c r="M1501" s="34">
        <f t="shared" ca="1" si="119"/>
        <v>3166.6341044028463</v>
      </c>
      <c r="N1501" s="33" t="str">
        <f t="shared" ca="1" si="118"/>
        <v>买</v>
      </c>
      <c r="O1501" s="4" t="str">
        <f t="shared" ca="1" si="116"/>
        <v/>
      </c>
      <c r="P1501" s="3">
        <f ca="1">IF(N1500="买",E1501/E1500-1,0)-IF(O1501=1,计算结果!B$17,0)</f>
        <v>-1.7550900606793873E-2</v>
      </c>
      <c r="Q1501" s="2">
        <f t="shared" ca="1" si="117"/>
        <v>5.1624223474858564</v>
      </c>
      <c r="R1501" s="3">
        <f ca="1">1-Q1501/MAX(Q$2:Q1501)</f>
        <v>0.2977381968245757</v>
      </c>
    </row>
    <row r="1502" spans="1:18" x14ac:dyDescent="0.15">
      <c r="A1502" s="1">
        <v>40613</v>
      </c>
      <c r="B1502">
        <v>3263.08</v>
      </c>
      <c r="C1502">
        <v>3290.7</v>
      </c>
      <c r="D1502" s="22">
        <v>3240.18</v>
      </c>
      <c r="E1502" s="22">
        <v>3247.38</v>
      </c>
      <c r="F1502" s="16">
        <v>100306075648</v>
      </c>
      <c r="G1502" s="3">
        <f t="shared" si="115"/>
        <v>-1.0023595690585529E-2</v>
      </c>
      <c r="H1502" s="3">
        <f>1-E1502/MAX(E$2:E1502)</f>
        <v>0.44746137616552095</v>
      </c>
      <c r="I1502" s="44">
        <f>INT((ROW()-2)/计算结果!B$18+1)</f>
        <v>751</v>
      </c>
      <c r="J1502" s="3">
        <f ca="1">IF(AND(I1502=1,I1502&lt;&gt;I1501),0,IF(I1502&gt;I1501,OFFSET(E1502,IF(SUM(OFFSET(I1502,0,0,计算结果!B$18-1,1))/'000300'!I1502=计算结果!B$18,计算结果!B$18-1,SUM(OFFSET(I1502,0,0,计算结果!B$18,1))/'000300'!I1502-1),0,1,1)/E1501-1,J1501))</f>
        <v>-5.2861663404730752E-3</v>
      </c>
      <c r="K1502" s="34">
        <f ca="1">IF(I1502=1,0.02,IF(I1502&gt;I1501,IF(AND(J1502&gt;0,J1501&gt;0,MAX(OFFSET(C1502,0,0,计算结果!B$18-1,1))&gt;MAX(OFFSET('000300'!C1501,0,0,-计算结果!B$18+1,1))),K1501+0.02,IF(AND(J1502&lt;0,J1501&lt;0,MIN(OFFSET(C1502,0,0,计算结果!B$18-1,1))&lt;MIN(OFFSET('000300'!C1501,0,0,-计算结果!B$18+1,1))),K1501+0.02,0.02)),K1501))</f>
        <v>0.04</v>
      </c>
      <c r="L1502" s="34">
        <f ca="1">IF(I1502&lt;&gt;I1501,IF(OFFSET(J1502,计算结果!B$18,0,1,1)&gt;0,MAX(OFFSET(C1502,0,0,计算结果!B$18-1,1)),IF(OFFSET(J1502,计算结果!B$18,0,1,1)&lt;0,MIN(OFFSET(D1502,0,0,计算结果!B$18-1,1)),L1501)),L1501)</f>
        <v>3240.18</v>
      </c>
      <c r="M1502" s="34">
        <f t="shared" ca="1" si="119"/>
        <v>3169.5759402267327</v>
      </c>
      <c r="N1502" s="33" t="str">
        <f t="shared" ca="1" si="118"/>
        <v>买</v>
      </c>
      <c r="O1502" s="4" t="str">
        <f t="shared" ca="1" si="116"/>
        <v/>
      </c>
      <c r="P1502" s="3">
        <f ca="1">IF(N1501="买",E1502/E1501-1,0)-IF(O1502=1,计算结果!B$17,0)</f>
        <v>-1.0023595690585529E-2</v>
      </c>
      <c r="Q1502" s="2">
        <f t="shared" ca="1" si="117"/>
        <v>5.1106763130906145</v>
      </c>
      <c r="R1502" s="3">
        <f ca="1">1-Q1502/MAX(Q$2:Q1502)</f>
        <v>0.30477738520854769</v>
      </c>
    </row>
    <row r="1503" spans="1:18" x14ac:dyDescent="0.15">
      <c r="A1503" s="1">
        <v>40616</v>
      </c>
      <c r="B1503">
        <v>3238.91</v>
      </c>
      <c r="C1503">
        <v>3263.91</v>
      </c>
      <c r="D1503" s="22">
        <v>3230.11</v>
      </c>
      <c r="E1503" s="22">
        <v>3262.92</v>
      </c>
      <c r="F1503" s="16">
        <v>94134689792</v>
      </c>
      <c r="G1503" s="3">
        <f t="shared" si="115"/>
        <v>4.7853962271122708E-3</v>
      </c>
      <c r="H1503" s="3">
        <f>1-E1503/MAX(E$2:E1503)</f>
        <v>0.44481725991968957</v>
      </c>
      <c r="I1503" s="44">
        <f>INT((ROW()-2)/计算结果!B$18+1)</f>
        <v>751</v>
      </c>
      <c r="J1503" s="3">
        <f ca="1">IF(AND(I1503=1,I1503&lt;&gt;I1502),0,IF(I1503&gt;I1502,OFFSET(E1503,IF(SUM(OFFSET(I1503,0,0,计算结果!B$18-1,1))/'000300'!I1503=计算结果!B$18,计算结果!B$18-1,SUM(OFFSET(I1503,0,0,计算结果!B$18,1))/'000300'!I1503-1),0,1,1)/E1502-1,J1502))</f>
        <v>-5.2861663404730752E-3</v>
      </c>
      <c r="K1503" s="34">
        <f ca="1">IF(I1503=1,0.02,IF(I1503&gt;I1502,IF(AND(J1503&gt;0,J1502&gt;0,MAX(OFFSET(C1503,0,0,计算结果!B$18-1,1))&gt;MAX(OFFSET('000300'!C1502,0,0,-计算结果!B$18+1,1))),K1502+0.02,IF(AND(J1503&lt;0,J1502&lt;0,MIN(OFFSET(C1503,0,0,计算结果!B$18-1,1))&lt;MIN(OFFSET('000300'!C1502,0,0,-计算结果!B$18+1,1))),K1502+0.02,0.02)),K1502))</f>
        <v>0.04</v>
      </c>
      <c r="L1503" s="34">
        <f ca="1">IF(I1503&lt;&gt;I1502,IF(OFFSET(J1503,计算结果!B$18,0,1,1)&gt;0,MAX(OFFSET(C1503,0,0,计算结果!B$18-1,1)),IF(OFFSET(J1503,计算结果!B$18,0,1,1)&lt;0,MIN(OFFSET(D1503,0,0,计算结果!B$18-1,1)),L1502)),L1502)</f>
        <v>3240.18</v>
      </c>
      <c r="M1503" s="34">
        <f t="shared" ca="1" si="119"/>
        <v>3169.5759402267327</v>
      </c>
      <c r="N1503" s="33" t="str">
        <f t="shared" ca="1" si="118"/>
        <v>买</v>
      </c>
      <c r="O1503" s="4" t="str">
        <f t="shared" ca="1" si="116"/>
        <v/>
      </c>
      <c r="P1503" s="3">
        <f ca="1">IF(N1502="买",E1503/E1502-1,0)-IF(O1503=1,计算结果!B$17,0)</f>
        <v>4.7853962271122708E-3</v>
      </c>
      <c r="Q1503" s="2">
        <f t="shared" ca="1" si="117"/>
        <v>5.1351329242372703</v>
      </c>
      <c r="R1503" s="3">
        <f ca="1">1-Q1503/MAX(Q$2:Q1503)</f>
        <v>0.30145046953072152</v>
      </c>
    </row>
    <row r="1504" spans="1:18" x14ac:dyDescent="0.15">
      <c r="A1504" s="1">
        <v>40617</v>
      </c>
      <c r="B1504">
        <v>3250.59</v>
      </c>
      <c r="C1504">
        <v>3250.59</v>
      </c>
      <c r="D1504" s="22">
        <v>3147.96</v>
      </c>
      <c r="E1504" s="22">
        <v>3203.96</v>
      </c>
      <c r="F1504" s="16">
        <v>129603313664</v>
      </c>
      <c r="G1504" s="3">
        <f t="shared" si="115"/>
        <v>-1.8069704436517009E-2</v>
      </c>
      <c r="H1504" s="3">
        <f>1-E1504/MAX(E$2:E1504)</f>
        <v>0.45484924794119641</v>
      </c>
      <c r="I1504" s="44">
        <f>INT((ROW()-2)/计算结果!B$18+1)</f>
        <v>752</v>
      </c>
      <c r="J1504" s="3">
        <f ca="1">IF(AND(I1504=1,I1504&lt;&gt;I1503),0,IF(I1504&gt;I1503,OFFSET(E1504,IF(SUM(OFFSET(I1504,0,0,计算结果!B$18-1,1))/'000300'!I1504=计算结果!B$18,计算结果!B$18-1,SUM(OFFSET(I1504,0,0,计算结果!B$18,1))/'000300'!I1504-1),0,1,1)/E1503-1,J1503))</f>
        <v>-4.5112966300124846E-3</v>
      </c>
      <c r="K1504" s="34">
        <f ca="1">IF(I1504=1,0.02,IF(I1504&gt;I1503,IF(AND(J1504&gt;0,J1503&gt;0,MAX(OFFSET(C1504,0,0,计算结果!B$18-1,1))&gt;MAX(OFFSET('000300'!C1503,0,0,-计算结果!B$18+1,1))),K1503+0.02,IF(AND(J1504&lt;0,J1503&lt;0,MIN(OFFSET(C1504,0,0,计算结果!B$18-1,1))&lt;MIN(OFFSET('000300'!C1503,0,0,-计算结果!B$18+1,1))),K1503+0.02,0.02)),K1503))</f>
        <v>0.06</v>
      </c>
      <c r="L1504" s="34">
        <f ca="1">IF(I1504&lt;&gt;I1503,IF(OFFSET(J1504,计算结果!B$18,0,1,1)&gt;0,MAX(OFFSET(C1504,0,0,计算结果!B$18-1,1)),IF(OFFSET(J1504,计算结果!B$18,0,1,1)&lt;0,MIN(OFFSET(D1504,0,0,计算结果!B$18-1,1)),L1503)),L1503)</f>
        <v>3147.96</v>
      </c>
      <c r="M1504" s="34">
        <f t="shared" ca="1" si="119"/>
        <v>3168.2789838131289</v>
      </c>
      <c r="N1504" s="33" t="str">
        <f t="shared" ca="1" si="118"/>
        <v>买</v>
      </c>
      <c r="O1504" s="4" t="str">
        <f t="shared" ca="1" si="116"/>
        <v/>
      </c>
      <c r="P1504" s="3">
        <f ca="1">IF(N1503="买",E1504/E1503-1,0)-IF(O1504=1,计算结果!B$17,0)</f>
        <v>-1.8069704436517009E-2</v>
      </c>
      <c r="Q1504" s="2">
        <f t="shared" ca="1" si="117"/>
        <v>5.0423425900540755</v>
      </c>
      <c r="R1504" s="3">
        <f ca="1">1-Q1504/MAX(Q$2:Q1504)</f>
        <v>0.31407305308056921</v>
      </c>
    </row>
    <row r="1505" spans="1:18" x14ac:dyDescent="0.15">
      <c r="A1505" s="1">
        <v>40618</v>
      </c>
      <c r="B1505">
        <v>3204.92</v>
      </c>
      <c r="C1505">
        <v>3250.88</v>
      </c>
      <c r="D1505" s="22">
        <v>3202.93</v>
      </c>
      <c r="E1505" s="22">
        <v>3248.2</v>
      </c>
      <c r="F1505" s="16">
        <v>111826092032</v>
      </c>
      <c r="G1505" s="3">
        <f t="shared" si="115"/>
        <v>1.3807912708023728E-2</v>
      </c>
      <c r="H1505" s="3">
        <f>1-E1505/MAX(E$2:E1505)</f>
        <v>0.44732185394405499</v>
      </c>
      <c r="I1505" s="44">
        <f>INT((ROW()-2)/计算结果!B$18+1)</f>
        <v>752</v>
      </c>
      <c r="J1505" s="3">
        <f ca="1">IF(AND(I1505=1,I1505&lt;&gt;I1504),0,IF(I1505&gt;I1504,OFFSET(E1505,IF(SUM(OFFSET(I1505,0,0,计算结果!B$18-1,1))/'000300'!I1505=计算结果!B$18,计算结果!B$18-1,SUM(OFFSET(I1505,0,0,计算结果!B$18,1))/'000300'!I1505-1),0,1,1)/E1504-1,J1504))</f>
        <v>-4.5112966300124846E-3</v>
      </c>
      <c r="K1505" s="34">
        <f ca="1">IF(I1505=1,0.02,IF(I1505&gt;I1504,IF(AND(J1505&gt;0,J1504&gt;0,MAX(OFFSET(C1505,0,0,计算结果!B$18-1,1))&gt;MAX(OFFSET('000300'!C1504,0,0,-计算结果!B$18+1,1))),K1504+0.02,IF(AND(J1505&lt;0,J1504&lt;0,MIN(OFFSET(C1505,0,0,计算结果!B$18-1,1))&lt;MIN(OFFSET('000300'!C1504,0,0,-计算结果!B$18+1,1))),K1504+0.02,0.02)),K1504))</f>
        <v>0.06</v>
      </c>
      <c r="L1505" s="34">
        <f ca="1">IF(I1505&lt;&gt;I1504,IF(OFFSET(J1505,计算结果!B$18,0,1,1)&gt;0,MAX(OFFSET(C1505,0,0,计算结果!B$18-1,1)),IF(OFFSET(J1505,计算结果!B$18,0,1,1)&lt;0,MIN(OFFSET(D1505,0,0,计算结果!B$18-1,1)),L1504)),L1504)</f>
        <v>3147.96</v>
      </c>
      <c r="M1505" s="34">
        <f t="shared" ca="1" si="119"/>
        <v>3168.2789838131289</v>
      </c>
      <c r="N1505" s="33" t="str">
        <f t="shared" ca="1" si="118"/>
        <v>买</v>
      </c>
      <c r="O1505" s="4" t="str">
        <f t="shared" ca="1" si="116"/>
        <v/>
      </c>
      <c r="P1505" s="3">
        <f ca="1">IF(N1504="买",E1505/E1504-1,0)-IF(O1505=1,计算结果!B$17,0)</f>
        <v>1.3807912708023728E-2</v>
      </c>
      <c r="Q1505" s="2">
        <f t="shared" ca="1" si="117"/>
        <v>5.1119668163814929</v>
      </c>
      <c r="R1505" s="3">
        <f ca="1">1-Q1505/MAX(Q$2:Q1505)</f>
        <v>0.30460183367342442</v>
      </c>
    </row>
    <row r="1506" spans="1:18" x14ac:dyDescent="0.15">
      <c r="A1506" s="1">
        <v>40619</v>
      </c>
      <c r="B1506">
        <v>3216.29</v>
      </c>
      <c r="C1506">
        <v>3240.38</v>
      </c>
      <c r="D1506" s="22">
        <v>3185.08</v>
      </c>
      <c r="E1506" s="22">
        <v>3197.1</v>
      </c>
      <c r="F1506" s="16">
        <v>117295726592</v>
      </c>
      <c r="G1506" s="3">
        <f t="shared" si="115"/>
        <v>-1.5731789914414152E-2</v>
      </c>
      <c r="H1506" s="3">
        <f>1-E1506/MAX(E$2:E1506)</f>
        <v>0.45601647042809501</v>
      </c>
      <c r="I1506" s="44">
        <f>INT((ROW()-2)/计算结果!B$18+1)</f>
        <v>753</v>
      </c>
      <c r="J1506" s="3">
        <f ca="1">IF(AND(I1506=1,I1506&lt;&gt;I1505),0,IF(I1506&gt;I1505,OFFSET(E1506,IF(SUM(OFFSET(I1506,0,0,计算结果!B$18-1,1))/'000300'!I1506=计算结果!B$18,计算结果!B$18-1,SUM(OFFSET(I1506,0,0,计算结果!B$18,1))/'000300'!I1506-1),0,1,1)/E1505-1,J1505))</f>
        <v>-1.0008620158857173E-2</v>
      </c>
      <c r="K1506" s="34">
        <f ca="1">IF(I1506=1,0.02,IF(I1506&gt;I1505,IF(AND(J1506&gt;0,J1505&gt;0,MAX(OFFSET(C1506,0,0,计算结果!B$18-1,1))&gt;MAX(OFFSET('000300'!C1505,0,0,-计算结果!B$18+1,1))),K1505+0.02,IF(AND(J1506&lt;0,J1505&lt;0,MIN(OFFSET(C1506,0,0,计算结果!B$18-1,1))&lt;MIN(OFFSET('000300'!C1505,0,0,-计算结果!B$18+1,1))),K1505+0.02,0.02)),K1505))</f>
        <v>0.08</v>
      </c>
      <c r="L1506" s="34">
        <f ca="1">IF(I1506&lt;&gt;I1505,IF(OFFSET(J1506,计算结果!B$18,0,1,1)&gt;0,MAX(OFFSET(C1506,0,0,计算结果!B$18-1,1)),IF(OFFSET(J1506,计算结果!B$18,0,1,1)&lt;0,MIN(OFFSET(D1506,0,0,计算结果!B$18-1,1)),L1505)),L1505)</f>
        <v>3240.38</v>
      </c>
      <c r="M1506" s="34">
        <f t="shared" ca="1" si="119"/>
        <v>3174.0470651080786</v>
      </c>
      <c r="N1506" s="33" t="str">
        <f t="shared" ca="1" si="118"/>
        <v>买</v>
      </c>
      <c r="O1506" s="4" t="str">
        <f t="shared" ca="1" si="116"/>
        <v/>
      </c>
      <c r="P1506" s="3">
        <f ca="1">IF(N1505="买",E1506/E1505-1,0)-IF(O1506=1,计算结果!B$17,0)</f>
        <v>-1.5731789914414152E-2</v>
      </c>
      <c r="Q1506" s="2">
        <f t="shared" ca="1" si="117"/>
        <v>5.0315464283767231</v>
      </c>
      <c r="R1506" s="3">
        <f ca="1">1-Q1506/MAX(Q$2:Q1506)</f>
        <v>0.31554169153294287</v>
      </c>
    </row>
    <row r="1507" spans="1:18" x14ac:dyDescent="0.15">
      <c r="A1507" s="1">
        <v>40620</v>
      </c>
      <c r="B1507">
        <v>3228.92</v>
      </c>
      <c r="C1507">
        <v>3239.96</v>
      </c>
      <c r="D1507" s="22">
        <v>3205.14</v>
      </c>
      <c r="E1507" s="22">
        <v>3215.69</v>
      </c>
      <c r="F1507" s="16">
        <v>86845202432</v>
      </c>
      <c r="G1507" s="3">
        <f t="shared" si="115"/>
        <v>5.8146445215976339E-3</v>
      </c>
      <c r="H1507" s="3">
        <f>1-E1507/MAX(E$2:E1507)</f>
        <v>0.45285339957803028</v>
      </c>
      <c r="I1507" s="44">
        <f>INT((ROW()-2)/计算结果!B$18+1)</f>
        <v>753</v>
      </c>
      <c r="J1507" s="3">
        <f ca="1">IF(AND(I1507=1,I1507&lt;&gt;I1506),0,IF(I1507&gt;I1506,OFFSET(E1507,IF(SUM(OFFSET(I1507,0,0,计算结果!B$18-1,1))/'000300'!I1507=计算结果!B$18,计算结果!B$18-1,SUM(OFFSET(I1507,0,0,计算结果!B$18,1))/'000300'!I1507-1),0,1,1)/E1506-1,J1506))</f>
        <v>-1.0008620158857173E-2</v>
      </c>
      <c r="K1507" s="34">
        <f ca="1">IF(I1507=1,0.02,IF(I1507&gt;I1506,IF(AND(J1507&gt;0,J1506&gt;0,MAX(OFFSET(C1507,0,0,计算结果!B$18-1,1))&gt;MAX(OFFSET('000300'!C1506,0,0,-计算结果!B$18+1,1))),K1506+0.02,IF(AND(J1507&lt;0,J1506&lt;0,MIN(OFFSET(C1507,0,0,计算结果!B$18-1,1))&lt;MIN(OFFSET('000300'!C1506,0,0,-计算结果!B$18+1,1))),K1506+0.02,0.02)),K1506))</f>
        <v>0.08</v>
      </c>
      <c r="L1507" s="34">
        <f ca="1">IF(I1507&lt;&gt;I1506,IF(OFFSET(J1507,计算结果!B$18,0,1,1)&gt;0,MAX(OFFSET(C1507,0,0,计算结果!B$18-1,1)),IF(OFFSET(J1507,计算结果!B$18,0,1,1)&lt;0,MIN(OFFSET(D1507,0,0,计算结果!B$18-1,1)),L1506)),L1506)</f>
        <v>3240.38</v>
      </c>
      <c r="M1507" s="34">
        <f t="shared" ca="1" si="119"/>
        <v>3174.0470651080786</v>
      </c>
      <c r="N1507" s="33" t="str">
        <f t="shared" ca="1" si="118"/>
        <v>买</v>
      </c>
      <c r="O1507" s="4" t="str">
        <f t="shared" ca="1" si="116"/>
        <v/>
      </c>
      <c r="P1507" s="3">
        <f ca="1">IF(N1506="买",E1507/E1506-1,0)-IF(O1507=1,计算结果!B$17,0)</f>
        <v>5.8146445215976339E-3</v>
      </c>
      <c r="Q1507" s="2">
        <f t="shared" ca="1" si="117"/>
        <v>5.0608030822516481</v>
      </c>
      <c r="R1507" s="3">
        <f ca="1">1-Q1507/MAX(Q$2:Q1507)</f>
        <v>0.31156180977935288</v>
      </c>
    </row>
    <row r="1508" spans="1:18" x14ac:dyDescent="0.15">
      <c r="A1508" s="1">
        <v>40623</v>
      </c>
      <c r="B1508">
        <v>3220.68</v>
      </c>
      <c r="C1508">
        <v>3236.28</v>
      </c>
      <c r="D1508" s="22">
        <v>3194.15</v>
      </c>
      <c r="E1508" s="22">
        <v>3207.11</v>
      </c>
      <c r="F1508" s="16">
        <v>84105740288</v>
      </c>
      <c r="G1508" s="3">
        <f t="shared" si="115"/>
        <v>-2.6681676405374555E-3</v>
      </c>
      <c r="H1508" s="3">
        <f>1-E1508/MAX(E$2:E1508)</f>
        <v>0.45431327843190628</v>
      </c>
      <c r="I1508" s="44">
        <f>INT((ROW()-2)/计算结果!B$18+1)</f>
        <v>754</v>
      </c>
      <c r="J1508" s="3">
        <f ca="1">IF(AND(I1508=1,I1508&lt;&gt;I1507),0,IF(I1508&gt;I1507,OFFSET(E1508,IF(SUM(OFFSET(I1508,0,0,计算结果!B$18-1,1))/'000300'!I1508=计算结果!B$18,计算结果!B$18-1,SUM(OFFSET(I1508,0,0,计算结果!B$18,1))/'000300'!I1508-1),0,1,1)/E1507-1,J1507))</f>
        <v>2.2607900637188205E-3</v>
      </c>
      <c r="K1508" s="34">
        <f ca="1">IF(I1508=1,0.02,IF(I1508&gt;I1507,IF(AND(J1508&gt;0,J1507&gt;0,MAX(OFFSET(C1508,0,0,计算结果!B$18-1,1))&gt;MAX(OFFSET('000300'!C1507,0,0,-计算结果!B$18+1,1))),K1507+0.02,IF(AND(J1508&lt;0,J1507&lt;0,MIN(OFFSET(C1508,0,0,计算结果!B$18-1,1))&lt;MIN(OFFSET('000300'!C1507,0,0,-计算结果!B$18+1,1))),K1507+0.02,0.02)),K1507))</f>
        <v>0.02</v>
      </c>
      <c r="L1508" s="34">
        <f ca="1">IF(I1508&lt;&gt;I1507,IF(OFFSET(J1508,计算结果!B$18,0,1,1)&gt;0,MAX(OFFSET(C1508,0,0,计算结果!B$18-1,1)),IF(OFFSET(J1508,计算结果!B$18,0,1,1)&lt;0,MIN(OFFSET(D1508,0,0,计算结果!B$18-1,1)),L1507)),L1507)</f>
        <v>3236.28</v>
      </c>
      <c r="M1508" s="34">
        <f t="shared" ca="1" si="119"/>
        <v>3175.2917238059172</v>
      </c>
      <c r="N1508" s="33" t="str">
        <f t="shared" ca="1" si="118"/>
        <v>买</v>
      </c>
      <c r="O1508" s="4" t="str">
        <f t="shared" ca="1" si="116"/>
        <v/>
      </c>
      <c r="P1508" s="3">
        <f ca="1">IF(N1507="买",E1508/E1507-1,0)-IF(O1508=1,计算结果!B$17,0)</f>
        <v>-2.6681676405374555E-3</v>
      </c>
      <c r="Q1508" s="2">
        <f t="shared" ca="1" si="117"/>
        <v>5.0473000112324522</v>
      </c>
      <c r="R1508" s="3">
        <f ca="1">1-Q1508/MAX(Q$2:Q1508)</f>
        <v>0.31339867828100976</v>
      </c>
    </row>
    <row r="1509" spans="1:18" x14ac:dyDescent="0.15">
      <c r="A1509" s="1">
        <v>40624</v>
      </c>
      <c r="B1509">
        <v>3217.8</v>
      </c>
      <c r="C1509">
        <v>3227.8</v>
      </c>
      <c r="D1509" s="22">
        <v>3175.93</v>
      </c>
      <c r="E1509" s="22">
        <v>3222.96</v>
      </c>
      <c r="F1509" s="16">
        <v>80009789440</v>
      </c>
      <c r="G1509" s="3">
        <f t="shared" si="115"/>
        <v>4.9421441734147642E-3</v>
      </c>
      <c r="H1509" s="3">
        <f>1-E1509/MAX(E$2:E1509)</f>
        <v>0.45161641598039881</v>
      </c>
      <c r="I1509" s="44">
        <f>INT((ROW()-2)/计算结果!B$18+1)</f>
        <v>754</v>
      </c>
      <c r="J1509" s="3">
        <f ca="1">IF(AND(I1509=1,I1509&lt;&gt;I1508),0,IF(I1509&gt;I1508,OFFSET(E1509,IF(SUM(OFFSET(I1509,0,0,计算结果!B$18-1,1))/'000300'!I1509=计算结果!B$18,计算结果!B$18-1,SUM(OFFSET(I1509,0,0,计算结果!B$18,1))/'000300'!I1509-1),0,1,1)/E1508-1,J1508))</f>
        <v>2.2607900637188205E-3</v>
      </c>
      <c r="K1509" s="34">
        <f ca="1">IF(I1509=1,0.02,IF(I1509&gt;I1508,IF(AND(J1509&gt;0,J1508&gt;0,MAX(OFFSET(C1509,0,0,计算结果!B$18-1,1))&gt;MAX(OFFSET('000300'!C1508,0,0,-计算结果!B$18+1,1))),K1508+0.02,IF(AND(J1509&lt;0,J1508&lt;0,MIN(OFFSET(C1509,0,0,计算结果!B$18-1,1))&lt;MIN(OFFSET('000300'!C1508,0,0,-计算结果!B$18+1,1))),K1508+0.02,0.02)),K1508))</f>
        <v>0.02</v>
      </c>
      <c r="L1509" s="34">
        <f ca="1">IF(I1509&lt;&gt;I1508,IF(OFFSET(J1509,计算结果!B$18,0,1,1)&gt;0,MAX(OFFSET(C1509,0,0,计算结果!B$18-1,1)),IF(OFFSET(J1509,计算结果!B$18,0,1,1)&lt;0,MIN(OFFSET(D1509,0,0,计算结果!B$18-1,1)),L1508)),L1508)</f>
        <v>3236.28</v>
      </c>
      <c r="M1509" s="34">
        <f t="shared" ca="1" si="119"/>
        <v>3175.2917238059172</v>
      </c>
      <c r="N1509" s="33" t="str">
        <f t="shared" ca="1" si="118"/>
        <v>买</v>
      </c>
      <c r="O1509" s="4" t="str">
        <f t="shared" ca="1" si="116"/>
        <v/>
      </c>
      <c r="P1509" s="3">
        <f ca="1">IF(N1508="买",E1509/E1508-1,0)-IF(O1509=1,计算结果!B$17,0)</f>
        <v>4.9421441734147642E-3</v>
      </c>
      <c r="Q1509" s="2">
        <f t="shared" ca="1" si="117"/>
        <v>5.0722444955744406</v>
      </c>
      <c r="R1509" s="3">
        <f ca="1">1-Q1509/MAX(Q$2:Q1509)</f>
        <v>0.31000539555941742</v>
      </c>
    </row>
    <row r="1510" spans="1:18" x14ac:dyDescent="0.15">
      <c r="A1510" s="1">
        <v>40625</v>
      </c>
      <c r="B1510">
        <v>3222.32</v>
      </c>
      <c r="C1510">
        <v>3267</v>
      </c>
      <c r="D1510" s="22">
        <v>3216.65</v>
      </c>
      <c r="E1510" s="22">
        <v>3264.93</v>
      </c>
      <c r="F1510" s="16">
        <v>98540421120</v>
      </c>
      <c r="G1510" s="3">
        <f t="shared" si="115"/>
        <v>1.3022190781145193E-2</v>
      </c>
      <c r="H1510" s="3">
        <f>1-E1510/MAX(E$2:E1510)</f>
        <v>0.44447526032804741</v>
      </c>
      <c r="I1510" s="44">
        <f>INT((ROW()-2)/计算结果!B$18+1)</f>
        <v>755</v>
      </c>
      <c r="J1510" s="3">
        <f ca="1">IF(AND(I1510=1,I1510&lt;&gt;I1509),0,IF(I1510&gt;I1509,OFFSET(E1510,IF(SUM(OFFSET(I1510,0,0,计算结果!B$18-1,1))/'000300'!I1510=计算结果!B$18,计算结果!B$18-1,SUM(OFFSET(I1510,0,0,计算结果!B$18,1))/'000300'!I1510-1),0,1,1)/E1509-1,J1509))</f>
        <v>8.8117755107106621E-3</v>
      </c>
      <c r="K1510" s="34">
        <f ca="1">IF(I1510=1,0.02,IF(I1510&gt;I1509,IF(AND(J1510&gt;0,J1509&gt;0,MAX(OFFSET(C1510,0,0,计算结果!B$18-1,1))&gt;MAX(OFFSET('000300'!C1509,0,0,-计算结果!B$18+1,1))),K1509+0.02,IF(AND(J1510&lt;0,J1509&lt;0,MIN(OFFSET(C1510,0,0,计算结果!B$18-1,1))&lt;MIN(OFFSET('000300'!C1509,0,0,-计算结果!B$18+1,1))),K1509+0.02,0.02)),K1509))</f>
        <v>0.04</v>
      </c>
      <c r="L1510" s="34">
        <f ca="1">IF(I1510&lt;&gt;I1509,IF(OFFSET(J1510,计算结果!B$18,0,1,1)&gt;0,MAX(OFFSET(C1510,0,0,计算结果!B$18-1,1)),IF(OFFSET(J1510,计算结果!B$18,0,1,1)&lt;0,MIN(OFFSET(D1510,0,0,计算结果!B$18-1,1)),L1509)),L1509)</f>
        <v>3267</v>
      </c>
      <c r="M1510" s="34">
        <f t="shared" ca="1" si="119"/>
        <v>3178.9600548536805</v>
      </c>
      <c r="N1510" s="33" t="str">
        <f t="shared" ca="1" si="118"/>
        <v>买</v>
      </c>
      <c r="O1510" s="4" t="str">
        <f t="shared" ca="1" si="116"/>
        <v/>
      </c>
      <c r="P1510" s="3">
        <f ca="1">IF(N1509="买",E1510/E1509-1,0)-IF(O1510=1,计算结果!B$17,0)</f>
        <v>1.3022190781145193E-2</v>
      </c>
      <c r="Q1510" s="2">
        <f t="shared" ca="1" si="117"/>
        <v>5.1382962310844249</v>
      </c>
      <c r="R1510" s="3">
        <f ca="1">1-Q1510/MAX(Q$2:Q1510)</f>
        <v>0.30102015418243122</v>
      </c>
    </row>
    <row r="1511" spans="1:18" x14ac:dyDescent="0.15">
      <c r="A1511" s="1">
        <v>40626</v>
      </c>
      <c r="B1511">
        <v>3269.57</v>
      </c>
      <c r="C1511">
        <v>3273.37</v>
      </c>
      <c r="D1511" s="22">
        <v>3250.02</v>
      </c>
      <c r="E1511" s="22">
        <v>3251.36</v>
      </c>
      <c r="F1511" s="16">
        <v>88058904576</v>
      </c>
      <c r="G1511" s="3">
        <f t="shared" si="115"/>
        <v>-4.156291252798594E-3</v>
      </c>
      <c r="H1511" s="3">
        <f>1-E1511/MAX(E$2:E1511)</f>
        <v>0.44678418294425915</v>
      </c>
      <c r="I1511" s="44">
        <f>INT((ROW()-2)/计算结果!B$18+1)</f>
        <v>755</v>
      </c>
      <c r="J1511" s="3">
        <f ca="1">IF(AND(I1511=1,I1511&lt;&gt;I1510),0,IF(I1511&gt;I1510,OFFSET(E1511,IF(SUM(OFFSET(I1511,0,0,计算结果!B$18-1,1))/'000300'!I1511=计算结果!B$18,计算结果!B$18-1,SUM(OFFSET(I1511,0,0,计算结果!B$18,1))/'000300'!I1511-1),0,1,1)/E1510-1,J1510))</f>
        <v>8.8117755107106621E-3</v>
      </c>
      <c r="K1511" s="34">
        <f ca="1">IF(I1511=1,0.02,IF(I1511&gt;I1510,IF(AND(J1511&gt;0,J1510&gt;0,MAX(OFFSET(C1511,0,0,计算结果!B$18-1,1))&gt;MAX(OFFSET('000300'!C1510,0,0,-计算结果!B$18+1,1))),K1510+0.02,IF(AND(J1511&lt;0,J1510&lt;0,MIN(OFFSET(C1511,0,0,计算结果!B$18-1,1))&lt;MIN(OFFSET('000300'!C1510,0,0,-计算结果!B$18+1,1))),K1510+0.02,0.02)),K1510))</f>
        <v>0.04</v>
      </c>
      <c r="L1511" s="34">
        <f ca="1">IF(I1511&lt;&gt;I1510,IF(OFFSET(J1511,计算结果!B$18,0,1,1)&gt;0,MAX(OFFSET(C1511,0,0,计算结果!B$18-1,1)),IF(OFFSET(J1511,计算结果!B$18,0,1,1)&lt;0,MIN(OFFSET(D1511,0,0,计算结果!B$18-1,1)),L1510)),L1510)</f>
        <v>3267</v>
      </c>
      <c r="M1511" s="34">
        <f t="shared" ca="1" si="119"/>
        <v>3178.9600548536805</v>
      </c>
      <c r="N1511" s="33" t="str">
        <f t="shared" ca="1" si="118"/>
        <v>买</v>
      </c>
      <c r="O1511" s="4" t="str">
        <f t="shared" ca="1" si="116"/>
        <v/>
      </c>
      <c r="P1511" s="3">
        <f ca="1">IF(N1510="买",E1511/E1510-1,0)-IF(O1511=1,计算结果!B$17,0)</f>
        <v>-4.156291252798594E-3</v>
      </c>
      <c r="Q1511" s="2">
        <f t="shared" ca="1" si="117"/>
        <v>5.1169399754048808</v>
      </c>
      <c r="R1511" s="3">
        <f ca="1">1-Q1511/MAX(Q$2:Q1511)</f>
        <v>0.30392531800148537</v>
      </c>
    </row>
    <row r="1512" spans="1:18" x14ac:dyDescent="0.15">
      <c r="A1512" s="1">
        <v>40627</v>
      </c>
      <c r="B1512">
        <v>3256.18</v>
      </c>
      <c r="C1512">
        <v>3304.26</v>
      </c>
      <c r="D1512" s="22">
        <v>3254.68</v>
      </c>
      <c r="E1512" s="22">
        <v>3294.48</v>
      </c>
      <c r="F1512" s="16">
        <v>122021363712</v>
      </c>
      <c r="G1512" s="3">
        <f t="shared" si="115"/>
        <v>1.3262142611091932E-2</v>
      </c>
      <c r="H1512" s="3">
        <f>1-E1512/MAX(E$2:E1512)</f>
        <v>0.43944735588375416</v>
      </c>
      <c r="I1512" s="44">
        <f>INT((ROW()-2)/计算结果!B$18+1)</f>
        <v>756</v>
      </c>
      <c r="J1512" s="3">
        <f ca="1">IF(AND(I1512=1,I1512&lt;&gt;I1511),0,IF(I1512&gt;I1511,OFFSET(E1512,IF(SUM(OFFSET(I1512,0,0,计算结果!B$18-1,1))/'000300'!I1512=计算结果!B$18,计算结果!B$18-1,SUM(OFFSET(I1512,0,0,计算结果!B$18,1))/'000300'!I1512-1),0,1,1)/E1511-1,J1511))</f>
        <v>1.2059568918852515E-2</v>
      </c>
      <c r="K1512" s="34">
        <f ca="1">IF(I1512=1,0.02,IF(I1512&gt;I1511,IF(AND(J1512&gt;0,J1511&gt;0,MAX(OFFSET(C1512,0,0,计算结果!B$18-1,1))&gt;MAX(OFFSET('000300'!C1511,0,0,-计算结果!B$18+1,1))),K1511+0.02,IF(AND(J1512&lt;0,J1511&lt;0,MIN(OFFSET(C1512,0,0,计算结果!B$18-1,1))&lt;MIN(OFFSET('000300'!C1511,0,0,-计算结果!B$18+1,1))),K1511+0.02,0.02)),K1511))</f>
        <v>0.06</v>
      </c>
      <c r="L1512" s="34">
        <f ca="1">IF(I1512&lt;&gt;I1511,IF(OFFSET(J1512,计算结果!B$18,0,1,1)&gt;0,MAX(OFFSET(C1512,0,0,计算结果!B$18-1,1)),IF(OFFSET(J1512,计算结果!B$18,0,1,1)&lt;0,MIN(OFFSET(D1512,0,0,计算结果!B$18-1,1)),L1511)),L1511)</f>
        <v>3254.68</v>
      </c>
      <c r="M1512" s="34">
        <f t="shared" ca="1" si="119"/>
        <v>3183.5032515624598</v>
      </c>
      <c r="N1512" s="33" t="str">
        <f t="shared" ca="1" si="118"/>
        <v>买</v>
      </c>
      <c r="O1512" s="4" t="str">
        <f t="shared" ca="1" si="116"/>
        <v/>
      </c>
      <c r="P1512" s="3">
        <f ca="1">IF(N1511="买",E1512/E1511-1,0)-IF(O1512=1,计算结果!B$17,0)</f>
        <v>1.3262142611091932E-2</v>
      </c>
      <c r="Q1512" s="2">
        <f t="shared" ca="1" si="117"/>
        <v>5.1848015630910975</v>
      </c>
      <c r="R1512" s="3">
        <f ca="1">1-Q1512/MAX(Q$2:Q1512)</f>
        <v>0.29469387630085053</v>
      </c>
    </row>
    <row r="1513" spans="1:18" x14ac:dyDescent="0.15">
      <c r="A1513" s="1">
        <v>40630</v>
      </c>
      <c r="B1513">
        <v>3307.41</v>
      </c>
      <c r="C1513">
        <v>3328.07</v>
      </c>
      <c r="D1513" s="22">
        <v>3286.86</v>
      </c>
      <c r="E1513" s="22">
        <v>3290.57</v>
      </c>
      <c r="F1513" s="16">
        <v>139030085632</v>
      </c>
      <c r="G1513" s="3">
        <f t="shared" si="115"/>
        <v>-1.1868337340035229E-3</v>
      </c>
      <c r="H1513" s="3">
        <f>1-E1513/MAX(E$2:E1513)</f>
        <v>0.44011263867147621</v>
      </c>
      <c r="I1513" s="44">
        <f>INT((ROW()-2)/计算结果!B$18+1)</f>
        <v>756</v>
      </c>
      <c r="J1513" s="3">
        <f ca="1">IF(AND(I1513=1,I1513&lt;&gt;I1512),0,IF(I1513&gt;I1512,OFFSET(E1513,IF(SUM(OFFSET(I1513,0,0,计算结果!B$18-1,1))/'000300'!I1513=计算结果!B$18,计算结果!B$18-1,SUM(OFFSET(I1513,0,0,计算结果!B$18,1))/'000300'!I1513-1),0,1,1)/E1512-1,J1512))</f>
        <v>1.2059568918852515E-2</v>
      </c>
      <c r="K1513" s="34">
        <f ca="1">IF(I1513=1,0.02,IF(I1513&gt;I1512,IF(AND(J1513&gt;0,J1512&gt;0,MAX(OFFSET(C1513,0,0,计算结果!B$18-1,1))&gt;MAX(OFFSET('000300'!C1512,0,0,-计算结果!B$18+1,1))),K1512+0.02,IF(AND(J1513&lt;0,J1512&lt;0,MIN(OFFSET(C1513,0,0,计算结果!B$18-1,1))&lt;MIN(OFFSET('000300'!C1512,0,0,-计算结果!B$18+1,1))),K1512+0.02,0.02)),K1512))</f>
        <v>0.06</v>
      </c>
      <c r="L1513" s="34">
        <f ca="1">IF(I1513&lt;&gt;I1512,IF(OFFSET(J1513,计算结果!B$18,0,1,1)&gt;0,MAX(OFFSET(C1513,0,0,计算结果!B$18-1,1)),IF(OFFSET(J1513,计算结果!B$18,0,1,1)&lt;0,MIN(OFFSET(D1513,0,0,计算结果!B$18-1,1)),L1512)),L1512)</f>
        <v>3254.68</v>
      </c>
      <c r="M1513" s="34">
        <f t="shared" ca="1" si="119"/>
        <v>3183.5032515624598</v>
      </c>
      <c r="N1513" s="33" t="str">
        <f t="shared" ca="1" si="118"/>
        <v>买</v>
      </c>
      <c r="O1513" s="4" t="str">
        <f t="shared" ca="1" si="116"/>
        <v/>
      </c>
      <c r="P1513" s="3">
        <f ca="1">IF(N1512="买",E1513/E1512-1,0)-IF(O1513=1,计算结果!B$17,0)</f>
        <v>-1.1868337340035229E-3</v>
      </c>
      <c r="Q1513" s="2">
        <f t="shared" ca="1" si="117"/>
        <v>5.1786480656919069</v>
      </c>
      <c r="R1513" s="3">
        <f ca="1">1-Q1513/MAX(Q$2:Q1513)</f>
        <v>0.29553095740125601</v>
      </c>
    </row>
    <row r="1514" spans="1:18" x14ac:dyDescent="0.15">
      <c r="A1514" s="1">
        <v>40631</v>
      </c>
      <c r="B1514">
        <v>3288.56</v>
      </c>
      <c r="C1514">
        <v>3309.2</v>
      </c>
      <c r="D1514" s="22">
        <v>3256.34</v>
      </c>
      <c r="E1514" s="22">
        <v>3257.98</v>
      </c>
      <c r="F1514" s="16">
        <v>132908072960</v>
      </c>
      <c r="G1514" s="3">
        <f t="shared" si="115"/>
        <v>-9.9040591751581308E-3</v>
      </c>
      <c r="H1514" s="3">
        <f>1-E1514/MAX(E$2:E1514)</f>
        <v>0.44565779622949697</v>
      </c>
      <c r="I1514" s="44">
        <f>INT((ROW()-2)/计算结果!B$18+1)</f>
        <v>757</v>
      </c>
      <c r="J1514" s="3">
        <f ca="1">IF(AND(I1514=1,I1514&lt;&gt;I1513),0,IF(I1514&gt;I1513,OFFSET(E1514,IF(SUM(OFFSET(I1514,0,0,计算结果!B$18-1,1))/'000300'!I1514=计算结果!B$18,计算结果!B$18-1,SUM(OFFSET(I1514,0,0,计算结果!B$18,1))/'000300'!I1514-1),0,1,1)/E1513-1,J1513))</f>
        <v>-1.0481466736766087E-2</v>
      </c>
      <c r="K1514" s="34">
        <f ca="1">IF(I1514=1,0.02,IF(I1514&gt;I1513,IF(AND(J1514&gt;0,J1513&gt;0,MAX(OFFSET(C1514,0,0,计算结果!B$18-1,1))&gt;MAX(OFFSET('000300'!C1513,0,0,-计算结果!B$18+1,1))),K1513+0.02,IF(AND(J1514&lt;0,J1513&lt;0,MIN(OFFSET(C1514,0,0,计算结果!B$18-1,1))&lt;MIN(OFFSET('000300'!C1513,0,0,-计算结果!B$18+1,1))),K1513+0.02,0.02)),K1513))</f>
        <v>0.02</v>
      </c>
      <c r="L1514" s="34">
        <f ca="1">IF(I1514&lt;&gt;I1513,IF(OFFSET(J1514,计算结果!B$18,0,1,1)&gt;0,MAX(OFFSET(C1514,0,0,计算结果!B$18-1,1)),IF(OFFSET(J1514,计算结果!B$18,0,1,1)&lt;0,MIN(OFFSET(D1514,0,0,计算结果!B$18-1,1)),L1513)),L1513)</f>
        <v>3309.2</v>
      </c>
      <c r="M1514" s="34">
        <f t="shared" ca="1" si="119"/>
        <v>3186.0171865312104</v>
      </c>
      <c r="N1514" s="33" t="str">
        <f t="shared" ca="1" si="118"/>
        <v>买</v>
      </c>
      <c r="O1514" s="4" t="str">
        <f t="shared" ca="1" si="116"/>
        <v/>
      </c>
      <c r="P1514" s="3">
        <f ca="1">IF(N1513="买",E1514/E1513-1,0)-IF(O1514=1,计算结果!B$17,0)</f>
        <v>-9.9040591751581308E-3</v>
      </c>
      <c r="Q1514" s="2">
        <f t="shared" ca="1" si="117"/>
        <v>5.1273584288019762</v>
      </c>
      <c r="R1514" s="3">
        <f ca="1">1-Q1514/MAX(Q$2:Q1514)</f>
        <v>0.30250806048622092</v>
      </c>
    </row>
    <row r="1515" spans="1:18" x14ac:dyDescent="0.15">
      <c r="A1515" s="1">
        <v>40632</v>
      </c>
      <c r="B1515">
        <v>3256.72</v>
      </c>
      <c r="C1515">
        <v>3274.98</v>
      </c>
      <c r="D1515" s="22">
        <v>3233.11</v>
      </c>
      <c r="E1515" s="22">
        <v>3256.08</v>
      </c>
      <c r="F1515" s="16">
        <v>103271931904</v>
      </c>
      <c r="G1515" s="3">
        <f t="shared" si="115"/>
        <v>-5.8318344495666974E-4</v>
      </c>
      <c r="H1515" s="3">
        <f>1-E1515/MAX(E$2:E1515)</f>
        <v>0.44598107942557685</v>
      </c>
      <c r="I1515" s="44">
        <f>INT((ROW()-2)/计算结果!B$18+1)</f>
        <v>757</v>
      </c>
      <c r="J1515" s="3">
        <f ca="1">IF(AND(I1515=1,I1515&lt;&gt;I1514),0,IF(I1515&gt;I1514,OFFSET(E1515,IF(SUM(OFFSET(I1515,0,0,计算结果!B$18-1,1))/'000300'!I1515=计算结果!B$18,计算结果!B$18-1,SUM(OFFSET(I1515,0,0,计算结果!B$18,1))/'000300'!I1515-1),0,1,1)/E1514-1,J1514))</f>
        <v>-1.0481466736766087E-2</v>
      </c>
      <c r="K1515" s="34">
        <f ca="1">IF(I1515=1,0.02,IF(I1515&gt;I1514,IF(AND(J1515&gt;0,J1514&gt;0,MAX(OFFSET(C1515,0,0,计算结果!B$18-1,1))&gt;MAX(OFFSET('000300'!C1514,0,0,-计算结果!B$18+1,1))),K1514+0.02,IF(AND(J1515&lt;0,J1514&lt;0,MIN(OFFSET(C1515,0,0,计算结果!B$18-1,1))&lt;MIN(OFFSET('000300'!C1514,0,0,-计算结果!B$18+1,1))),K1514+0.02,0.02)),K1514))</f>
        <v>0.02</v>
      </c>
      <c r="L1515" s="34">
        <f ca="1">IF(I1515&lt;&gt;I1514,IF(OFFSET(J1515,计算结果!B$18,0,1,1)&gt;0,MAX(OFFSET(C1515,0,0,计算结果!B$18-1,1)),IF(OFFSET(J1515,计算结果!B$18,0,1,1)&lt;0,MIN(OFFSET(D1515,0,0,计算结果!B$18-1,1)),L1514)),L1514)</f>
        <v>3309.2</v>
      </c>
      <c r="M1515" s="34">
        <f t="shared" ca="1" si="119"/>
        <v>3186.0171865312104</v>
      </c>
      <c r="N1515" s="33" t="str">
        <f t="shared" ca="1" si="118"/>
        <v>买</v>
      </c>
      <c r="O1515" s="4" t="str">
        <f t="shared" ca="1" si="116"/>
        <v/>
      </c>
      <c r="P1515" s="3">
        <f ca="1">IF(N1514="买",E1515/E1514-1,0)-IF(O1515=1,计算结果!B$17,0)</f>
        <v>-5.8318344495666974E-4</v>
      </c>
      <c r="Q1515" s="2">
        <f t="shared" ca="1" si="117"/>
        <v>5.1243682382499403</v>
      </c>
      <c r="R1515" s="3">
        <f ca="1">1-Q1515/MAX(Q$2:Q1515)</f>
        <v>0.30291482623833599</v>
      </c>
    </row>
    <row r="1516" spans="1:18" x14ac:dyDescent="0.15">
      <c r="A1516" s="1">
        <v>40633</v>
      </c>
      <c r="B1516">
        <v>3257.16</v>
      </c>
      <c r="C1516">
        <v>3264.96</v>
      </c>
      <c r="D1516" s="22">
        <v>3210.17</v>
      </c>
      <c r="E1516" s="22">
        <v>3223.29</v>
      </c>
      <c r="F1516" s="16">
        <v>86565371904</v>
      </c>
      <c r="G1516" s="3">
        <f t="shared" si="115"/>
        <v>-1.0070391390874955E-2</v>
      </c>
      <c r="H1516" s="3">
        <f>1-E1516/MAX(E$2:E1516)</f>
        <v>0.45156026679371131</v>
      </c>
      <c r="I1516" s="44">
        <f>INT((ROW()-2)/计算结果!B$18+1)</f>
        <v>758</v>
      </c>
      <c r="J1516" s="3">
        <f ca="1">IF(AND(I1516=1,I1516&lt;&gt;I1515),0,IF(I1516&gt;I1515,OFFSET(E1516,IF(SUM(OFFSET(I1516,0,0,计算结果!B$18-1,1))/'000300'!I1516=计算结果!B$18,计算结果!B$18-1,SUM(OFFSET(I1516,0,0,计算结果!B$18,1))/'000300'!I1516-1),0,1,1)/E1515-1,J1515))</f>
        <v>5.1135107245523503E-3</v>
      </c>
      <c r="K1516" s="34">
        <f ca="1">IF(I1516=1,0.02,IF(I1516&gt;I1515,IF(AND(J1516&gt;0,J1515&gt;0,MAX(OFFSET(C1516,0,0,计算结果!B$18-1,1))&gt;MAX(OFFSET('000300'!C1515,0,0,-计算结果!B$18+1,1))),K1515+0.02,IF(AND(J1516&lt;0,J1515&lt;0,MIN(OFFSET(C1516,0,0,计算结果!B$18-1,1))&lt;MIN(OFFSET('000300'!C1515,0,0,-计算结果!B$18+1,1))),K1515+0.02,0.02)),K1515))</f>
        <v>0.02</v>
      </c>
      <c r="L1516" s="34">
        <f ca="1">IF(I1516&lt;&gt;I1515,IF(OFFSET(J1516,计算结果!B$18,0,1,1)&gt;0,MAX(OFFSET(C1516,0,0,计算结果!B$18-1,1)),IF(OFFSET(J1516,计算结果!B$18,0,1,1)&lt;0,MIN(OFFSET(D1516,0,0,计算结果!B$18-1,1)),L1515)),L1515)</f>
        <v>3264.96</v>
      </c>
      <c r="M1516" s="34">
        <f t="shared" ca="1" si="119"/>
        <v>3187.596042800586</v>
      </c>
      <c r="N1516" s="33" t="str">
        <f t="shared" ca="1" si="118"/>
        <v>买</v>
      </c>
      <c r="O1516" s="4" t="str">
        <f t="shared" ca="1" si="116"/>
        <v/>
      </c>
      <c r="P1516" s="3">
        <f ca="1">IF(N1515="买",E1516/E1515-1,0)-IF(O1516=1,计算结果!B$17,0)</f>
        <v>-1.0070391390874955E-2</v>
      </c>
      <c r="Q1516" s="2">
        <f t="shared" ca="1" si="117"/>
        <v>5.0727638444597947</v>
      </c>
      <c r="R1516" s="3">
        <f ca="1">1-Q1516/MAX(Q$2:Q1516)</f>
        <v>0.30993474677089206</v>
      </c>
    </row>
    <row r="1517" spans="1:18" x14ac:dyDescent="0.15">
      <c r="A1517" s="1">
        <v>40634</v>
      </c>
      <c r="B1517">
        <v>3227.56</v>
      </c>
      <c r="C1517">
        <v>3272.77</v>
      </c>
      <c r="D1517" s="22">
        <v>3220.91</v>
      </c>
      <c r="E1517" s="22">
        <v>3272.73</v>
      </c>
      <c r="F1517" s="16">
        <v>86711549952</v>
      </c>
      <c r="G1517" s="3">
        <f t="shared" si="115"/>
        <v>1.5338365458894554E-2</v>
      </c>
      <c r="H1517" s="3">
        <f>1-E1517/MAX(E$2:E1517)</f>
        <v>0.44314809773361463</v>
      </c>
      <c r="I1517" s="44">
        <f>INT((ROW()-2)/计算结果!B$18+1)</f>
        <v>758</v>
      </c>
      <c r="J1517" s="3">
        <f ca="1">IF(AND(I1517=1,I1517&lt;&gt;I1516),0,IF(I1517&gt;I1516,OFFSET(E1517,IF(SUM(OFFSET(I1517,0,0,计算结果!B$18-1,1))/'000300'!I1517=计算结果!B$18,计算结果!B$18-1,SUM(OFFSET(I1517,0,0,计算结果!B$18,1))/'000300'!I1517-1),0,1,1)/E1516-1,J1516))</f>
        <v>5.1135107245523503E-3</v>
      </c>
      <c r="K1517" s="34">
        <f ca="1">IF(I1517=1,0.02,IF(I1517&gt;I1516,IF(AND(J1517&gt;0,J1516&gt;0,MAX(OFFSET(C1517,0,0,计算结果!B$18-1,1))&gt;MAX(OFFSET('000300'!C1516,0,0,-计算结果!B$18+1,1))),K1516+0.02,IF(AND(J1517&lt;0,J1516&lt;0,MIN(OFFSET(C1517,0,0,计算结果!B$18-1,1))&lt;MIN(OFFSET('000300'!C1516,0,0,-计算结果!B$18+1,1))),K1516+0.02,0.02)),K1516))</f>
        <v>0.02</v>
      </c>
      <c r="L1517" s="34">
        <f ca="1">IF(I1517&lt;&gt;I1516,IF(OFFSET(J1517,计算结果!B$18,0,1,1)&gt;0,MAX(OFFSET(C1517,0,0,计算结果!B$18-1,1)),IF(OFFSET(J1517,计算结果!B$18,0,1,1)&lt;0,MIN(OFFSET(D1517,0,0,计算结果!B$18-1,1)),L1516)),L1516)</f>
        <v>3264.96</v>
      </c>
      <c r="M1517" s="34">
        <f t="shared" ca="1" si="119"/>
        <v>3187.596042800586</v>
      </c>
      <c r="N1517" s="33" t="str">
        <f t="shared" ca="1" si="118"/>
        <v>买</v>
      </c>
      <c r="O1517" s="4" t="str">
        <f t="shared" ca="1" si="116"/>
        <v/>
      </c>
      <c r="P1517" s="3">
        <f ca="1">IF(N1516="买",E1517/E1516-1,0)-IF(O1517=1,计算结果!B$17,0)</f>
        <v>1.5338365458894554E-2</v>
      </c>
      <c r="Q1517" s="2">
        <f t="shared" ca="1" si="117"/>
        <v>5.1505717501927863</v>
      </c>
      <c r="R1517" s="3">
        <f ca="1">1-Q1517/MAX(Q$2:Q1517)</f>
        <v>0.29935027372637935</v>
      </c>
    </row>
    <row r="1518" spans="1:18" x14ac:dyDescent="0.15">
      <c r="A1518" s="1">
        <v>40639</v>
      </c>
      <c r="B1518">
        <v>3269.19</v>
      </c>
      <c r="C1518">
        <v>3315.3</v>
      </c>
      <c r="D1518" s="22">
        <v>3268.76</v>
      </c>
      <c r="E1518" s="22">
        <v>3311.07</v>
      </c>
      <c r="F1518" s="16">
        <v>143030091776</v>
      </c>
      <c r="G1518" s="3">
        <f t="shared" si="115"/>
        <v>1.1714990237508216E-2</v>
      </c>
      <c r="H1518" s="3">
        <f>1-E1518/MAX(E$2:E1518)</f>
        <v>0.43662458313482611</v>
      </c>
      <c r="I1518" s="44">
        <f>INT((ROW()-2)/计算结果!B$18+1)</f>
        <v>759</v>
      </c>
      <c r="J1518" s="3">
        <f ca="1">IF(AND(I1518=1,I1518&lt;&gt;I1517),0,IF(I1518&gt;I1517,OFFSET(E1518,IF(SUM(OFFSET(I1518,0,0,计算结果!B$18-1,1))/'000300'!I1518=计算结果!B$18,计算结果!B$18-1,SUM(OFFSET(I1518,0,0,计算结果!B$18,1))/'000300'!I1518-1),0,1,1)/E1517-1,J1517))</f>
        <v>1.5794153504872011E-2</v>
      </c>
      <c r="K1518" s="34">
        <f ca="1">IF(I1518=1,0.02,IF(I1518&gt;I1517,IF(AND(J1518&gt;0,J1517&gt;0,MAX(OFFSET(C1518,0,0,计算结果!B$18-1,1))&gt;MAX(OFFSET('000300'!C1517,0,0,-计算结果!B$18+1,1))),K1517+0.02,IF(AND(J1518&lt;0,J1517&lt;0,MIN(OFFSET(C1518,0,0,计算结果!B$18-1,1))&lt;MIN(OFFSET('000300'!C1517,0,0,-计算结果!B$18+1,1))),K1517+0.02,0.02)),K1517))</f>
        <v>0.04</v>
      </c>
      <c r="L1518" s="34">
        <f ca="1">IF(I1518&lt;&gt;I1517,IF(OFFSET(J1518,计算结果!B$18,0,1,1)&gt;0,MAX(OFFSET(C1518,0,0,计算结果!B$18-1,1)),IF(OFFSET(J1518,计算结果!B$18,0,1,1)&lt;0,MIN(OFFSET(D1518,0,0,计算结果!B$18-1,1)),L1517)),L1517)</f>
        <v>3315.3</v>
      </c>
      <c r="M1518" s="34">
        <f t="shared" ca="1" si="119"/>
        <v>3192.7042010885625</v>
      </c>
      <c r="N1518" s="33" t="str">
        <f t="shared" ca="1" si="118"/>
        <v>买</v>
      </c>
      <c r="O1518" s="4" t="str">
        <f t="shared" ca="1" si="116"/>
        <v/>
      </c>
      <c r="P1518" s="3">
        <f ca="1">IF(N1517="买",E1518/E1517-1,0)-IF(O1518=1,计算结果!B$17,0)</f>
        <v>1.1714990237508216E-2</v>
      </c>
      <c r="Q1518" s="2">
        <f t="shared" ca="1" si="117"/>
        <v>5.21091064796388</v>
      </c>
      <c r="R1518" s="3">
        <f ca="1">1-Q1518/MAX(Q$2:Q1518)</f>
        <v>0.29114216902317114</v>
      </c>
    </row>
    <row r="1519" spans="1:18" x14ac:dyDescent="0.15">
      <c r="A1519" s="1">
        <v>40640</v>
      </c>
      <c r="B1519">
        <v>3313.47</v>
      </c>
      <c r="C1519">
        <v>3330.8</v>
      </c>
      <c r="D1519" s="22">
        <v>3302.82</v>
      </c>
      <c r="E1519" s="22">
        <v>3324.42</v>
      </c>
      <c r="F1519" s="16">
        <v>112678584320</v>
      </c>
      <c r="G1519" s="3">
        <f t="shared" si="115"/>
        <v>4.0319292554973352E-3</v>
      </c>
      <c r="H1519" s="3">
        <f>1-E1519/MAX(E$2:E1519)</f>
        <v>0.43435309330973926</v>
      </c>
      <c r="I1519" s="44">
        <f>INT((ROW()-2)/计算结果!B$18+1)</f>
        <v>759</v>
      </c>
      <c r="J1519" s="3">
        <f ca="1">IF(AND(I1519=1,I1519&lt;&gt;I1518),0,IF(I1519&gt;I1518,OFFSET(E1519,IF(SUM(OFFSET(I1519,0,0,计算结果!B$18-1,1))/'000300'!I1519=计算结果!B$18,计算结果!B$18-1,SUM(OFFSET(I1519,0,0,计算结果!B$18,1))/'000300'!I1519-1),0,1,1)/E1518-1,J1518))</f>
        <v>1.5794153504872011E-2</v>
      </c>
      <c r="K1519" s="34">
        <f ca="1">IF(I1519=1,0.02,IF(I1519&gt;I1518,IF(AND(J1519&gt;0,J1518&gt;0,MAX(OFFSET(C1519,0,0,计算结果!B$18-1,1))&gt;MAX(OFFSET('000300'!C1518,0,0,-计算结果!B$18+1,1))),K1518+0.02,IF(AND(J1519&lt;0,J1518&lt;0,MIN(OFFSET(C1519,0,0,计算结果!B$18-1,1))&lt;MIN(OFFSET('000300'!C1518,0,0,-计算结果!B$18+1,1))),K1518+0.02,0.02)),K1518))</f>
        <v>0.04</v>
      </c>
      <c r="L1519" s="34">
        <f ca="1">IF(I1519&lt;&gt;I1518,IF(OFFSET(J1519,计算结果!B$18,0,1,1)&gt;0,MAX(OFFSET(C1519,0,0,计算结果!B$18-1,1)),IF(OFFSET(J1519,计算结果!B$18,0,1,1)&lt;0,MIN(OFFSET(D1519,0,0,计算结果!B$18-1,1)),L1518)),L1518)</f>
        <v>3315.3</v>
      </c>
      <c r="M1519" s="34">
        <f t="shared" ca="1" si="119"/>
        <v>3192.7042010885625</v>
      </c>
      <c r="N1519" s="33" t="str">
        <f t="shared" ca="1" si="118"/>
        <v>买</v>
      </c>
      <c r="O1519" s="4" t="str">
        <f t="shared" ca="1" si="116"/>
        <v/>
      </c>
      <c r="P1519" s="3">
        <f ca="1">IF(N1518="买",E1519/E1518-1,0)-IF(O1519=1,计算结果!B$17,0)</f>
        <v>4.0319292554973352E-3</v>
      </c>
      <c r="Q1519" s="2">
        <f t="shared" ca="1" si="117"/>
        <v>5.2319206710531878</v>
      </c>
      <c r="R1519" s="3">
        <f ca="1">1-Q1519/MAX(Q$2:Q1519)</f>
        <v>0.28828410439646734</v>
      </c>
    </row>
    <row r="1520" spans="1:18" x14ac:dyDescent="0.15">
      <c r="A1520" s="1">
        <v>40641</v>
      </c>
      <c r="B1520">
        <v>3321.54</v>
      </c>
      <c r="C1520">
        <v>3353.89</v>
      </c>
      <c r="D1520" s="22">
        <v>3314.09</v>
      </c>
      <c r="E1520" s="22">
        <v>3353.36</v>
      </c>
      <c r="F1520" s="16">
        <v>107329314816</v>
      </c>
      <c r="G1520" s="3">
        <f t="shared" si="115"/>
        <v>8.7052779131397973E-3</v>
      </c>
      <c r="H1520" s="3">
        <f>1-E1520/MAX(E$2:E1520)</f>
        <v>0.4294289797862928</v>
      </c>
      <c r="I1520" s="44">
        <f>INT((ROW()-2)/计算结果!B$18+1)</f>
        <v>760</v>
      </c>
      <c r="J1520" s="3">
        <f ca="1">IF(AND(I1520=1,I1520&lt;&gt;I1519),0,IF(I1520&gt;I1519,OFFSET(E1520,IF(SUM(OFFSET(I1520,0,0,计算结果!B$18-1,1))/'000300'!I1520=计算结果!B$18,计算结果!B$18-1,SUM(OFFSET(I1520,0,0,计算结果!B$18,1))/'000300'!I1520-1),0,1,1)/E1519-1,J1519))</f>
        <v>2.7102472010154255E-3</v>
      </c>
      <c r="K1520" s="34">
        <f ca="1">IF(I1520=1,0.02,IF(I1520&gt;I1519,IF(AND(J1520&gt;0,J1519&gt;0,MAX(OFFSET(C1520,0,0,计算结果!B$18-1,1))&gt;MAX(OFFSET('000300'!C1519,0,0,-计算结果!B$18+1,1))),K1519+0.02,IF(AND(J1520&lt;0,J1519&lt;0,MIN(OFFSET(C1520,0,0,计算结果!B$18-1,1))&lt;MIN(OFFSET('000300'!C1519,0,0,-计算结果!B$18+1,1))),K1519+0.02,0.02)),K1519))</f>
        <v>0.06</v>
      </c>
      <c r="L1520" s="34">
        <f ca="1">IF(I1520&lt;&gt;I1519,IF(OFFSET(J1520,计算结果!B$18,0,1,1)&gt;0,MAX(OFFSET(C1520,0,0,计算结果!B$18-1,1)),IF(OFFSET(J1520,计算结果!B$18,0,1,1)&lt;0,MIN(OFFSET(D1520,0,0,计算结果!B$18-1,1)),L1519)),L1519)</f>
        <v>3353.89</v>
      </c>
      <c r="M1520" s="34">
        <f t="shared" ca="1" si="119"/>
        <v>3202.3753490232489</v>
      </c>
      <c r="N1520" s="33" t="str">
        <f t="shared" ca="1" si="118"/>
        <v>买</v>
      </c>
      <c r="O1520" s="4" t="str">
        <f t="shared" ca="1" si="116"/>
        <v/>
      </c>
      <c r="P1520" s="3">
        <f ca="1">IF(N1519="买",E1520/E1519-1,0)-IF(O1520=1,计算结果!B$17,0)</f>
        <v>8.7052779131397973E-3</v>
      </c>
      <c r="Q1520" s="2">
        <f t="shared" ca="1" si="117"/>
        <v>5.2774659945142064</v>
      </c>
      <c r="R1520" s="3">
        <f ca="1">1-Q1520/MAX(Q$2:Q1520)</f>
        <v>0.2820884197300394</v>
      </c>
    </row>
    <row r="1521" spans="1:18" x14ac:dyDescent="0.15">
      <c r="A1521" s="1">
        <v>40644</v>
      </c>
      <c r="B1521">
        <v>3363.37</v>
      </c>
      <c r="C1521">
        <v>3380.53</v>
      </c>
      <c r="D1521" s="22">
        <v>3331.17</v>
      </c>
      <c r="E1521" s="22">
        <v>3333.43</v>
      </c>
      <c r="F1521" s="16">
        <v>141974388736</v>
      </c>
      <c r="G1521" s="3">
        <f t="shared" si="115"/>
        <v>-5.9432926974736233E-3</v>
      </c>
      <c r="H1521" s="3">
        <f>1-E1521/MAX(E$2:E1521)</f>
        <v>0.43282005036411897</v>
      </c>
      <c r="I1521" s="44">
        <f>INT((ROW()-2)/计算结果!B$18+1)</f>
        <v>760</v>
      </c>
      <c r="J1521" s="3">
        <f ca="1">IF(AND(I1521=1,I1521&lt;&gt;I1520),0,IF(I1521&gt;I1520,OFFSET(E1521,IF(SUM(OFFSET(I1521,0,0,计算结果!B$18-1,1))/'000300'!I1521=计算结果!B$18,计算结果!B$18-1,SUM(OFFSET(I1521,0,0,计算结果!B$18,1))/'000300'!I1521-1),0,1,1)/E1520-1,J1520))</f>
        <v>2.7102472010154255E-3</v>
      </c>
      <c r="K1521" s="34">
        <f ca="1">IF(I1521=1,0.02,IF(I1521&gt;I1520,IF(AND(J1521&gt;0,J1520&gt;0,MAX(OFFSET(C1521,0,0,计算结果!B$18-1,1))&gt;MAX(OFFSET('000300'!C1520,0,0,-计算结果!B$18+1,1))),K1520+0.02,IF(AND(J1521&lt;0,J1520&lt;0,MIN(OFFSET(C1521,0,0,计算结果!B$18-1,1))&lt;MIN(OFFSET('000300'!C1520,0,0,-计算结果!B$18+1,1))),K1520+0.02,0.02)),K1520))</f>
        <v>0.06</v>
      </c>
      <c r="L1521" s="34">
        <f ca="1">IF(I1521&lt;&gt;I1520,IF(OFFSET(J1521,计算结果!B$18,0,1,1)&gt;0,MAX(OFFSET(C1521,0,0,计算结果!B$18-1,1)),IF(OFFSET(J1521,计算结果!B$18,0,1,1)&lt;0,MIN(OFFSET(D1521,0,0,计算结果!B$18-1,1)),L1520)),L1520)</f>
        <v>3353.89</v>
      </c>
      <c r="M1521" s="34">
        <f t="shared" ca="1" si="119"/>
        <v>3202.3753490232489</v>
      </c>
      <c r="N1521" s="33" t="str">
        <f t="shared" ca="1" si="118"/>
        <v>买</v>
      </c>
      <c r="O1521" s="4" t="str">
        <f t="shared" ca="1" si="116"/>
        <v/>
      </c>
      <c r="P1521" s="3">
        <f ca="1">IF(N1520="买",E1521/E1520-1,0)-IF(O1521=1,计算结果!B$17,0)</f>
        <v>-5.9432926974736233E-3</v>
      </c>
      <c r="Q1521" s="2">
        <f t="shared" ca="1" si="117"/>
        <v>5.2461004694078444</v>
      </c>
      <c r="R1521" s="3">
        <f ca="1">1-Q1521/MAX(Q$2:Q1521)</f>
        <v>0.28635517838248969</v>
      </c>
    </row>
    <row r="1522" spans="1:18" x14ac:dyDescent="0.15">
      <c r="A1522" s="1">
        <v>40645</v>
      </c>
      <c r="B1522">
        <v>3324.75</v>
      </c>
      <c r="C1522">
        <v>3350.16</v>
      </c>
      <c r="D1522" s="22">
        <v>3307.48</v>
      </c>
      <c r="E1522" s="22">
        <v>3326.77</v>
      </c>
      <c r="F1522" s="16">
        <v>122863558656</v>
      </c>
      <c r="G1522" s="3">
        <f t="shared" si="115"/>
        <v>-1.99794205968018E-3</v>
      </c>
      <c r="H1522" s="3">
        <f>1-E1522/MAX(E$2:E1522)</f>
        <v>0.43395324304090377</v>
      </c>
      <c r="I1522" s="44">
        <f>INT((ROW()-2)/计算结果!B$18+1)</f>
        <v>761</v>
      </c>
      <c r="J1522" s="3">
        <f ca="1">IF(AND(I1522=1,I1522&lt;&gt;I1521),0,IF(I1522&gt;I1521,OFFSET(E1522,IF(SUM(OFFSET(I1522,0,0,计算结果!B$18-1,1))/'000300'!I1522=计算结果!B$18,计算结果!B$18-1,SUM(OFFSET(I1522,0,0,计算结果!B$18,1))/'000300'!I1522-1),0,1,1)/E1521-1,J1521))</f>
        <v>1.1579664189738548E-2</v>
      </c>
      <c r="K1522" s="34">
        <f ca="1">IF(I1522=1,0.02,IF(I1522&gt;I1521,IF(AND(J1522&gt;0,J1521&gt;0,MAX(OFFSET(C1522,0,0,计算结果!B$18-1,1))&gt;MAX(OFFSET('000300'!C1521,0,0,-计算结果!B$18+1,1))),K1521+0.02,IF(AND(J1522&lt;0,J1521&lt;0,MIN(OFFSET(C1522,0,0,计算结果!B$18-1,1))&lt;MIN(OFFSET('000300'!C1521,0,0,-计算结果!B$18+1,1))),K1521+0.02,0.02)),K1521))</f>
        <v>0.02</v>
      </c>
      <c r="L1522" s="34">
        <f ca="1">IF(I1522&lt;&gt;I1521,IF(OFFSET(J1522,计算结果!B$18,0,1,1)&gt;0,MAX(OFFSET(C1522,0,0,计算结果!B$18-1,1)),IF(OFFSET(J1522,计算结果!B$18,0,1,1)&lt;0,MIN(OFFSET(D1522,0,0,计算结果!B$18-1,1)),L1521)),L1521)</f>
        <v>3307.48</v>
      </c>
      <c r="M1522" s="34">
        <f t="shared" ca="1" si="119"/>
        <v>3204.4774420427839</v>
      </c>
      <c r="N1522" s="33" t="str">
        <f t="shared" ca="1" si="118"/>
        <v>买</v>
      </c>
      <c r="O1522" s="4" t="str">
        <f t="shared" ca="1" si="116"/>
        <v/>
      </c>
      <c r="P1522" s="3">
        <f ca="1">IF(N1521="买",E1522/E1521-1,0)-IF(O1522=1,计算结果!B$17,0)</f>
        <v>-1.99794205968018E-3</v>
      </c>
      <c r="Q1522" s="2">
        <f t="shared" ca="1" si="117"/>
        <v>5.2356190646307068</v>
      </c>
      <c r="R1522" s="3">
        <f ca="1">1-Q1522/MAX(Q$2:Q1522)</f>
        <v>0.2877809993872722</v>
      </c>
    </row>
    <row r="1523" spans="1:18" x14ac:dyDescent="0.15">
      <c r="A1523" s="1">
        <v>40646</v>
      </c>
      <c r="B1523">
        <v>3311.32</v>
      </c>
      <c r="C1523">
        <v>3372.03</v>
      </c>
      <c r="D1523" s="22">
        <v>3296.51</v>
      </c>
      <c r="E1523" s="22">
        <v>3372.03</v>
      </c>
      <c r="F1523" s="16">
        <v>108305235968</v>
      </c>
      <c r="G1523" s="3">
        <f t="shared" si="115"/>
        <v>1.3604787827231846E-2</v>
      </c>
      <c r="H1523" s="3">
        <f>1-E1523/MAX(E$2:E1523)</f>
        <v>0.42625229701218259</v>
      </c>
      <c r="I1523" s="44">
        <f>INT((ROW()-2)/计算结果!B$18+1)</f>
        <v>761</v>
      </c>
      <c r="J1523" s="3">
        <f ca="1">IF(AND(I1523=1,I1523&lt;&gt;I1522),0,IF(I1523&gt;I1522,OFFSET(E1523,IF(SUM(OFFSET(I1523,0,0,计算结果!B$18-1,1))/'000300'!I1523=计算结果!B$18,计算结果!B$18-1,SUM(OFFSET(I1523,0,0,计算结果!B$18,1))/'000300'!I1523-1),0,1,1)/E1522-1,J1522))</f>
        <v>1.1579664189738548E-2</v>
      </c>
      <c r="K1523" s="34">
        <f ca="1">IF(I1523=1,0.02,IF(I1523&gt;I1522,IF(AND(J1523&gt;0,J1522&gt;0,MAX(OFFSET(C1523,0,0,计算结果!B$18-1,1))&gt;MAX(OFFSET('000300'!C1522,0,0,-计算结果!B$18+1,1))),K1522+0.02,IF(AND(J1523&lt;0,J1522&lt;0,MIN(OFFSET(C1523,0,0,计算结果!B$18-1,1))&lt;MIN(OFFSET('000300'!C1522,0,0,-计算结果!B$18+1,1))),K1522+0.02,0.02)),K1522))</f>
        <v>0.02</v>
      </c>
      <c r="L1523" s="34">
        <f ca="1">IF(I1523&lt;&gt;I1522,IF(OFFSET(J1523,计算结果!B$18,0,1,1)&gt;0,MAX(OFFSET(C1523,0,0,计算结果!B$18-1,1)),IF(OFFSET(J1523,计算结果!B$18,0,1,1)&lt;0,MIN(OFFSET(D1523,0,0,计算结果!B$18-1,1)),L1522)),L1522)</f>
        <v>3307.48</v>
      </c>
      <c r="M1523" s="34">
        <f t="shared" ca="1" si="119"/>
        <v>3204.4774420427839</v>
      </c>
      <c r="N1523" s="33" t="str">
        <f t="shared" ca="1" si="118"/>
        <v>买</v>
      </c>
      <c r="O1523" s="4" t="str">
        <f t="shared" ca="1" si="116"/>
        <v/>
      </c>
      <c r="P1523" s="3">
        <f ca="1">IF(N1522="买",E1523/E1522-1,0)-IF(O1523=1,计算结果!B$17,0)</f>
        <v>1.3604787827231846E-2</v>
      </c>
      <c r="Q1523" s="2">
        <f t="shared" ca="1" si="117"/>
        <v>5.3068485511492174</v>
      </c>
      <c r="R1523" s="3">
        <f ca="1">1-Q1523/MAX(Q$2:Q1523)</f>
        <v>0.27809141099741297</v>
      </c>
    </row>
    <row r="1524" spans="1:18" x14ac:dyDescent="0.15">
      <c r="A1524" s="1">
        <v>40647</v>
      </c>
      <c r="B1524">
        <v>3374.32</v>
      </c>
      <c r="C1524">
        <v>3378.7</v>
      </c>
      <c r="D1524" s="22">
        <v>3347.49</v>
      </c>
      <c r="E1524" s="22">
        <v>3353.56</v>
      </c>
      <c r="F1524" s="16">
        <v>107491229696</v>
      </c>
      <c r="G1524" s="3">
        <f t="shared" si="115"/>
        <v>-5.4774127157825037E-3</v>
      </c>
      <c r="H1524" s="3">
        <f>1-E1524/MAX(E$2:E1524)</f>
        <v>0.42939494997617911</v>
      </c>
      <c r="I1524" s="44">
        <f>INT((ROW()-2)/计算结果!B$18+1)</f>
        <v>762</v>
      </c>
      <c r="J1524" s="3">
        <f ca="1">IF(AND(I1524=1,I1524&lt;&gt;I1523),0,IF(I1524&gt;I1523,OFFSET(E1524,IF(SUM(OFFSET(I1524,0,0,计算结果!B$18-1,1))/'000300'!I1524=计算结果!B$18,计算结果!B$18-1,SUM(OFFSET(I1524,0,0,计算结果!B$18,1))/'000300'!I1524-1),0,1,1)/E1523-1,J1523))</f>
        <v>-3.8819346209850725E-3</v>
      </c>
      <c r="K1524" s="34">
        <f ca="1">IF(I1524=1,0.02,IF(I1524&gt;I1523,IF(AND(J1524&gt;0,J1523&gt;0,MAX(OFFSET(C1524,0,0,计算结果!B$18-1,1))&gt;MAX(OFFSET('000300'!C1523,0,0,-计算结果!B$18+1,1))),K1523+0.02,IF(AND(J1524&lt;0,J1523&lt;0,MIN(OFFSET(C1524,0,0,计算结果!B$18-1,1))&lt;MIN(OFFSET('000300'!C1523,0,0,-计算结果!B$18+1,1))),K1523+0.02,0.02)),K1523))</f>
        <v>0.02</v>
      </c>
      <c r="L1524" s="34">
        <f ca="1">IF(I1524&lt;&gt;I1523,IF(OFFSET(J1524,计算结果!B$18,0,1,1)&gt;0,MAX(OFFSET(C1524,0,0,计算结果!B$18-1,1)),IF(OFFSET(J1524,计算结果!B$18,0,1,1)&lt;0,MIN(OFFSET(D1524,0,0,计算结果!B$18-1,1)),L1523)),L1523)</f>
        <v>3347.49</v>
      </c>
      <c r="M1524" s="34">
        <f t="shared" ca="1" si="119"/>
        <v>3207.3376932019282</v>
      </c>
      <c r="N1524" s="33" t="str">
        <f t="shared" ca="1" si="118"/>
        <v>买</v>
      </c>
      <c r="O1524" s="4" t="str">
        <f t="shared" ca="1" si="116"/>
        <v/>
      </c>
      <c r="P1524" s="3">
        <f ca="1">IF(N1523="买",E1524/E1523-1,0)-IF(O1524=1,计算结果!B$17,0)</f>
        <v>-5.4774127157825037E-3</v>
      </c>
      <c r="Q1524" s="2">
        <f t="shared" ca="1" si="117"/>
        <v>5.2777807514144204</v>
      </c>
      <c r="R1524" s="3">
        <f ca="1">1-Q1524/MAX(Q$2:Q1524)</f>
        <v>0.28204560228244835</v>
      </c>
    </row>
    <row r="1525" spans="1:18" x14ac:dyDescent="0.15">
      <c r="A1525" s="1">
        <v>40648</v>
      </c>
      <c r="B1525">
        <v>3345.13</v>
      </c>
      <c r="C1525">
        <v>3378.11</v>
      </c>
      <c r="D1525" s="22">
        <v>3323.56</v>
      </c>
      <c r="E1525" s="22">
        <v>3358.94</v>
      </c>
      <c r="F1525" s="16">
        <v>98934571008</v>
      </c>
      <c r="G1525" s="3">
        <f t="shared" si="115"/>
        <v>1.6042653180501354E-3</v>
      </c>
      <c r="H1525" s="3">
        <f>1-E1525/MAX(E$2:E1525)</f>
        <v>0.4284795480841217</v>
      </c>
      <c r="I1525" s="44">
        <f>INT((ROW()-2)/计算结果!B$18+1)</f>
        <v>762</v>
      </c>
      <c r="J1525" s="3">
        <f ca="1">IF(AND(I1525=1,I1525&lt;&gt;I1524),0,IF(I1525&gt;I1524,OFFSET(E1525,IF(SUM(OFFSET(I1525,0,0,计算结果!B$18-1,1))/'000300'!I1525=计算结果!B$18,计算结果!B$18-1,SUM(OFFSET(I1525,0,0,计算结果!B$18,1))/'000300'!I1525-1),0,1,1)/E1524-1,J1524))</f>
        <v>-3.8819346209850725E-3</v>
      </c>
      <c r="K1525" s="34">
        <f ca="1">IF(I1525=1,0.02,IF(I1525&gt;I1524,IF(AND(J1525&gt;0,J1524&gt;0,MAX(OFFSET(C1525,0,0,计算结果!B$18-1,1))&gt;MAX(OFFSET('000300'!C1524,0,0,-计算结果!B$18+1,1))),K1524+0.02,IF(AND(J1525&lt;0,J1524&lt;0,MIN(OFFSET(C1525,0,0,计算结果!B$18-1,1))&lt;MIN(OFFSET('000300'!C1524,0,0,-计算结果!B$18+1,1))),K1524+0.02,0.02)),K1524))</f>
        <v>0.02</v>
      </c>
      <c r="L1525" s="34">
        <f ca="1">IF(I1525&lt;&gt;I1524,IF(OFFSET(J1525,计算结果!B$18,0,1,1)&gt;0,MAX(OFFSET(C1525,0,0,计算结果!B$18-1,1)),IF(OFFSET(J1525,计算结果!B$18,0,1,1)&lt;0,MIN(OFFSET(D1525,0,0,计算结果!B$18-1,1)),L1524)),L1524)</f>
        <v>3347.49</v>
      </c>
      <c r="M1525" s="34">
        <f t="shared" ca="1" si="119"/>
        <v>3207.3376932019282</v>
      </c>
      <c r="N1525" s="33" t="str">
        <f t="shared" ca="1" si="118"/>
        <v>买</v>
      </c>
      <c r="O1525" s="4" t="str">
        <f t="shared" ca="1" si="116"/>
        <v/>
      </c>
      <c r="P1525" s="3">
        <f ca="1">IF(N1524="买",E1525/E1524-1,0)-IF(O1525=1,计算结果!B$17,0)</f>
        <v>1.6042653180501354E-3</v>
      </c>
      <c r="Q1525" s="2">
        <f t="shared" ca="1" si="117"/>
        <v>5.2862477120301872</v>
      </c>
      <c r="R1525" s="3">
        <f ca="1">1-Q1525/MAX(Q$2:Q1525)</f>
        <v>0.28089381294224858</v>
      </c>
    </row>
    <row r="1526" spans="1:18" x14ac:dyDescent="0.15">
      <c r="A1526" s="1">
        <v>40651</v>
      </c>
      <c r="B1526">
        <v>3346.15</v>
      </c>
      <c r="C1526">
        <v>3372.9</v>
      </c>
      <c r="D1526" s="22">
        <v>3335.6</v>
      </c>
      <c r="E1526" s="22">
        <v>3359.44</v>
      </c>
      <c r="F1526" s="16">
        <v>107178229760</v>
      </c>
      <c r="G1526" s="3">
        <f t="shared" si="115"/>
        <v>1.4885648448625943E-4</v>
      </c>
      <c r="H1526" s="3">
        <f>1-E1526/MAX(E$2:E1526)</f>
        <v>0.42839447355883753</v>
      </c>
      <c r="I1526" s="44">
        <f>INT((ROW()-2)/计算结果!B$18+1)</f>
        <v>763</v>
      </c>
      <c r="J1526" s="3">
        <f ca="1">IF(AND(I1526=1,I1526&lt;&gt;I1525),0,IF(I1526&gt;I1525,OFFSET(E1526,IF(SUM(OFFSET(I1526,0,0,计算结果!B$18-1,1))/'000300'!I1526=计算结果!B$18,计算结果!B$18-1,SUM(OFFSET(I1526,0,0,计算结果!B$18,1))/'000300'!I1526-1),0,1,1)/E1525-1,J1525))</f>
        <v>-1.879461973122476E-2</v>
      </c>
      <c r="K1526" s="34">
        <f ca="1">IF(I1526=1,0.02,IF(I1526&gt;I1525,IF(AND(J1526&gt;0,J1525&gt;0,MAX(OFFSET(C1526,0,0,计算结果!B$18-1,1))&gt;MAX(OFFSET('000300'!C1525,0,0,-计算结果!B$18+1,1))),K1525+0.02,IF(AND(J1526&lt;0,J1525&lt;0,MIN(OFFSET(C1526,0,0,计算结果!B$18-1,1))&lt;MIN(OFFSET('000300'!C1525,0,0,-计算结果!B$18+1,1))),K1525+0.02,0.02)),K1525))</f>
        <v>0.04</v>
      </c>
      <c r="L1526" s="34">
        <f ca="1">IF(I1526&lt;&gt;I1525,IF(OFFSET(J1526,计算结果!B$18,0,1,1)&gt;0,MAX(OFFSET(C1526,0,0,计算结果!B$18-1,1)),IF(OFFSET(J1526,计算结果!B$18,0,1,1)&lt;0,MIN(OFFSET(D1526,0,0,计算结果!B$18-1,1)),L1525)),L1525)</f>
        <v>3372.9</v>
      </c>
      <c r="M1526" s="34">
        <f t="shared" ca="1" si="119"/>
        <v>3213.9601854738512</v>
      </c>
      <c r="N1526" s="33" t="str">
        <f t="shared" ca="1" si="118"/>
        <v>买</v>
      </c>
      <c r="O1526" s="4" t="str">
        <f t="shared" ca="1" si="116"/>
        <v/>
      </c>
      <c r="P1526" s="3">
        <f ca="1">IF(N1525="买",E1526/E1525-1,0)-IF(O1526=1,计算结果!B$17,0)</f>
        <v>1.4885648448625943E-4</v>
      </c>
      <c r="Q1526" s="2">
        <f t="shared" ca="1" si="117"/>
        <v>5.2870346042807235</v>
      </c>
      <c r="R1526" s="3">
        <f ca="1">1-Q1526/MAX(Q$2:Q1526)</f>
        <v>0.28078676932327085</v>
      </c>
    </row>
    <row r="1527" spans="1:18" x14ac:dyDescent="0.15">
      <c r="A1527" s="1">
        <v>40652</v>
      </c>
      <c r="B1527">
        <v>3334.91</v>
      </c>
      <c r="C1527">
        <v>3334.91</v>
      </c>
      <c r="D1527" s="22">
        <v>3290.74</v>
      </c>
      <c r="E1527" s="22">
        <v>3295.81</v>
      </c>
      <c r="F1527" s="16">
        <v>104368979968</v>
      </c>
      <c r="G1527" s="3">
        <f t="shared" si="115"/>
        <v>-1.8940656776129439E-2</v>
      </c>
      <c r="H1527" s="3">
        <f>1-E1527/MAX(E$2:E1527)</f>
        <v>0.43922105764649833</v>
      </c>
      <c r="I1527" s="44">
        <f>INT((ROW()-2)/计算结果!B$18+1)</f>
        <v>763</v>
      </c>
      <c r="J1527" s="3">
        <f ca="1">IF(AND(I1527=1,I1527&lt;&gt;I1526),0,IF(I1527&gt;I1526,OFFSET(E1527,IF(SUM(OFFSET(I1527,0,0,计算结果!B$18-1,1))/'000300'!I1527=计算结果!B$18,计算结果!B$18-1,SUM(OFFSET(I1527,0,0,计算结果!B$18,1))/'000300'!I1527-1),0,1,1)/E1526-1,J1526))</f>
        <v>-1.879461973122476E-2</v>
      </c>
      <c r="K1527" s="34">
        <f ca="1">IF(I1527=1,0.02,IF(I1527&gt;I1526,IF(AND(J1527&gt;0,J1526&gt;0,MAX(OFFSET(C1527,0,0,计算结果!B$18-1,1))&gt;MAX(OFFSET('000300'!C1526,0,0,-计算结果!B$18+1,1))),K1526+0.02,IF(AND(J1527&lt;0,J1526&lt;0,MIN(OFFSET(C1527,0,0,计算结果!B$18-1,1))&lt;MIN(OFFSET('000300'!C1526,0,0,-计算结果!B$18+1,1))),K1526+0.02,0.02)),K1526))</f>
        <v>0.04</v>
      </c>
      <c r="L1527" s="34">
        <f ca="1">IF(I1527&lt;&gt;I1526,IF(OFFSET(J1527,计算结果!B$18,0,1,1)&gt;0,MAX(OFFSET(C1527,0,0,计算结果!B$18-1,1)),IF(OFFSET(J1527,计算结果!B$18,0,1,1)&lt;0,MIN(OFFSET(D1527,0,0,计算结果!B$18-1,1)),L1526)),L1526)</f>
        <v>3372.9</v>
      </c>
      <c r="M1527" s="34">
        <f t="shared" ca="1" si="119"/>
        <v>3213.9601854738512</v>
      </c>
      <c r="N1527" s="33" t="str">
        <f t="shared" ca="1" si="118"/>
        <v>买</v>
      </c>
      <c r="O1527" s="4" t="str">
        <f t="shared" ca="1" si="116"/>
        <v/>
      </c>
      <c r="P1527" s="3">
        <f ca="1">IF(N1526="买",E1527/E1526-1,0)-IF(O1527=1,计算结果!B$17,0)</f>
        <v>-1.8940656776129439E-2</v>
      </c>
      <c r="Q1527" s="2">
        <f t="shared" ca="1" si="117"/>
        <v>5.1868946964775233</v>
      </c>
      <c r="R1527" s="3">
        <f ca="1">1-Q1527/MAX(Q$2:Q1527)</f>
        <v>0.29440914027436993</v>
      </c>
    </row>
    <row r="1528" spans="1:18" x14ac:dyDescent="0.15">
      <c r="A1528" s="1">
        <v>40653</v>
      </c>
      <c r="B1528">
        <v>3300.42</v>
      </c>
      <c r="C1528">
        <v>3311.73</v>
      </c>
      <c r="D1528" s="22">
        <v>3281.83</v>
      </c>
      <c r="E1528" s="22">
        <v>3295.76</v>
      </c>
      <c r="F1528" s="16">
        <v>93667139584</v>
      </c>
      <c r="G1528" s="3">
        <f t="shared" si="115"/>
        <v>-1.5170777441619876E-5</v>
      </c>
      <c r="H1528" s="3">
        <f>1-E1528/MAX(E$2:E1528)</f>
        <v>0.43922956509902666</v>
      </c>
      <c r="I1528" s="44">
        <f>INT((ROW()-2)/计算结果!B$18+1)</f>
        <v>764</v>
      </c>
      <c r="J1528" s="3">
        <f ca="1">IF(AND(I1528=1,I1528&lt;&gt;I1527),0,IF(I1528&gt;I1527,OFFSET(E1528,IF(SUM(OFFSET(I1528,0,0,计算结果!B$18-1,1))/'000300'!I1528=计算结果!B$18,计算结果!B$18-1,SUM(OFFSET(I1528,0,0,计算结果!B$18,1))/'000300'!I1528-1),0,1,1)/E1527-1,J1527))</f>
        <v>6.5416392328441209E-3</v>
      </c>
      <c r="K1528" s="34">
        <f ca="1">IF(I1528=1,0.02,IF(I1528&gt;I1527,IF(AND(J1528&gt;0,J1527&gt;0,MAX(OFFSET(C1528,0,0,计算结果!B$18-1,1))&gt;MAX(OFFSET('000300'!C1527,0,0,-计算结果!B$18+1,1))),K1527+0.02,IF(AND(J1528&lt;0,J1527&lt;0,MIN(OFFSET(C1528,0,0,计算结果!B$18-1,1))&lt;MIN(OFFSET('000300'!C1527,0,0,-计算结果!B$18+1,1))),K1527+0.02,0.02)),K1527))</f>
        <v>0.02</v>
      </c>
      <c r="L1528" s="34">
        <f ca="1">IF(I1528&lt;&gt;I1527,IF(OFFSET(J1528,计算结果!B$18,0,1,1)&gt;0,MAX(OFFSET(C1528,0,0,计算结果!B$18-1,1)),IF(OFFSET(J1528,计算结果!B$18,0,1,1)&lt;0,MIN(OFFSET(D1528,0,0,计算结果!B$18-1,1)),L1527)),L1527)</f>
        <v>3281.83</v>
      </c>
      <c r="M1528" s="34">
        <f t="shared" ca="1" si="119"/>
        <v>3215.3175817643742</v>
      </c>
      <c r="N1528" s="33" t="str">
        <f t="shared" ca="1" si="118"/>
        <v>买</v>
      </c>
      <c r="O1528" s="4" t="str">
        <f t="shared" ca="1" si="116"/>
        <v/>
      </c>
      <c r="P1528" s="3">
        <f ca="1">IF(N1527="买",E1528/E1527-1,0)-IF(O1528=1,计算结果!B$17,0)</f>
        <v>-1.5170777441619876E-5</v>
      </c>
      <c r="Q1528" s="2">
        <f t="shared" ca="1" si="117"/>
        <v>5.1868160072524701</v>
      </c>
      <c r="R1528" s="3">
        <f ca="1">1-Q1528/MAX(Q$2:Q1528)</f>
        <v>0.29441984463626758</v>
      </c>
    </row>
    <row r="1529" spans="1:18" x14ac:dyDescent="0.15">
      <c r="A1529" s="1">
        <v>40654</v>
      </c>
      <c r="B1529">
        <v>3312.27</v>
      </c>
      <c r="C1529">
        <v>3330.24</v>
      </c>
      <c r="D1529" s="22">
        <v>3301.94</v>
      </c>
      <c r="E1529" s="22">
        <v>3317.37</v>
      </c>
      <c r="F1529" s="16">
        <v>96739131392</v>
      </c>
      <c r="G1529" s="3">
        <f t="shared" si="115"/>
        <v>6.5569094837001352E-3</v>
      </c>
      <c r="H1529" s="3">
        <f>1-E1529/MAX(E$2:E1529)</f>
        <v>0.43555264411624584</v>
      </c>
      <c r="I1529" s="44">
        <f>INT((ROW()-2)/计算结果!B$18+1)</f>
        <v>764</v>
      </c>
      <c r="J1529" s="3">
        <f ca="1">IF(AND(I1529=1,I1529&lt;&gt;I1528),0,IF(I1529&gt;I1528,OFFSET(E1529,IF(SUM(OFFSET(I1529,0,0,计算结果!B$18-1,1))/'000300'!I1529=计算结果!B$18,计算结果!B$18-1,SUM(OFFSET(I1529,0,0,计算结果!B$18,1))/'000300'!I1529-1),0,1,1)/E1528-1,J1528))</f>
        <v>6.5416392328441209E-3</v>
      </c>
      <c r="K1529" s="34">
        <f ca="1">IF(I1529=1,0.02,IF(I1529&gt;I1528,IF(AND(J1529&gt;0,J1528&gt;0,MAX(OFFSET(C1529,0,0,计算结果!B$18-1,1))&gt;MAX(OFFSET('000300'!C1528,0,0,-计算结果!B$18+1,1))),K1528+0.02,IF(AND(J1529&lt;0,J1528&lt;0,MIN(OFFSET(C1529,0,0,计算结果!B$18-1,1))&lt;MIN(OFFSET('000300'!C1528,0,0,-计算结果!B$18+1,1))),K1528+0.02,0.02)),K1528))</f>
        <v>0.02</v>
      </c>
      <c r="L1529" s="34">
        <f ca="1">IF(I1529&lt;&gt;I1528,IF(OFFSET(J1529,计算结果!B$18,0,1,1)&gt;0,MAX(OFFSET(C1529,0,0,计算结果!B$18-1,1)),IF(OFFSET(J1529,计算结果!B$18,0,1,1)&lt;0,MIN(OFFSET(D1529,0,0,计算结果!B$18-1,1)),L1528)),L1528)</f>
        <v>3281.83</v>
      </c>
      <c r="M1529" s="34">
        <f t="shared" ca="1" si="119"/>
        <v>3215.3175817643742</v>
      </c>
      <c r="N1529" s="33" t="str">
        <f t="shared" ca="1" si="118"/>
        <v>买</v>
      </c>
      <c r="O1529" s="4" t="str">
        <f t="shared" ca="1" si="116"/>
        <v/>
      </c>
      <c r="P1529" s="3">
        <f ca="1">IF(N1528="买",E1529/E1528-1,0)-IF(O1529=1,计算结果!B$17,0)</f>
        <v>6.5569094837001352E-3</v>
      </c>
      <c r="Q1529" s="2">
        <f t="shared" ca="1" si="117"/>
        <v>5.2208254903206317</v>
      </c>
      <c r="R1529" s="3">
        <f ca="1">1-Q1529/MAX(Q$2:Q1529)</f>
        <v>0.28979341942405257</v>
      </c>
    </row>
    <row r="1530" spans="1:18" x14ac:dyDescent="0.15">
      <c r="A1530" s="1">
        <v>40655</v>
      </c>
      <c r="B1530">
        <v>3317.08</v>
      </c>
      <c r="C1530">
        <v>3325.46</v>
      </c>
      <c r="D1530" s="22">
        <v>3291.64</v>
      </c>
      <c r="E1530" s="22">
        <v>3299.94</v>
      </c>
      <c r="F1530" s="16">
        <v>83528335360</v>
      </c>
      <c r="G1530" s="3">
        <f t="shared" si="115"/>
        <v>-5.254162182692812E-3</v>
      </c>
      <c r="H1530" s="3">
        <f>1-E1530/MAX(E$2:E1530)</f>
        <v>0.43851834206765128</v>
      </c>
      <c r="I1530" s="44">
        <f>INT((ROW()-2)/计算结果!B$18+1)</f>
        <v>765</v>
      </c>
      <c r="J1530" s="3">
        <f ca="1">IF(AND(I1530=1,I1530&lt;&gt;I1529),0,IF(I1530&gt;I1529,OFFSET(E1530,IF(SUM(OFFSET(I1530,0,0,计算结果!B$18-1,1))/'000300'!I1530=计算结果!B$18,计算结果!B$18-1,SUM(OFFSET(I1530,0,0,计算结果!B$18,1))/'000300'!I1530-1),0,1,1)/E1529-1,J1529))</f>
        <v>-2.0437876992918991E-2</v>
      </c>
      <c r="K1530" s="34">
        <f ca="1">IF(I1530=1,0.02,IF(I1530&gt;I1529,IF(AND(J1530&gt;0,J1529&gt;0,MAX(OFFSET(C1530,0,0,计算结果!B$18-1,1))&gt;MAX(OFFSET('000300'!C1529,0,0,-计算结果!B$18+1,1))),K1529+0.02,IF(AND(J1530&lt;0,J1529&lt;0,MIN(OFFSET(C1530,0,0,计算结果!B$18-1,1))&lt;MIN(OFFSET('000300'!C1529,0,0,-计算结果!B$18+1,1))),K1529+0.02,0.02)),K1529))</f>
        <v>0.02</v>
      </c>
      <c r="L1530" s="34">
        <f ca="1">IF(I1530&lt;&gt;I1529,IF(OFFSET(J1530,计算结果!B$18,0,1,1)&gt;0,MAX(OFFSET(C1530,0,0,计算结果!B$18-1,1)),IF(OFFSET(J1530,计算结果!B$18,0,1,1)&lt;0,MIN(OFFSET(D1530,0,0,计算结果!B$18-1,1)),L1529)),L1529)</f>
        <v>3291.64</v>
      </c>
      <c r="M1530" s="34">
        <f t="shared" ca="1" si="119"/>
        <v>3216.8440301290866</v>
      </c>
      <c r="N1530" s="33" t="str">
        <f t="shared" ca="1" si="118"/>
        <v>买</v>
      </c>
      <c r="O1530" s="4" t="str">
        <f t="shared" ca="1" si="116"/>
        <v/>
      </c>
      <c r="P1530" s="3">
        <f ca="1">IF(N1529="买",E1530/E1529-1,0)-IF(O1530=1,计算结果!B$17,0)</f>
        <v>-5.254162182692812E-3</v>
      </c>
      <c r="Q1530" s="2">
        <f t="shared" ca="1" si="117"/>
        <v>5.1933944264669503</v>
      </c>
      <c r="R1530" s="3">
        <f ca="1">1-Q1530/MAX(Q$2:Q1530)</f>
        <v>0.29352495998161421</v>
      </c>
    </row>
    <row r="1531" spans="1:18" x14ac:dyDescent="0.15">
      <c r="A1531" s="1">
        <v>40658</v>
      </c>
      <c r="B1531">
        <v>3292.48</v>
      </c>
      <c r="C1531">
        <v>3292.48</v>
      </c>
      <c r="D1531" s="22">
        <v>3247.69</v>
      </c>
      <c r="E1531" s="22">
        <v>3249.57</v>
      </c>
      <c r="F1531" s="16">
        <v>98455879680</v>
      </c>
      <c r="G1531" s="3">
        <f t="shared" si="115"/>
        <v>-1.526391388934345E-2</v>
      </c>
      <c r="H1531" s="3">
        <f>1-E1531/MAX(E$2:E1531)</f>
        <v>0.44708874974477641</v>
      </c>
      <c r="I1531" s="44">
        <f>INT((ROW()-2)/计算结果!B$18+1)</f>
        <v>765</v>
      </c>
      <c r="J1531" s="3">
        <f ca="1">IF(AND(I1531=1,I1531&lt;&gt;I1530),0,IF(I1531&gt;I1530,OFFSET(E1531,IF(SUM(OFFSET(I1531,0,0,计算结果!B$18-1,1))/'000300'!I1531=计算结果!B$18,计算结果!B$18-1,SUM(OFFSET(I1531,0,0,计算结果!B$18,1))/'000300'!I1531-1),0,1,1)/E1530-1,J1530))</f>
        <v>-2.0437876992918991E-2</v>
      </c>
      <c r="K1531" s="34">
        <f ca="1">IF(I1531=1,0.02,IF(I1531&gt;I1530,IF(AND(J1531&gt;0,J1530&gt;0,MAX(OFFSET(C1531,0,0,计算结果!B$18-1,1))&gt;MAX(OFFSET('000300'!C1530,0,0,-计算结果!B$18+1,1))),K1530+0.02,IF(AND(J1531&lt;0,J1530&lt;0,MIN(OFFSET(C1531,0,0,计算结果!B$18-1,1))&lt;MIN(OFFSET('000300'!C1530,0,0,-计算结果!B$18+1,1))),K1530+0.02,0.02)),K1530))</f>
        <v>0.02</v>
      </c>
      <c r="L1531" s="34">
        <f ca="1">IF(I1531&lt;&gt;I1530,IF(OFFSET(J1531,计算结果!B$18,0,1,1)&gt;0,MAX(OFFSET(C1531,0,0,计算结果!B$18-1,1)),IF(OFFSET(J1531,计算结果!B$18,0,1,1)&lt;0,MIN(OFFSET(D1531,0,0,计算结果!B$18-1,1)),L1530)),L1530)</f>
        <v>3291.64</v>
      </c>
      <c r="M1531" s="34">
        <f t="shared" ca="1" si="119"/>
        <v>3216.8440301290866</v>
      </c>
      <c r="N1531" s="33" t="str">
        <f t="shared" ca="1" si="118"/>
        <v>买</v>
      </c>
      <c r="O1531" s="4" t="str">
        <f t="shared" ca="1" si="116"/>
        <v/>
      </c>
      <c r="P1531" s="3">
        <f ca="1">IF(N1530="买",E1531/E1530-1,0)-IF(O1531=1,计算结果!B$17,0)</f>
        <v>-1.526391388934345E-2</v>
      </c>
      <c r="Q1531" s="2">
        <f t="shared" ca="1" si="117"/>
        <v>5.1141229011479625</v>
      </c>
      <c r="R1531" s="3">
        <f ca="1">1-Q1531/MAX(Q$2:Q1531)</f>
        <v>0.30430853415742531</v>
      </c>
    </row>
    <row r="1532" spans="1:18" x14ac:dyDescent="0.15">
      <c r="A1532" s="1">
        <v>40659</v>
      </c>
      <c r="B1532">
        <v>3242.53</v>
      </c>
      <c r="C1532">
        <v>3257.8</v>
      </c>
      <c r="D1532" s="22">
        <v>3216.21</v>
      </c>
      <c r="E1532" s="22">
        <v>3230.96</v>
      </c>
      <c r="F1532" s="16">
        <v>76696854528</v>
      </c>
      <c r="G1532" s="3">
        <f t="shared" si="115"/>
        <v>-5.7269115606065624E-3</v>
      </c>
      <c r="H1532" s="3">
        <f>1-E1532/MAX(E$2:E1532)</f>
        <v>0.45025522357585246</v>
      </c>
      <c r="I1532" s="44">
        <f>INT((ROW()-2)/计算结果!B$18+1)</f>
        <v>766</v>
      </c>
      <c r="J1532" s="3">
        <f ca="1">IF(AND(I1532=1,I1532&lt;&gt;I1531),0,IF(I1532&gt;I1531,OFFSET(E1532,IF(SUM(OFFSET(I1532,0,0,计算结果!B$18-1,1))/'000300'!I1532=计算结果!B$18,计算结果!B$18-1,SUM(OFFSET(I1532,0,0,计算结果!B$18,1))/'000300'!I1532-1),0,1,1)/E1531-1,J1531))</f>
        <v>-1.2330862237157625E-2</v>
      </c>
      <c r="K1532" s="34">
        <f ca="1">IF(I1532=1,0.02,IF(I1532&gt;I1531,IF(AND(J1532&gt;0,J1531&gt;0,MAX(OFFSET(C1532,0,0,计算结果!B$18-1,1))&gt;MAX(OFFSET('000300'!C1531,0,0,-计算结果!B$18+1,1))),K1531+0.02,IF(AND(J1532&lt;0,J1531&lt;0,MIN(OFFSET(C1532,0,0,计算结果!B$18-1,1))&lt;MIN(OFFSET('000300'!C1531,0,0,-计算结果!B$18+1,1))),K1531+0.02,0.02)),K1531))</f>
        <v>0.04</v>
      </c>
      <c r="L1532" s="34">
        <f ca="1">IF(I1532&lt;&gt;I1531,IF(OFFSET(J1532,计算结果!B$18,0,1,1)&gt;0,MAX(OFFSET(C1532,0,0,计算结果!B$18-1,1)),IF(OFFSET(J1532,计算结果!B$18,0,1,1)&lt;0,MIN(OFFSET(D1532,0,0,计算结果!B$18-1,1)),L1531)),L1531)</f>
        <v>3216.21</v>
      </c>
      <c r="M1532" s="34">
        <f t="shared" ca="1" si="119"/>
        <v>3216.8186689239233</v>
      </c>
      <c r="N1532" s="33" t="str">
        <f t="shared" ca="1" si="118"/>
        <v>买</v>
      </c>
      <c r="O1532" s="4" t="str">
        <f t="shared" ca="1" si="116"/>
        <v/>
      </c>
      <c r="P1532" s="3">
        <f ca="1">IF(N1531="买",E1532/E1531-1,0)-IF(O1532=1,计算结果!B$17,0)</f>
        <v>-5.7269115606065624E-3</v>
      </c>
      <c r="Q1532" s="2">
        <f t="shared" ca="1" si="117"/>
        <v>5.0848347715830151</v>
      </c>
      <c r="R1532" s="3">
        <f ca="1">1-Q1532/MAX(Q$2:Q1532)</f>
        <v>0.30829269765577461</v>
      </c>
    </row>
    <row r="1533" spans="1:18" x14ac:dyDescent="0.15">
      <c r="A1533" s="1">
        <v>40660</v>
      </c>
      <c r="B1533">
        <v>3242.62</v>
      </c>
      <c r="C1533">
        <v>3256.41</v>
      </c>
      <c r="D1533" s="22">
        <v>3189.04</v>
      </c>
      <c r="E1533" s="22">
        <v>3209.5</v>
      </c>
      <c r="F1533" s="16">
        <v>75111243776</v>
      </c>
      <c r="G1533" s="3">
        <f t="shared" si="115"/>
        <v>-6.6419887587589876E-3</v>
      </c>
      <c r="H1533" s="3">
        <f>1-E1533/MAX(E$2:E1533)</f>
        <v>0.45390662220104805</v>
      </c>
      <c r="I1533" s="44">
        <f>INT((ROW()-2)/计算结果!B$18+1)</f>
        <v>766</v>
      </c>
      <c r="J1533" s="3">
        <f ca="1">IF(AND(I1533=1,I1533&lt;&gt;I1532),0,IF(I1533&gt;I1532,OFFSET(E1533,IF(SUM(OFFSET(I1533,0,0,计算结果!B$18-1,1))/'000300'!I1533=计算结果!B$18,计算结果!B$18-1,SUM(OFFSET(I1533,0,0,计算结果!B$18,1))/'000300'!I1533-1),0,1,1)/E1532-1,J1532))</f>
        <v>-1.2330862237157625E-2</v>
      </c>
      <c r="K1533" s="34">
        <f ca="1">IF(I1533=1,0.02,IF(I1533&gt;I1532,IF(AND(J1533&gt;0,J1532&gt;0,MAX(OFFSET(C1533,0,0,计算结果!B$18-1,1))&gt;MAX(OFFSET('000300'!C1532,0,0,-计算结果!B$18+1,1))),K1532+0.02,IF(AND(J1533&lt;0,J1532&lt;0,MIN(OFFSET(C1533,0,0,计算结果!B$18-1,1))&lt;MIN(OFFSET('000300'!C1532,0,0,-计算结果!B$18+1,1))),K1532+0.02,0.02)),K1532))</f>
        <v>0.04</v>
      </c>
      <c r="L1533" s="34">
        <f ca="1">IF(I1533&lt;&gt;I1532,IF(OFFSET(J1533,计算结果!B$18,0,1,1)&gt;0,MAX(OFFSET(C1533,0,0,计算结果!B$18-1,1)),IF(OFFSET(J1533,计算结果!B$18,0,1,1)&lt;0,MIN(OFFSET(D1533,0,0,计算结果!B$18-1,1)),L1532)),L1532)</f>
        <v>3216.21</v>
      </c>
      <c r="M1533" s="34">
        <f t="shared" ca="1" si="119"/>
        <v>3216.8186689239233</v>
      </c>
      <c r="N1533" s="33" t="str">
        <f t="shared" ca="1" si="118"/>
        <v>卖</v>
      </c>
      <c r="O1533" s="4">
        <f t="shared" ca="1" si="116"/>
        <v>1</v>
      </c>
      <c r="P1533" s="3">
        <f ca="1">IF(N1532="买",E1533/E1532-1,0)-IF(O1533=1,计算结果!B$17,0)</f>
        <v>-6.6419887587589876E-3</v>
      </c>
      <c r="Q1533" s="2">
        <f t="shared" ca="1" si="117"/>
        <v>5.0510613561900142</v>
      </c>
      <c r="R1533" s="3">
        <f ca="1">1-Q1533/MAX(Q$2:Q1533)</f>
        <v>0.31288700978229644</v>
      </c>
    </row>
    <row r="1534" spans="1:18" x14ac:dyDescent="0.15">
      <c r="A1534" s="1">
        <v>40661</v>
      </c>
      <c r="B1534">
        <v>3224.41</v>
      </c>
      <c r="C1534">
        <v>3237.19</v>
      </c>
      <c r="D1534" s="22">
        <v>3160.41</v>
      </c>
      <c r="E1534" s="22">
        <v>3161.78</v>
      </c>
      <c r="F1534" s="16">
        <v>79155830784</v>
      </c>
      <c r="G1534" s="3">
        <f t="shared" si="115"/>
        <v>-1.4868359557563382E-2</v>
      </c>
      <c r="H1534" s="3">
        <f>1-E1534/MAX(E$2:E1534)</f>
        <v>0.46202613489416722</v>
      </c>
      <c r="I1534" s="44">
        <f>INT((ROW()-2)/计算结果!B$18+1)</f>
        <v>767</v>
      </c>
      <c r="J1534" s="3">
        <f ca="1">IF(AND(I1534=1,I1534&lt;&gt;I1533),0,IF(I1534&gt;I1533,OFFSET(E1534,IF(SUM(OFFSET(I1534,0,0,计算结果!B$18-1,1))/'000300'!I1534=计算结果!B$18,计算结果!B$18-1,SUM(OFFSET(I1534,0,0,计算结果!B$18,1))/'000300'!I1534-1),0,1,1)/E1533-1,J1533))</f>
        <v>-5.2282286960586566E-3</v>
      </c>
      <c r="K1534" s="34">
        <f ca="1">IF(I1534=1,0.02,IF(I1534&gt;I1533,IF(AND(J1534&gt;0,J1533&gt;0,MAX(OFFSET(C1534,0,0,计算结果!B$18-1,1))&gt;MAX(OFFSET('000300'!C1533,0,0,-计算结果!B$18+1,1))),K1533+0.02,IF(AND(J1534&lt;0,J1533&lt;0,MIN(OFFSET(C1534,0,0,计算结果!B$18-1,1))&lt;MIN(OFFSET('000300'!C1533,0,0,-计算结果!B$18+1,1))),K1533+0.02,0.02)),K1533))</f>
        <v>0.06</v>
      </c>
      <c r="L1534" s="34">
        <f ca="1">IF(I1534&lt;&gt;I1533,IF(OFFSET(J1534,计算结果!B$18,0,1,1)&gt;0,MAX(OFFSET(C1534,0,0,计算结果!B$18-1,1)),IF(OFFSET(J1534,计算结果!B$18,0,1,1)&lt;0,MIN(OFFSET(D1534,0,0,计算结果!B$18-1,1)),L1533)),L1533)</f>
        <v>3160.41</v>
      </c>
      <c r="M1534" s="34">
        <f t="shared" ca="1" si="119"/>
        <v>3213.4341487884881</v>
      </c>
      <c r="N1534" s="33" t="str">
        <f t="shared" ca="1" si="118"/>
        <v>卖</v>
      </c>
      <c r="O1534" s="4" t="str">
        <f t="shared" ca="1" si="116"/>
        <v/>
      </c>
      <c r="P1534" s="3">
        <f ca="1">IF(N1533="买",E1534/E1533-1,0)-IF(O1534=1,计算结果!B$17,0)</f>
        <v>0</v>
      </c>
      <c r="Q1534" s="2">
        <f t="shared" ca="1" si="117"/>
        <v>5.0510613561900142</v>
      </c>
      <c r="R1534" s="3">
        <f ca="1">1-Q1534/MAX(Q$2:Q1534)</f>
        <v>0.31288700978229644</v>
      </c>
    </row>
    <row r="1535" spans="1:18" x14ac:dyDescent="0.15">
      <c r="A1535" s="1">
        <v>40662</v>
      </c>
      <c r="B1535">
        <v>3161.16</v>
      </c>
      <c r="C1535">
        <v>3193.6</v>
      </c>
      <c r="D1535" s="22">
        <v>3147.14</v>
      </c>
      <c r="E1535" s="22">
        <v>3192.72</v>
      </c>
      <c r="F1535" s="16">
        <v>63455813632</v>
      </c>
      <c r="G1535" s="3">
        <f t="shared" si="115"/>
        <v>9.7856270834781878E-3</v>
      </c>
      <c r="H1535" s="3">
        <f>1-E1535/MAX(E$2:E1535)</f>
        <v>0.4567617232695842</v>
      </c>
      <c r="I1535" s="44">
        <f>INT((ROW()-2)/计算结果!B$18+1)</f>
        <v>767</v>
      </c>
      <c r="J1535" s="3">
        <f ca="1">IF(AND(I1535=1,I1535&lt;&gt;I1534),0,IF(I1535&gt;I1534,OFFSET(E1535,IF(SUM(OFFSET(I1535,0,0,计算结果!B$18-1,1))/'000300'!I1535=计算结果!B$18,计算结果!B$18-1,SUM(OFFSET(I1535,0,0,计算结果!B$18,1))/'000300'!I1535-1),0,1,1)/E1534-1,J1534))</f>
        <v>-5.2282286960586566E-3</v>
      </c>
      <c r="K1535" s="34">
        <f ca="1">IF(I1535=1,0.02,IF(I1535&gt;I1534,IF(AND(J1535&gt;0,J1534&gt;0,MAX(OFFSET(C1535,0,0,计算结果!B$18-1,1))&gt;MAX(OFFSET('000300'!C1534,0,0,-计算结果!B$18+1,1))),K1534+0.02,IF(AND(J1535&lt;0,J1534&lt;0,MIN(OFFSET(C1535,0,0,计算结果!B$18-1,1))&lt;MIN(OFFSET('000300'!C1534,0,0,-计算结果!B$18+1,1))),K1534+0.02,0.02)),K1534))</f>
        <v>0.06</v>
      </c>
      <c r="L1535" s="34">
        <f ca="1">IF(I1535&lt;&gt;I1534,IF(OFFSET(J1535,计算结果!B$18,0,1,1)&gt;0,MAX(OFFSET(C1535,0,0,计算结果!B$18-1,1)),IF(OFFSET(J1535,计算结果!B$18,0,1,1)&lt;0,MIN(OFFSET(D1535,0,0,计算结果!B$18-1,1)),L1534)),L1534)</f>
        <v>3160.41</v>
      </c>
      <c r="M1535" s="34">
        <f t="shared" ca="1" si="119"/>
        <v>3213.4341487884881</v>
      </c>
      <c r="N1535" s="33" t="str">
        <f t="shared" ca="1" si="118"/>
        <v>卖</v>
      </c>
      <c r="O1535" s="4" t="str">
        <f t="shared" ca="1" si="116"/>
        <v/>
      </c>
      <c r="P1535" s="3">
        <f ca="1">IF(N1534="买",E1535/E1534-1,0)-IF(O1535=1,计算结果!B$17,0)</f>
        <v>0</v>
      </c>
      <c r="Q1535" s="2">
        <f t="shared" ca="1" si="117"/>
        <v>5.0510613561900142</v>
      </c>
      <c r="R1535" s="3">
        <f ca="1">1-Q1535/MAX(Q$2:Q1535)</f>
        <v>0.31288700978229644</v>
      </c>
    </row>
    <row r="1536" spans="1:18" x14ac:dyDescent="0.15">
      <c r="A1536" s="1">
        <v>40666</v>
      </c>
      <c r="B1536">
        <v>3192.84</v>
      </c>
      <c r="C1536">
        <v>3212.05</v>
      </c>
      <c r="D1536" s="22">
        <v>3164.93</v>
      </c>
      <c r="E1536" s="22">
        <v>3211.13</v>
      </c>
      <c r="F1536" s="16">
        <v>64348987392</v>
      </c>
      <c r="G1536" s="3">
        <f t="shared" si="115"/>
        <v>5.7662432032876687E-3</v>
      </c>
      <c r="H1536" s="3">
        <f>1-E1536/MAX(E$2:E1536)</f>
        <v>0.45362927924862173</v>
      </c>
      <c r="I1536" s="44">
        <f>INT((ROW()-2)/计算结果!B$18+1)</f>
        <v>768</v>
      </c>
      <c r="J1536" s="3">
        <f ca="1">IF(AND(I1536=1,I1536&lt;&gt;I1535),0,IF(I1536&gt;I1535,OFFSET(E1536,IF(SUM(OFFSET(I1536,0,0,计算结果!B$18-1,1))/'000300'!I1536=计算结果!B$18,计算结果!B$18-1,SUM(OFFSET(I1536,0,0,计算结果!B$18,1))/'000300'!I1536-1),0,1,1)/E1535-1,J1535))</f>
        <v>-1.9948507855370834E-2</v>
      </c>
      <c r="K1536" s="34">
        <f ca="1">IF(I1536=1,0.02,IF(I1536&gt;I1535,IF(AND(J1536&gt;0,J1535&gt;0,MAX(OFFSET(C1536,0,0,计算结果!B$18-1,1))&gt;MAX(OFFSET('000300'!C1535,0,0,-计算结果!B$18+1,1))),K1535+0.02,IF(AND(J1536&lt;0,J1535&lt;0,MIN(OFFSET(C1536,0,0,计算结果!B$18-1,1))&lt;MIN(OFFSET('000300'!C1535,0,0,-计算结果!B$18+1,1))),K1535+0.02,0.02)),K1535))</f>
        <v>0.02</v>
      </c>
      <c r="L1536" s="34">
        <f ca="1">IF(I1536&lt;&gt;I1535,IF(OFFSET(J1536,计算结果!B$18,0,1,1)&gt;0,MAX(OFFSET(C1536,0,0,计算结果!B$18-1,1)),IF(OFFSET(J1536,计算结果!B$18,0,1,1)&lt;0,MIN(OFFSET(D1536,0,0,计算结果!B$18-1,1)),L1535)),L1535)</f>
        <v>3164.93</v>
      </c>
      <c r="M1536" s="34">
        <f t="shared" ca="1" si="119"/>
        <v>3212.4640658127182</v>
      </c>
      <c r="N1536" s="33" t="str">
        <f t="shared" ca="1" si="118"/>
        <v>卖</v>
      </c>
      <c r="O1536" s="4" t="str">
        <f t="shared" ca="1" si="116"/>
        <v/>
      </c>
      <c r="P1536" s="3">
        <f ca="1">IF(N1535="买",E1536/E1535-1,0)-IF(O1536=1,计算结果!B$17,0)</f>
        <v>0</v>
      </c>
      <c r="Q1536" s="2">
        <f t="shared" ca="1" si="117"/>
        <v>5.0510613561900142</v>
      </c>
      <c r="R1536" s="3">
        <f ca="1">1-Q1536/MAX(Q$2:Q1536)</f>
        <v>0.31288700978229644</v>
      </c>
    </row>
    <row r="1537" spans="1:18" x14ac:dyDescent="0.15">
      <c r="A1537" s="1">
        <v>40667</v>
      </c>
      <c r="B1537">
        <v>3192.84</v>
      </c>
      <c r="C1537">
        <v>3193.45</v>
      </c>
      <c r="D1537" s="22">
        <v>3120.96</v>
      </c>
      <c r="E1537" s="22">
        <v>3129.03</v>
      </c>
      <c r="F1537" s="16">
        <v>83567656960</v>
      </c>
      <c r="G1537" s="3">
        <f t="shared" si="115"/>
        <v>-2.5567323652421425E-2</v>
      </c>
      <c r="H1537" s="3">
        <f>1-E1537/MAX(E$2:E1537)</f>
        <v>0.46759851630027904</v>
      </c>
      <c r="I1537" s="44">
        <f>INT((ROW()-2)/计算结果!B$18+1)</f>
        <v>768</v>
      </c>
      <c r="J1537" s="3">
        <f ca="1">IF(AND(I1537=1,I1537&lt;&gt;I1536),0,IF(I1537&gt;I1536,OFFSET(E1537,IF(SUM(OFFSET(I1537,0,0,计算结果!B$18-1,1))/'000300'!I1537=计算结果!B$18,计算结果!B$18-1,SUM(OFFSET(I1537,0,0,计算结果!B$18,1))/'000300'!I1537-1),0,1,1)/E1536-1,J1536))</f>
        <v>-1.9948507855370834E-2</v>
      </c>
      <c r="K1537" s="34">
        <f ca="1">IF(I1537=1,0.02,IF(I1537&gt;I1536,IF(AND(J1537&gt;0,J1536&gt;0,MAX(OFFSET(C1537,0,0,计算结果!B$18-1,1))&gt;MAX(OFFSET('000300'!C1536,0,0,-计算结果!B$18+1,1))),K1536+0.02,IF(AND(J1537&lt;0,J1536&lt;0,MIN(OFFSET(C1537,0,0,计算结果!B$18-1,1))&lt;MIN(OFFSET('000300'!C1536,0,0,-计算结果!B$18+1,1))),K1536+0.02,0.02)),K1536))</f>
        <v>0.02</v>
      </c>
      <c r="L1537" s="34">
        <f ca="1">IF(I1537&lt;&gt;I1536,IF(OFFSET(J1537,计算结果!B$18,0,1,1)&gt;0,MAX(OFFSET(C1537,0,0,计算结果!B$18-1,1)),IF(OFFSET(J1537,计算结果!B$18,0,1,1)&lt;0,MIN(OFFSET(D1537,0,0,计算结果!B$18-1,1)),L1536)),L1536)</f>
        <v>3164.93</v>
      </c>
      <c r="M1537" s="34">
        <f t="shared" ca="1" si="119"/>
        <v>3212.4640658127182</v>
      </c>
      <c r="N1537" s="33" t="str">
        <f t="shared" ca="1" si="118"/>
        <v>卖</v>
      </c>
      <c r="O1537" s="4" t="str">
        <f t="shared" ca="1" si="116"/>
        <v/>
      </c>
      <c r="P1537" s="3">
        <f ca="1">IF(N1536="买",E1537/E1536-1,0)-IF(O1537=1,计算结果!B$17,0)</f>
        <v>0</v>
      </c>
      <c r="Q1537" s="2">
        <f t="shared" ca="1" si="117"/>
        <v>5.0510613561900142</v>
      </c>
      <c r="R1537" s="3">
        <f ca="1">1-Q1537/MAX(Q$2:Q1537)</f>
        <v>0.31288700978229644</v>
      </c>
    </row>
    <row r="1538" spans="1:18" x14ac:dyDescent="0.15">
      <c r="A1538" s="1">
        <v>40668</v>
      </c>
      <c r="B1538">
        <v>3115</v>
      </c>
      <c r="C1538">
        <v>3136.9</v>
      </c>
      <c r="D1538" s="22">
        <v>3105.85</v>
      </c>
      <c r="E1538" s="22">
        <v>3126.12</v>
      </c>
      <c r="F1538" s="16">
        <v>63009374208</v>
      </c>
      <c r="G1538" s="3">
        <f t="shared" si="115"/>
        <v>-9.3000067113457874E-4</v>
      </c>
      <c r="H1538" s="3">
        <f>1-E1538/MAX(E$2:E1538)</f>
        <v>0.46809365003743275</v>
      </c>
      <c r="I1538" s="44">
        <f>INT((ROW()-2)/计算结果!B$18+1)</f>
        <v>769</v>
      </c>
      <c r="J1538" s="3">
        <f ca="1">IF(AND(I1538=1,I1538&lt;&gt;I1537),0,IF(I1538&gt;I1537,OFFSET(E1538,IF(SUM(OFFSET(I1538,0,0,计算结果!B$18-1,1))/'000300'!I1538=计算结果!B$18,计算结果!B$18-1,SUM(OFFSET(I1538,0,0,计算结果!B$18,1))/'000300'!I1538-1),0,1,1)/E1537-1,J1537))</f>
        <v>-2.4384553679575038E-3</v>
      </c>
      <c r="K1538" s="34">
        <f ca="1">IF(I1538=1,0.02,IF(I1538&gt;I1537,IF(AND(J1538&gt;0,J1537&gt;0,MAX(OFFSET(C1538,0,0,计算结果!B$18-1,1))&gt;MAX(OFFSET('000300'!C1537,0,0,-计算结果!B$18+1,1))),K1537+0.02,IF(AND(J1538&lt;0,J1537&lt;0,MIN(OFFSET(C1538,0,0,计算结果!B$18-1,1))&lt;MIN(OFFSET('000300'!C1537,0,0,-计算结果!B$18+1,1))),K1537+0.02,0.02)),K1537))</f>
        <v>0.04</v>
      </c>
      <c r="L1538" s="34">
        <f ca="1">IF(I1538&lt;&gt;I1537,IF(OFFSET(J1538,计算结果!B$18,0,1,1)&gt;0,MAX(OFFSET(C1538,0,0,计算结果!B$18-1,1)),IF(OFFSET(J1538,计算结果!B$18,0,1,1)&lt;0,MIN(OFFSET(D1538,0,0,计算结果!B$18-1,1)),L1537)),L1537)</f>
        <v>3136.9</v>
      </c>
      <c r="M1538" s="34">
        <f t="shared" ca="1" si="119"/>
        <v>3209.4415031802096</v>
      </c>
      <c r="N1538" s="33" t="str">
        <f t="shared" ca="1" si="118"/>
        <v>卖</v>
      </c>
      <c r="O1538" s="4" t="str">
        <f t="shared" ca="1" si="116"/>
        <v/>
      </c>
      <c r="P1538" s="3">
        <f ca="1">IF(N1537="买",E1538/E1537-1,0)-IF(O1538=1,计算结果!B$17,0)</f>
        <v>0</v>
      </c>
      <c r="Q1538" s="2">
        <f t="shared" ca="1" si="117"/>
        <v>5.0510613561900142</v>
      </c>
      <c r="R1538" s="3">
        <f ca="1">1-Q1538/MAX(Q$2:Q1538)</f>
        <v>0.31288700978229644</v>
      </c>
    </row>
    <row r="1539" spans="1:18" x14ac:dyDescent="0.15">
      <c r="A1539" s="1">
        <v>40669</v>
      </c>
      <c r="B1539">
        <v>3093.81</v>
      </c>
      <c r="C1539">
        <v>3141.68</v>
      </c>
      <c r="D1539" s="22">
        <v>3083.91</v>
      </c>
      <c r="E1539" s="22">
        <v>3121.4</v>
      </c>
      <c r="F1539" s="16">
        <v>69747376128</v>
      </c>
      <c r="G1539" s="3">
        <f t="shared" ref="G1539:G1602" si="120">E1539/E1538-1</f>
        <v>-1.5098588665821699E-3</v>
      </c>
      <c r="H1539" s="3">
        <f>1-E1539/MAX(E$2:E1539)</f>
        <v>0.46889675355611515</v>
      </c>
      <c r="I1539" s="44">
        <f>INT((ROW()-2)/计算结果!B$18+1)</f>
        <v>769</v>
      </c>
      <c r="J1539" s="3">
        <f ca="1">IF(AND(I1539=1,I1539&lt;&gt;I1538),0,IF(I1539&gt;I1538,OFFSET(E1539,IF(SUM(OFFSET(I1539,0,0,计算结果!B$18-1,1))/'000300'!I1539=计算结果!B$18,计算结果!B$18-1,SUM(OFFSET(I1539,0,0,计算结果!B$18,1))/'000300'!I1539-1),0,1,1)/E1538-1,J1538))</f>
        <v>-2.4384553679575038E-3</v>
      </c>
      <c r="K1539" s="34">
        <f ca="1">IF(I1539=1,0.02,IF(I1539&gt;I1538,IF(AND(J1539&gt;0,J1538&gt;0,MAX(OFFSET(C1539,0,0,计算结果!B$18-1,1))&gt;MAX(OFFSET('000300'!C1538,0,0,-计算结果!B$18+1,1))),K1538+0.02,IF(AND(J1539&lt;0,J1538&lt;0,MIN(OFFSET(C1539,0,0,计算结果!B$18-1,1))&lt;MIN(OFFSET('000300'!C1538,0,0,-计算结果!B$18+1,1))),K1538+0.02,0.02)),K1538))</f>
        <v>0.04</v>
      </c>
      <c r="L1539" s="34">
        <f ca="1">IF(I1539&lt;&gt;I1538,IF(OFFSET(J1539,计算结果!B$18,0,1,1)&gt;0,MAX(OFFSET(C1539,0,0,计算结果!B$18-1,1)),IF(OFFSET(J1539,计算结果!B$18,0,1,1)&lt;0,MIN(OFFSET(D1539,0,0,计算结果!B$18-1,1)),L1538)),L1538)</f>
        <v>3136.9</v>
      </c>
      <c r="M1539" s="34">
        <f t="shared" ca="1" si="119"/>
        <v>3209.4415031802096</v>
      </c>
      <c r="N1539" s="33" t="str">
        <f t="shared" ca="1" si="118"/>
        <v>卖</v>
      </c>
      <c r="O1539" s="4" t="str">
        <f t="shared" ca="1" si="116"/>
        <v/>
      </c>
      <c r="P1539" s="3">
        <f ca="1">IF(N1538="买",E1539/E1538-1,0)-IF(O1539=1,计算结果!B$17,0)</f>
        <v>0</v>
      </c>
      <c r="Q1539" s="2">
        <f t="shared" ca="1" si="117"/>
        <v>5.0510613561900142</v>
      </c>
      <c r="R1539" s="3">
        <f ca="1">1-Q1539/MAX(Q$2:Q1539)</f>
        <v>0.31288700978229644</v>
      </c>
    </row>
    <row r="1540" spans="1:18" x14ac:dyDescent="0.15">
      <c r="A1540" s="1">
        <v>40672</v>
      </c>
      <c r="B1540">
        <v>3126.26</v>
      </c>
      <c r="C1540">
        <v>3149.94</v>
      </c>
      <c r="D1540" s="22">
        <v>3118.14</v>
      </c>
      <c r="E1540" s="22">
        <v>3129.76</v>
      </c>
      <c r="F1540" s="16">
        <v>57287413760</v>
      </c>
      <c r="G1540" s="3">
        <f t="shared" si="120"/>
        <v>2.6782853847633348E-3</v>
      </c>
      <c r="H1540" s="3">
        <f>1-E1540/MAX(E$2:E1540)</f>
        <v>0.46747430749336416</v>
      </c>
      <c r="I1540" s="44">
        <f>INT((ROW()-2)/计算结果!B$18+1)</f>
        <v>770</v>
      </c>
      <c r="J1540" s="3">
        <f ca="1">IF(AND(I1540=1,I1540&lt;&gt;I1539),0,IF(I1540&gt;I1539,OFFSET(E1540,IF(SUM(OFFSET(I1540,0,0,计算结果!B$18-1,1))/'000300'!I1540=计算结果!B$18,计算结果!B$18-1,SUM(OFFSET(I1540,0,0,计算结果!B$18,1))/'000300'!I1540-1),0,1,1)/E1539-1,J1539))</f>
        <v>1.0194143653488696E-2</v>
      </c>
      <c r="K1540" s="34">
        <f ca="1">IF(I1540=1,0.02,IF(I1540&gt;I1539,IF(AND(J1540&gt;0,J1539&gt;0,MAX(OFFSET(C1540,0,0,计算结果!B$18-1,1))&gt;MAX(OFFSET('000300'!C1539,0,0,-计算结果!B$18+1,1))),K1539+0.02,IF(AND(J1540&lt;0,J1539&lt;0,MIN(OFFSET(C1540,0,0,计算结果!B$18-1,1))&lt;MIN(OFFSET('000300'!C1539,0,0,-计算结果!B$18+1,1))),K1539+0.02,0.02)),K1539))</f>
        <v>0.02</v>
      </c>
      <c r="L1540" s="34">
        <f ca="1">IF(I1540&lt;&gt;I1539,IF(OFFSET(J1540,计算结果!B$18,0,1,1)&gt;0,MAX(OFFSET(C1540,0,0,计算结果!B$18-1,1)),IF(OFFSET(J1540,计算结果!B$18,0,1,1)&lt;0,MIN(OFFSET(D1540,0,0,计算结果!B$18-1,1)),L1539)),L1539)</f>
        <v>3118.14</v>
      </c>
      <c r="M1540" s="34">
        <f t="shared" ca="1" si="119"/>
        <v>3207.6154731166052</v>
      </c>
      <c r="N1540" s="33" t="str">
        <f t="shared" ca="1" si="118"/>
        <v>卖</v>
      </c>
      <c r="O1540" s="4" t="str">
        <f t="shared" ref="O1540:O1603" ca="1" si="121">IF(N1539&lt;&gt;N1540,1,"")</f>
        <v/>
      </c>
      <c r="P1540" s="3">
        <f ca="1">IF(N1539="买",E1540/E1539-1,0)-IF(O1540=1,计算结果!B$17,0)</f>
        <v>0</v>
      </c>
      <c r="Q1540" s="2">
        <f t="shared" ref="Q1540:Q1603" ca="1" si="122">IFERROR(Q1539*(1+P1540),Q1539)</f>
        <v>5.0510613561900142</v>
      </c>
      <c r="R1540" s="3">
        <f ca="1">1-Q1540/MAX(Q$2:Q1540)</f>
        <v>0.31288700978229644</v>
      </c>
    </row>
    <row r="1541" spans="1:18" x14ac:dyDescent="0.15">
      <c r="A1541" s="1">
        <v>40673</v>
      </c>
      <c r="B1541">
        <v>3135.15</v>
      </c>
      <c r="C1541">
        <v>3153.3</v>
      </c>
      <c r="D1541" s="22">
        <v>3121.75</v>
      </c>
      <c r="E1541" s="22">
        <v>3153.22</v>
      </c>
      <c r="F1541" s="16">
        <v>54931226624</v>
      </c>
      <c r="G1541" s="3">
        <f t="shared" si="120"/>
        <v>7.4957824242112281E-3</v>
      </c>
      <c r="H1541" s="3">
        <f>1-E1541/MAX(E$2:E1541)</f>
        <v>0.4634826107670319</v>
      </c>
      <c r="I1541" s="44">
        <f>INT((ROW()-2)/计算结果!B$18+1)</f>
        <v>770</v>
      </c>
      <c r="J1541" s="3">
        <f ca="1">IF(AND(I1541=1,I1541&lt;&gt;I1540),0,IF(I1541&gt;I1540,OFFSET(E1541,IF(SUM(OFFSET(I1541,0,0,计算结果!B$18-1,1))/'000300'!I1541=计算结果!B$18,计算结果!B$18-1,SUM(OFFSET(I1541,0,0,计算结果!B$18,1))/'000300'!I1541-1),0,1,1)/E1540-1,J1540))</f>
        <v>1.0194143653488696E-2</v>
      </c>
      <c r="K1541" s="34">
        <f ca="1">IF(I1541=1,0.02,IF(I1541&gt;I1540,IF(AND(J1541&gt;0,J1540&gt;0,MAX(OFFSET(C1541,0,0,计算结果!B$18-1,1))&gt;MAX(OFFSET('000300'!C1540,0,0,-计算结果!B$18+1,1))),K1540+0.02,IF(AND(J1541&lt;0,J1540&lt;0,MIN(OFFSET(C1541,0,0,计算结果!B$18-1,1))&lt;MIN(OFFSET('000300'!C1540,0,0,-计算结果!B$18+1,1))),K1540+0.02,0.02)),K1540))</f>
        <v>0.02</v>
      </c>
      <c r="L1541" s="34">
        <f ca="1">IF(I1541&lt;&gt;I1540,IF(OFFSET(J1541,计算结果!B$18,0,1,1)&gt;0,MAX(OFFSET(C1541,0,0,计算结果!B$18-1,1)),IF(OFFSET(J1541,计算结果!B$18,0,1,1)&lt;0,MIN(OFFSET(D1541,0,0,计算结果!B$18-1,1)),L1540)),L1540)</f>
        <v>3118.14</v>
      </c>
      <c r="M1541" s="34">
        <f t="shared" ca="1" si="119"/>
        <v>3207.6154731166052</v>
      </c>
      <c r="N1541" s="33" t="str">
        <f t="shared" ca="1" si="118"/>
        <v>卖</v>
      </c>
      <c r="O1541" s="4" t="str">
        <f t="shared" ca="1" si="121"/>
        <v/>
      </c>
      <c r="P1541" s="3">
        <f ca="1">IF(N1540="买",E1541/E1540-1,0)-IF(O1541=1,计算结果!B$17,0)</f>
        <v>0</v>
      </c>
      <c r="Q1541" s="2">
        <f t="shared" ca="1" si="122"/>
        <v>5.0510613561900142</v>
      </c>
      <c r="R1541" s="3">
        <f ca="1">1-Q1541/MAX(Q$2:Q1541)</f>
        <v>0.31288700978229644</v>
      </c>
    </row>
    <row r="1542" spans="1:18" x14ac:dyDescent="0.15">
      <c r="A1542" s="1">
        <v>40674</v>
      </c>
      <c r="B1542">
        <v>3153.65</v>
      </c>
      <c r="C1542">
        <v>3164.65</v>
      </c>
      <c r="D1542" s="22">
        <v>3127.49</v>
      </c>
      <c r="E1542" s="22">
        <v>3145.08</v>
      </c>
      <c r="F1542" s="16">
        <v>59507720192</v>
      </c>
      <c r="G1542" s="3">
        <f t="shared" si="120"/>
        <v>-2.5814881295944669E-3</v>
      </c>
      <c r="H1542" s="3">
        <f>1-E1542/MAX(E$2:E1542)</f>
        <v>0.46486762403865789</v>
      </c>
      <c r="I1542" s="44">
        <f>INT((ROW()-2)/计算结果!B$18+1)</f>
        <v>771</v>
      </c>
      <c r="J1542" s="3">
        <f ca="1">IF(AND(I1542=1,I1542&lt;&gt;I1541),0,IF(I1542&gt;I1541,OFFSET(E1542,IF(SUM(OFFSET(I1542,0,0,计算结果!B$18-1,1))/'000300'!I1542=计算结果!B$18,计算结果!B$18-1,SUM(OFFSET(I1542,0,0,计算结果!B$18,1))/'000300'!I1542-1),0,1,1)/E1541-1,J1541))</f>
        <v>-1.6370567229688993E-2</v>
      </c>
      <c r="K1542" s="34">
        <f ca="1">IF(I1542=1,0.02,IF(I1542&gt;I1541,IF(AND(J1542&gt;0,J1541&gt;0,MAX(OFFSET(C1542,0,0,计算结果!B$18-1,1))&gt;MAX(OFFSET('000300'!C1541,0,0,-计算结果!B$18+1,1))),K1541+0.02,IF(AND(J1542&lt;0,J1541&lt;0,MIN(OFFSET(C1542,0,0,计算结果!B$18-1,1))&lt;MIN(OFFSET('000300'!C1541,0,0,-计算结果!B$18+1,1))),K1541+0.02,0.02)),K1541))</f>
        <v>0.02</v>
      </c>
      <c r="L1542" s="34">
        <f ca="1">IF(I1542&lt;&gt;I1541,IF(OFFSET(J1542,计算结果!B$18,0,1,1)&gt;0,MAX(OFFSET(C1542,0,0,计算结果!B$18-1,1)),IF(OFFSET(J1542,计算结果!B$18,0,1,1)&lt;0,MIN(OFFSET(D1542,0,0,计算结果!B$18-1,1)),L1541)),L1541)</f>
        <v>3127.49</v>
      </c>
      <c r="M1542" s="34">
        <f t="shared" ca="1" si="119"/>
        <v>3206.0129636542733</v>
      </c>
      <c r="N1542" s="33" t="str">
        <f t="shared" ref="N1542:N1605" ca="1" si="123">IF(E1542&gt;M1542,"买","卖")</f>
        <v>卖</v>
      </c>
      <c r="O1542" s="4" t="str">
        <f t="shared" ca="1" si="121"/>
        <v/>
      </c>
      <c r="P1542" s="3">
        <f ca="1">IF(N1541="买",E1542/E1541-1,0)-IF(O1542=1,计算结果!B$17,0)</f>
        <v>0</v>
      </c>
      <c r="Q1542" s="2">
        <f t="shared" ca="1" si="122"/>
        <v>5.0510613561900142</v>
      </c>
      <c r="R1542" s="3">
        <f ca="1">1-Q1542/MAX(Q$2:Q1542)</f>
        <v>0.31288700978229644</v>
      </c>
    </row>
    <row r="1543" spans="1:18" x14ac:dyDescent="0.15">
      <c r="A1543" s="1">
        <v>40675</v>
      </c>
      <c r="B1543">
        <v>3123.16</v>
      </c>
      <c r="C1543">
        <v>3142.4</v>
      </c>
      <c r="D1543" s="22">
        <v>3101.14</v>
      </c>
      <c r="E1543" s="22">
        <v>3101.6</v>
      </c>
      <c r="F1543" s="16">
        <v>61703081984</v>
      </c>
      <c r="G1543" s="3">
        <f t="shared" si="120"/>
        <v>-1.3824767573479835E-2</v>
      </c>
      <c r="H1543" s="3">
        <f>1-E1543/MAX(E$2:E1543)</f>
        <v>0.4722657047573674</v>
      </c>
      <c r="I1543" s="44">
        <f>INT((ROW()-2)/计算结果!B$18+1)</f>
        <v>771</v>
      </c>
      <c r="J1543" s="3">
        <f ca="1">IF(AND(I1543=1,I1543&lt;&gt;I1542),0,IF(I1543&gt;I1542,OFFSET(E1543,IF(SUM(OFFSET(I1543,0,0,计算结果!B$18-1,1))/'000300'!I1543=计算结果!B$18,计算结果!B$18-1,SUM(OFFSET(I1543,0,0,计算结果!B$18,1))/'000300'!I1543-1),0,1,1)/E1542-1,J1542))</f>
        <v>-1.6370567229688993E-2</v>
      </c>
      <c r="K1543" s="34">
        <f ca="1">IF(I1543=1,0.02,IF(I1543&gt;I1542,IF(AND(J1543&gt;0,J1542&gt;0,MAX(OFFSET(C1543,0,0,计算结果!B$18-1,1))&gt;MAX(OFFSET('000300'!C1542,0,0,-计算结果!B$18+1,1))),K1542+0.02,IF(AND(J1543&lt;0,J1542&lt;0,MIN(OFFSET(C1543,0,0,计算结果!B$18-1,1))&lt;MIN(OFFSET('000300'!C1542,0,0,-计算结果!B$18+1,1))),K1542+0.02,0.02)),K1542))</f>
        <v>0.02</v>
      </c>
      <c r="L1543" s="34">
        <f ca="1">IF(I1543&lt;&gt;I1542,IF(OFFSET(J1543,计算结果!B$18,0,1,1)&gt;0,MAX(OFFSET(C1543,0,0,计算结果!B$18-1,1)),IF(OFFSET(J1543,计算结果!B$18,0,1,1)&lt;0,MIN(OFFSET(D1543,0,0,计算结果!B$18-1,1)),L1542)),L1542)</f>
        <v>3127.49</v>
      </c>
      <c r="M1543" s="34">
        <f t="shared" ref="M1543:M1606" ca="1" si="124">IF(I1543&gt;I1542,M1542+K1543*(L1543-M1542),M1542)</f>
        <v>3206.0129636542733</v>
      </c>
      <c r="N1543" s="33" t="str">
        <f t="shared" ca="1" si="123"/>
        <v>卖</v>
      </c>
      <c r="O1543" s="4" t="str">
        <f t="shared" ca="1" si="121"/>
        <v/>
      </c>
      <c r="P1543" s="3">
        <f ca="1">IF(N1542="买",E1543/E1542-1,0)-IF(O1543=1,计算结果!B$17,0)</f>
        <v>0</v>
      </c>
      <c r="Q1543" s="2">
        <f t="shared" ca="1" si="122"/>
        <v>5.0510613561900142</v>
      </c>
      <c r="R1543" s="3">
        <f ca="1">1-Q1543/MAX(Q$2:Q1543)</f>
        <v>0.31288700978229644</v>
      </c>
    </row>
    <row r="1544" spans="1:18" x14ac:dyDescent="0.15">
      <c r="A1544" s="1">
        <v>40676</v>
      </c>
      <c r="B1544">
        <v>3105.3</v>
      </c>
      <c r="C1544">
        <v>3128.44</v>
      </c>
      <c r="D1544" s="22">
        <v>3080.19</v>
      </c>
      <c r="E1544" s="22">
        <v>3128.09</v>
      </c>
      <c r="F1544" s="16">
        <v>57757204480</v>
      </c>
      <c r="G1544" s="3">
        <f t="shared" si="120"/>
        <v>8.5407531596595199E-3</v>
      </c>
      <c r="H1544" s="3">
        <f>1-E1544/MAX(E$2:E1544)</f>
        <v>0.46775845640781322</v>
      </c>
      <c r="I1544" s="44">
        <f>INT((ROW()-2)/计算结果!B$18+1)</f>
        <v>772</v>
      </c>
      <c r="J1544" s="3">
        <f ca="1">IF(AND(I1544=1,I1544&lt;&gt;I1543),0,IF(I1544&gt;I1543,OFFSET(E1544,IF(SUM(OFFSET(I1544,0,0,计算结果!B$18-1,1))/'000300'!I1544=计算结果!B$18,计算结果!B$18-1,SUM(OFFSET(I1544,0,0,计算结果!B$18,1))/'000300'!I1544-1),0,1,1)/E1543-1,J1543))</f>
        <v>-3.6755223110651603E-4</v>
      </c>
      <c r="K1544" s="34">
        <f ca="1">IF(I1544=1,0.02,IF(I1544&gt;I1543,IF(AND(J1544&gt;0,J1543&gt;0,MAX(OFFSET(C1544,0,0,计算结果!B$18-1,1))&gt;MAX(OFFSET('000300'!C1543,0,0,-计算结果!B$18+1,1))),K1543+0.02,IF(AND(J1544&lt;0,J1543&lt;0,MIN(OFFSET(C1544,0,0,计算结果!B$18-1,1))&lt;MIN(OFFSET('000300'!C1543,0,0,-计算结果!B$18+1,1))),K1543+0.02,0.02)),K1543))</f>
        <v>0.04</v>
      </c>
      <c r="L1544" s="34">
        <f ca="1">IF(I1544&lt;&gt;I1543,IF(OFFSET(J1544,计算结果!B$18,0,1,1)&gt;0,MAX(OFFSET(C1544,0,0,计算结果!B$18-1,1)),IF(OFFSET(J1544,计算结果!B$18,0,1,1)&lt;0,MIN(OFFSET(D1544,0,0,计算结果!B$18-1,1)),L1543)),L1543)</f>
        <v>3128.44</v>
      </c>
      <c r="M1544" s="34">
        <f t="shared" ca="1" si="124"/>
        <v>3202.9100451081026</v>
      </c>
      <c r="N1544" s="33" t="str">
        <f t="shared" ca="1" si="123"/>
        <v>卖</v>
      </c>
      <c r="O1544" s="4" t="str">
        <f t="shared" ca="1" si="121"/>
        <v/>
      </c>
      <c r="P1544" s="3">
        <f ca="1">IF(N1543="买",E1544/E1543-1,0)-IF(O1544=1,计算结果!B$17,0)</f>
        <v>0</v>
      </c>
      <c r="Q1544" s="2">
        <f t="shared" ca="1" si="122"/>
        <v>5.0510613561900142</v>
      </c>
      <c r="R1544" s="3">
        <f ca="1">1-Q1544/MAX(Q$2:Q1544)</f>
        <v>0.31288700978229644</v>
      </c>
    </row>
    <row r="1545" spans="1:18" x14ac:dyDescent="0.15">
      <c r="A1545" s="1">
        <v>40679</v>
      </c>
      <c r="B1545">
        <v>3120.44</v>
      </c>
      <c r="C1545">
        <v>3137.6</v>
      </c>
      <c r="D1545" s="22">
        <v>3098.78</v>
      </c>
      <c r="E1545" s="22">
        <v>3100.46</v>
      </c>
      <c r="F1545" s="16">
        <v>54238724096</v>
      </c>
      <c r="G1545" s="3">
        <f t="shared" si="120"/>
        <v>-8.8328660620379251E-3</v>
      </c>
      <c r="H1545" s="3">
        <f>1-E1545/MAX(E$2:E1545)</f>
        <v>0.47245967467501526</v>
      </c>
      <c r="I1545" s="44">
        <f>INT((ROW()-2)/计算结果!B$18+1)</f>
        <v>772</v>
      </c>
      <c r="J1545" s="3">
        <f ca="1">IF(AND(I1545=1,I1545&lt;&gt;I1544),0,IF(I1545&gt;I1544,OFFSET(E1545,IF(SUM(OFFSET(I1545,0,0,计算结果!B$18-1,1))/'000300'!I1545=计算结果!B$18,计算结果!B$18-1,SUM(OFFSET(I1545,0,0,计算结果!B$18,1))/'000300'!I1545-1),0,1,1)/E1544-1,J1544))</f>
        <v>-3.6755223110651603E-4</v>
      </c>
      <c r="K1545" s="34">
        <f ca="1">IF(I1545=1,0.02,IF(I1545&gt;I1544,IF(AND(J1545&gt;0,J1544&gt;0,MAX(OFFSET(C1545,0,0,计算结果!B$18-1,1))&gt;MAX(OFFSET('000300'!C1544,0,0,-计算结果!B$18+1,1))),K1544+0.02,IF(AND(J1545&lt;0,J1544&lt;0,MIN(OFFSET(C1545,0,0,计算结果!B$18-1,1))&lt;MIN(OFFSET('000300'!C1544,0,0,-计算结果!B$18+1,1))),K1544+0.02,0.02)),K1544))</f>
        <v>0.04</v>
      </c>
      <c r="L1545" s="34">
        <f ca="1">IF(I1545&lt;&gt;I1544,IF(OFFSET(J1545,计算结果!B$18,0,1,1)&gt;0,MAX(OFFSET(C1545,0,0,计算结果!B$18-1,1)),IF(OFFSET(J1545,计算结果!B$18,0,1,1)&lt;0,MIN(OFFSET(D1545,0,0,计算结果!B$18-1,1)),L1544)),L1544)</f>
        <v>3128.44</v>
      </c>
      <c r="M1545" s="34">
        <f t="shared" ca="1" si="124"/>
        <v>3202.9100451081026</v>
      </c>
      <c r="N1545" s="33" t="str">
        <f t="shared" ca="1" si="123"/>
        <v>卖</v>
      </c>
      <c r="O1545" s="4" t="str">
        <f t="shared" ca="1" si="121"/>
        <v/>
      </c>
      <c r="P1545" s="3">
        <f ca="1">IF(N1544="买",E1545/E1544-1,0)-IF(O1545=1,计算结果!B$17,0)</f>
        <v>0</v>
      </c>
      <c r="Q1545" s="2">
        <f t="shared" ca="1" si="122"/>
        <v>5.0510613561900142</v>
      </c>
      <c r="R1545" s="3">
        <f ca="1">1-Q1545/MAX(Q$2:Q1545)</f>
        <v>0.31288700978229644</v>
      </c>
    </row>
    <row r="1546" spans="1:18" x14ac:dyDescent="0.15">
      <c r="A1546" s="1">
        <v>40680</v>
      </c>
      <c r="B1546">
        <v>3097.07</v>
      </c>
      <c r="C1546">
        <v>3136.23</v>
      </c>
      <c r="D1546" s="22">
        <v>3076.95</v>
      </c>
      <c r="E1546" s="22">
        <v>3116.03</v>
      </c>
      <c r="F1546" s="16">
        <v>65417945088</v>
      </c>
      <c r="G1546" s="3">
        <f t="shared" si="120"/>
        <v>5.0218354695754641E-3</v>
      </c>
      <c r="H1546" s="3">
        <f>1-E1546/MAX(E$2:E1546)</f>
        <v>0.46981045395766685</v>
      </c>
      <c r="I1546" s="44">
        <f>INT((ROW()-2)/计算结果!B$18+1)</f>
        <v>773</v>
      </c>
      <c r="J1546" s="3">
        <f ca="1">IF(AND(I1546=1,I1546&lt;&gt;I1545),0,IF(I1546&gt;I1545,OFFSET(E1546,IF(SUM(OFFSET(I1546,0,0,计算结果!B$18-1,1))/'000300'!I1546=计算结果!B$18,计算结果!B$18-1,SUM(OFFSET(I1546,0,0,计算结果!B$18,1))/'000300'!I1546-1),0,1,1)/E1545-1,J1545))</f>
        <v>1.2552976010011374E-2</v>
      </c>
      <c r="K1546" s="34">
        <f ca="1">IF(I1546=1,0.02,IF(I1546&gt;I1545,IF(AND(J1546&gt;0,J1545&gt;0,MAX(OFFSET(C1546,0,0,计算结果!B$18-1,1))&gt;MAX(OFFSET('000300'!C1545,0,0,-计算结果!B$18+1,1))),K1545+0.02,IF(AND(J1546&lt;0,J1545&lt;0,MIN(OFFSET(C1546,0,0,计算结果!B$18-1,1))&lt;MIN(OFFSET('000300'!C1545,0,0,-计算结果!B$18+1,1))),K1545+0.02,0.02)),K1545))</f>
        <v>0.02</v>
      </c>
      <c r="L1546" s="34">
        <f ca="1">IF(I1546&lt;&gt;I1545,IF(OFFSET(J1546,计算结果!B$18,0,1,1)&gt;0,MAX(OFFSET(C1546,0,0,计算结果!B$18-1,1)),IF(OFFSET(J1546,计算结果!B$18,0,1,1)&lt;0,MIN(OFFSET(D1546,0,0,计算结果!B$18-1,1)),L1545)),L1545)</f>
        <v>3076.95</v>
      </c>
      <c r="M1546" s="34">
        <f t="shared" ca="1" si="124"/>
        <v>3200.3908442059405</v>
      </c>
      <c r="N1546" s="33" t="str">
        <f t="shared" ca="1" si="123"/>
        <v>卖</v>
      </c>
      <c r="O1546" s="4" t="str">
        <f t="shared" ca="1" si="121"/>
        <v/>
      </c>
      <c r="P1546" s="3">
        <f ca="1">IF(N1545="买",E1546/E1545-1,0)-IF(O1546=1,计算结果!B$17,0)</f>
        <v>0</v>
      </c>
      <c r="Q1546" s="2">
        <f t="shared" ca="1" si="122"/>
        <v>5.0510613561900142</v>
      </c>
      <c r="R1546" s="3">
        <f ca="1">1-Q1546/MAX(Q$2:Q1546)</f>
        <v>0.31288700978229644</v>
      </c>
    </row>
    <row r="1547" spans="1:18" x14ac:dyDescent="0.15">
      <c r="A1547" s="1">
        <v>40681</v>
      </c>
      <c r="B1547">
        <v>3109.29</v>
      </c>
      <c r="C1547">
        <v>3145.7</v>
      </c>
      <c r="D1547" s="22">
        <v>3106.55</v>
      </c>
      <c r="E1547" s="22">
        <v>3139.38</v>
      </c>
      <c r="F1547" s="16">
        <v>49757175808</v>
      </c>
      <c r="G1547" s="3">
        <f t="shared" si="120"/>
        <v>7.493509369293605E-3</v>
      </c>
      <c r="H1547" s="3">
        <f>1-E1547/MAX(E$2:E1547)</f>
        <v>0.46583747362689709</v>
      </c>
      <c r="I1547" s="44">
        <f>INT((ROW()-2)/计算结果!B$18+1)</f>
        <v>773</v>
      </c>
      <c r="J1547" s="3">
        <f ca="1">IF(AND(I1547=1,I1547&lt;&gt;I1546),0,IF(I1547&gt;I1546,OFFSET(E1547,IF(SUM(OFFSET(I1547,0,0,计算结果!B$18-1,1))/'000300'!I1547=计算结果!B$18,计算结果!B$18-1,SUM(OFFSET(I1547,0,0,计算结果!B$18,1))/'000300'!I1547-1),0,1,1)/E1546-1,J1546))</f>
        <v>1.2552976010011374E-2</v>
      </c>
      <c r="K1547" s="34">
        <f ca="1">IF(I1547=1,0.02,IF(I1547&gt;I1546,IF(AND(J1547&gt;0,J1546&gt;0,MAX(OFFSET(C1547,0,0,计算结果!B$18-1,1))&gt;MAX(OFFSET('000300'!C1546,0,0,-计算结果!B$18+1,1))),K1546+0.02,IF(AND(J1547&lt;0,J1546&lt;0,MIN(OFFSET(C1547,0,0,计算结果!B$18-1,1))&lt;MIN(OFFSET('000300'!C1546,0,0,-计算结果!B$18+1,1))),K1546+0.02,0.02)),K1546))</f>
        <v>0.02</v>
      </c>
      <c r="L1547" s="34">
        <f ca="1">IF(I1547&lt;&gt;I1546,IF(OFFSET(J1547,计算结果!B$18,0,1,1)&gt;0,MAX(OFFSET(C1547,0,0,计算结果!B$18-1,1)),IF(OFFSET(J1547,计算结果!B$18,0,1,1)&lt;0,MIN(OFFSET(D1547,0,0,计算结果!B$18-1,1)),L1546)),L1546)</f>
        <v>3076.95</v>
      </c>
      <c r="M1547" s="34">
        <f t="shared" ca="1" si="124"/>
        <v>3200.3908442059405</v>
      </c>
      <c r="N1547" s="33" t="str">
        <f t="shared" ca="1" si="123"/>
        <v>卖</v>
      </c>
      <c r="O1547" s="4" t="str">
        <f t="shared" ca="1" si="121"/>
        <v/>
      </c>
      <c r="P1547" s="3">
        <f ca="1">IF(N1546="买",E1547/E1546-1,0)-IF(O1547=1,计算结果!B$17,0)</f>
        <v>0</v>
      </c>
      <c r="Q1547" s="2">
        <f t="shared" ca="1" si="122"/>
        <v>5.0510613561900142</v>
      </c>
      <c r="R1547" s="3">
        <f ca="1">1-Q1547/MAX(Q$2:Q1547)</f>
        <v>0.31288700978229644</v>
      </c>
    </row>
    <row r="1548" spans="1:18" x14ac:dyDescent="0.15">
      <c r="A1548" s="1">
        <v>40682</v>
      </c>
      <c r="B1548">
        <v>3148.35</v>
      </c>
      <c r="C1548">
        <v>3154.94</v>
      </c>
      <c r="D1548" s="22">
        <v>3118.62</v>
      </c>
      <c r="E1548" s="22">
        <v>3120.64</v>
      </c>
      <c r="F1548" s="16">
        <v>52249677824</v>
      </c>
      <c r="G1548" s="3">
        <f t="shared" si="120"/>
        <v>-5.969331524058985E-3</v>
      </c>
      <c r="H1548" s="3">
        <f>1-E1548/MAX(E$2:E1548)</f>
        <v>0.46902606683454706</v>
      </c>
      <c r="I1548" s="44">
        <f>INT((ROW()-2)/计算结果!B$18+1)</f>
        <v>774</v>
      </c>
      <c r="J1548" s="3">
        <f ca="1">IF(AND(I1548=1,I1548&lt;&gt;I1547),0,IF(I1548&gt;I1547,OFFSET(E1548,IF(SUM(OFFSET(I1548,0,0,计算结果!B$18-1,1))/'000300'!I1548=计算结果!B$18,计算结果!B$18-1,SUM(OFFSET(I1548,0,0,计算结果!B$18,1))/'000300'!I1548-1),0,1,1)/E1547-1,J1547))</f>
        <v>-5.663538660499956E-3</v>
      </c>
      <c r="K1548" s="34">
        <f ca="1">IF(I1548=1,0.02,IF(I1548&gt;I1547,IF(AND(J1548&gt;0,J1547&gt;0,MAX(OFFSET(C1548,0,0,计算结果!B$18-1,1))&gt;MAX(OFFSET('000300'!C1547,0,0,-计算结果!B$18+1,1))),K1547+0.02,IF(AND(J1548&lt;0,J1547&lt;0,MIN(OFFSET(C1548,0,0,计算结果!B$18-1,1))&lt;MIN(OFFSET('000300'!C1547,0,0,-计算结果!B$18+1,1))),K1547+0.02,0.02)),K1547))</f>
        <v>0.02</v>
      </c>
      <c r="L1548" s="34">
        <f ca="1">IF(I1548&lt;&gt;I1547,IF(OFFSET(J1548,计算结果!B$18,0,1,1)&gt;0,MAX(OFFSET(C1548,0,0,计算结果!B$18-1,1)),IF(OFFSET(J1548,计算结果!B$18,0,1,1)&lt;0,MIN(OFFSET(D1548,0,0,计算结果!B$18-1,1)),L1547)),L1547)</f>
        <v>3118.62</v>
      </c>
      <c r="M1548" s="34">
        <f t="shared" ca="1" si="124"/>
        <v>3198.7554273218216</v>
      </c>
      <c r="N1548" s="33" t="str">
        <f t="shared" ca="1" si="123"/>
        <v>卖</v>
      </c>
      <c r="O1548" s="4" t="str">
        <f t="shared" ca="1" si="121"/>
        <v/>
      </c>
      <c r="P1548" s="3">
        <f ca="1">IF(N1547="买",E1548/E1547-1,0)-IF(O1548=1,计算结果!B$17,0)</f>
        <v>0</v>
      </c>
      <c r="Q1548" s="2">
        <f t="shared" ca="1" si="122"/>
        <v>5.0510613561900142</v>
      </c>
      <c r="R1548" s="3">
        <f ca="1">1-Q1548/MAX(Q$2:Q1548)</f>
        <v>0.31288700978229644</v>
      </c>
    </row>
    <row r="1549" spans="1:18" x14ac:dyDescent="0.15">
      <c r="A1549" s="1">
        <v>40683</v>
      </c>
      <c r="B1549">
        <v>3120.58</v>
      </c>
      <c r="C1549">
        <v>3133.43</v>
      </c>
      <c r="D1549" s="22">
        <v>3113.27</v>
      </c>
      <c r="E1549" s="22">
        <v>3121.6</v>
      </c>
      <c r="F1549" s="16">
        <v>48967028736</v>
      </c>
      <c r="G1549" s="3">
        <f t="shared" si="120"/>
        <v>3.0762920426585794E-4</v>
      </c>
      <c r="H1549" s="3">
        <f>1-E1549/MAX(E$2:E1549)</f>
        <v>0.46886272374600146</v>
      </c>
      <c r="I1549" s="44">
        <f>INT((ROW()-2)/计算结果!B$18+1)</f>
        <v>774</v>
      </c>
      <c r="J1549" s="3">
        <f ca="1">IF(AND(I1549=1,I1549&lt;&gt;I1548),0,IF(I1549&gt;I1548,OFFSET(E1549,IF(SUM(OFFSET(I1549,0,0,计算结果!B$18-1,1))/'000300'!I1549=计算结果!B$18,计算结果!B$18-1,SUM(OFFSET(I1549,0,0,计算结果!B$18,1))/'000300'!I1549-1),0,1,1)/E1548-1,J1548))</f>
        <v>-5.663538660499956E-3</v>
      </c>
      <c r="K1549" s="34">
        <f ca="1">IF(I1549=1,0.02,IF(I1549&gt;I1548,IF(AND(J1549&gt;0,J1548&gt;0,MAX(OFFSET(C1549,0,0,计算结果!B$18-1,1))&gt;MAX(OFFSET('000300'!C1548,0,0,-计算结果!B$18+1,1))),K1548+0.02,IF(AND(J1549&lt;0,J1548&lt;0,MIN(OFFSET(C1549,0,0,计算结果!B$18-1,1))&lt;MIN(OFFSET('000300'!C1548,0,0,-计算结果!B$18+1,1))),K1548+0.02,0.02)),K1548))</f>
        <v>0.02</v>
      </c>
      <c r="L1549" s="34">
        <f ca="1">IF(I1549&lt;&gt;I1548,IF(OFFSET(J1549,计算结果!B$18,0,1,1)&gt;0,MAX(OFFSET(C1549,0,0,计算结果!B$18-1,1)),IF(OFFSET(J1549,计算结果!B$18,0,1,1)&lt;0,MIN(OFFSET(D1549,0,0,计算结果!B$18-1,1)),L1548)),L1548)</f>
        <v>3118.62</v>
      </c>
      <c r="M1549" s="34">
        <f t="shared" ca="1" si="124"/>
        <v>3198.7554273218216</v>
      </c>
      <c r="N1549" s="33" t="str">
        <f t="shared" ca="1" si="123"/>
        <v>卖</v>
      </c>
      <c r="O1549" s="4" t="str">
        <f t="shared" ca="1" si="121"/>
        <v/>
      </c>
      <c r="P1549" s="3">
        <f ca="1">IF(N1548="买",E1549/E1548-1,0)-IF(O1549=1,计算结果!B$17,0)</f>
        <v>0</v>
      </c>
      <c r="Q1549" s="2">
        <f t="shared" ca="1" si="122"/>
        <v>5.0510613561900142</v>
      </c>
      <c r="R1549" s="3">
        <f ca="1">1-Q1549/MAX(Q$2:Q1549)</f>
        <v>0.31288700978229644</v>
      </c>
    </row>
    <row r="1550" spans="1:18" x14ac:dyDescent="0.15">
      <c r="A1550" s="1">
        <v>40686</v>
      </c>
      <c r="B1550">
        <v>3115.31</v>
      </c>
      <c r="C1550">
        <v>3115.31</v>
      </c>
      <c r="D1550" s="22">
        <v>3021.45</v>
      </c>
      <c r="E1550" s="22">
        <v>3022.98</v>
      </c>
      <c r="F1550" s="16">
        <v>66976428032</v>
      </c>
      <c r="G1550" s="3">
        <f t="shared" si="120"/>
        <v>-3.1592772936955393E-2</v>
      </c>
      <c r="H1550" s="3">
        <f>1-E1550/MAX(E$2:E1550)</f>
        <v>0.48564282311304696</v>
      </c>
      <c r="I1550" s="44">
        <f>INT((ROW()-2)/计算结果!B$18+1)</f>
        <v>775</v>
      </c>
      <c r="J1550" s="3">
        <f ca="1">IF(AND(I1550=1,I1550&lt;&gt;I1549),0,IF(I1550&gt;I1549,OFFSET(E1550,IF(SUM(OFFSET(I1550,0,0,计算结果!B$18-1,1))/'000300'!I1550=计算结果!B$18,计算结果!B$18-1,SUM(OFFSET(I1550,0,0,计算结果!B$18,1))/'000300'!I1550-1),0,1,1)/E1549-1,J1549))</f>
        <v>-3.0554843669912901E-2</v>
      </c>
      <c r="K1550" s="34">
        <f ca="1">IF(I1550=1,0.02,IF(I1550&gt;I1549,IF(AND(J1550&gt;0,J1549&gt;0,MAX(OFFSET(C1550,0,0,计算结果!B$18-1,1))&gt;MAX(OFFSET('000300'!C1549,0,0,-计算结果!B$18+1,1))),K1549+0.02,IF(AND(J1550&lt;0,J1549&lt;0,MIN(OFFSET(C1550,0,0,计算结果!B$18-1,1))&lt;MIN(OFFSET('000300'!C1549,0,0,-计算结果!B$18+1,1))),K1549+0.02,0.02)),K1549))</f>
        <v>0.04</v>
      </c>
      <c r="L1550" s="34">
        <f ca="1">IF(I1550&lt;&gt;I1549,IF(OFFSET(J1550,计算结果!B$18,0,1,1)&gt;0,MAX(OFFSET(C1550,0,0,计算结果!B$18-1,1)),IF(OFFSET(J1550,计算结果!B$18,0,1,1)&lt;0,MIN(OFFSET(D1550,0,0,计算结果!B$18-1,1)),L1549)),L1549)</f>
        <v>3021.45</v>
      </c>
      <c r="M1550" s="34">
        <f t="shared" ca="1" si="124"/>
        <v>3191.6632102289486</v>
      </c>
      <c r="N1550" s="33" t="str">
        <f t="shared" ca="1" si="123"/>
        <v>卖</v>
      </c>
      <c r="O1550" s="4" t="str">
        <f t="shared" ca="1" si="121"/>
        <v/>
      </c>
      <c r="P1550" s="3">
        <f ca="1">IF(N1549="买",E1550/E1549-1,0)-IF(O1550=1,计算结果!B$17,0)</f>
        <v>0</v>
      </c>
      <c r="Q1550" s="2">
        <f t="shared" ca="1" si="122"/>
        <v>5.0510613561900142</v>
      </c>
      <c r="R1550" s="3">
        <f ca="1">1-Q1550/MAX(Q$2:Q1550)</f>
        <v>0.31288700978229644</v>
      </c>
    </row>
    <row r="1551" spans="1:18" x14ac:dyDescent="0.15">
      <c r="A1551" s="1">
        <v>40687</v>
      </c>
      <c r="B1551">
        <v>3013.72</v>
      </c>
      <c r="C1551">
        <v>3029.75</v>
      </c>
      <c r="D1551" s="22">
        <v>2999.89</v>
      </c>
      <c r="E1551" s="22">
        <v>3026.22</v>
      </c>
      <c r="F1551" s="16">
        <v>52971692032</v>
      </c>
      <c r="G1551" s="3">
        <f t="shared" si="120"/>
        <v>1.0717900879264608E-3</v>
      </c>
      <c r="H1551" s="3">
        <f>1-E1551/MAX(E$2:E1551)</f>
        <v>0.48509154018920575</v>
      </c>
      <c r="I1551" s="44">
        <f>INT((ROW()-2)/计算结果!B$18+1)</f>
        <v>775</v>
      </c>
      <c r="J1551" s="3">
        <f ca="1">IF(AND(I1551=1,I1551&lt;&gt;I1550),0,IF(I1551&gt;I1550,OFFSET(E1551,IF(SUM(OFFSET(I1551,0,0,计算结果!B$18-1,1))/'000300'!I1551=计算结果!B$18,计算结果!B$18-1,SUM(OFFSET(I1551,0,0,计算结果!B$18,1))/'000300'!I1551-1),0,1,1)/E1550-1,J1550))</f>
        <v>-3.0554843669912901E-2</v>
      </c>
      <c r="K1551" s="34">
        <f ca="1">IF(I1551=1,0.02,IF(I1551&gt;I1550,IF(AND(J1551&gt;0,J1550&gt;0,MAX(OFFSET(C1551,0,0,计算结果!B$18-1,1))&gt;MAX(OFFSET('000300'!C1550,0,0,-计算结果!B$18+1,1))),K1550+0.02,IF(AND(J1551&lt;0,J1550&lt;0,MIN(OFFSET(C1551,0,0,计算结果!B$18-1,1))&lt;MIN(OFFSET('000300'!C1550,0,0,-计算结果!B$18+1,1))),K1550+0.02,0.02)),K1550))</f>
        <v>0.04</v>
      </c>
      <c r="L1551" s="34">
        <f ca="1">IF(I1551&lt;&gt;I1550,IF(OFFSET(J1551,计算结果!B$18,0,1,1)&gt;0,MAX(OFFSET(C1551,0,0,计算结果!B$18-1,1)),IF(OFFSET(J1551,计算结果!B$18,0,1,1)&lt;0,MIN(OFFSET(D1551,0,0,计算结果!B$18-1,1)),L1550)),L1550)</f>
        <v>3021.45</v>
      </c>
      <c r="M1551" s="34">
        <f t="shared" ca="1" si="124"/>
        <v>3191.6632102289486</v>
      </c>
      <c r="N1551" s="33" t="str">
        <f t="shared" ca="1" si="123"/>
        <v>卖</v>
      </c>
      <c r="O1551" s="4" t="str">
        <f t="shared" ca="1" si="121"/>
        <v/>
      </c>
      <c r="P1551" s="3">
        <f ca="1">IF(N1550="买",E1551/E1550-1,0)-IF(O1551=1,计算结果!B$17,0)</f>
        <v>0</v>
      </c>
      <c r="Q1551" s="2">
        <f t="shared" ca="1" si="122"/>
        <v>5.0510613561900142</v>
      </c>
      <c r="R1551" s="3">
        <f ca="1">1-Q1551/MAX(Q$2:Q1551)</f>
        <v>0.31288700978229644</v>
      </c>
    </row>
    <row r="1552" spans="1:18" x14ac:dyDescent="0.15">
      <c r="A1552" s="1">
        <v>40688</v>
      </c>
      <c r="B1552">
        <v>3020.32</v>
      </c>
      <c r="C1552">
        <v>3030.99</v>
      </c>
      <c r="D1552" s="22">
        <v>2988.09</v>
      </c>
      <c r="E1552" s="22">
        <v>2990.34</v>
      </c>
      <c r="F1552" s="16">
        <v>48604397568</v>
      </c>
      <c r="G1552" s="3">
        <f t="shared" si="120"/>
        <v>-1.1856375280052234E-2</v>
      </c>
      <c r="H1552" s="3">
        <f>1-E1552/MAX(E$2:E1552)</f>
        <v>0.49119648812359618</v>
      </c>
      <c r="I1552" s="44">
        <f>INT((ROW()-2)/计算结果!B$18+1)</f>
        <v>776</v>
      </c>
      <c r="J1552" s="3">
        <f ca="1">IF(AND(I1552=1,I1552&lt;&gt;I1551),0,IF(I1552&gt;I1551,OFFSET(E1552,IF(SUM(OFFSET(I1552,0,0,计算结果!B$18-1,1))/'000300'!I1552=计算结果!B$18,计算结果!B$18-1,SUM(OFFSET(I1552,0,0,计算结果!B$18,1))/'000300'!I1552-1),0,1,1)/E1551-1,J1551))</f>
        <v>-1.5808500373402978E-2</v>
      </c>
      <c r="K1552" s="34">
        <f ca="1">IF(I1552=1,0.02,IF(I1552&gt;I1551,IF(AND(J1552&gt;0,J1551&gt;0,MAX(OFFSET(C1552,0,0,计算结果!B$18-1,1))&gt;MAX(OFFSET('000300'!C1551,0,0,-计算结果!B$18+1,1))),K1551+0.02,IF(AND(J1552&lt;0,J1551&lt;0,MIN(OFFSET(C1552,0,0,计算结果!B$18-1,1))&lt;MIN(OFFSET('000300'!C1551,0,0,-计算结果!B$18+1,1))),K1551+0.02,0.02)),K1551))</f>
        <v>0.02</v>
      </c>
      <c r="L1552" s="34">
        <f ca="1">IF(I1552&lt;&gt;I1551,IF(OFFSET(J1552,计算结果!B$18,0,1,1)&gt;0,MAX(OFFSET(C1552,0,0,计算结果!B$18-1,1)),IF(OFFSET(J1552,计算结果!B$18,0,1,1)&lt;0,MIN(OFFSET(D1552,0,0,计算结果!B$18-1,1)),L1551)),L1551)</f>
        <v>2988.09</v>
      </c>
      <c r="M1552" s="34">
        <f t="shared" ca="1" si="124"/>
        <v>3187.5917460243695</v>
      </c>
      <c r="N1552" s="33" t="str">
        <f t="shared" ca="1" si="123"/>
        <v>卖</v>
      </c>
      <c r="O1552" s="4" t="str">
        <f t="shared" ca="1" si="121"/>
        <v/>
      </c>
      <c r="P1552" s="3">
        <f ca="1">IF(N1551="买",E1552/E1551-1,0)-IF(O1552=1,计算结果!B$17,0)</f>
        <v>0</v>
      </c>
      <c r="Q1552" s="2">
        <f t="shared" ca="1" si="122"/>
        <v>5.0510613561900142</v>
      </c>
      <c r="R1552" s="3">
        <f ca="1">1-Q1552/MAX(Q$2:Q1552)</f>
        <v>0.31288700978229644</v>
      </c>
    </row>
    <row r="1553" spans="1:18" x14ac:dyDescent="0.15">
      <c r="A1553" s="1">
        <v>40689</v>
      </c>
      <c r="B1553">
        <v>3011.47</v>
      </c>
      <c r="C1553">
        <v>3021.2</v>
      </c>
      <c r="D1553" s="22">
        <v>2977.6</v>
      </c>
      <c r="E1553" s="22">
        <v>2978.38</v>
      </c>
      <c r="F1553" s="16">
        <v>48346480640</v>
      </c>
      <c r="G1553" s="3">
        <f t="shared" si="120"/>
        <v>-3.9995452022177913E-3</v>
      </c>
      <c r="H1553" s="3">
        <f>1-E1553/MAX(E$2:E1553)</f>
        <v>0.49323147076839313</v>
      </c>
      <c r="I1553" s="44">
        <f>INT((ROW()-2)/计算结果!B$18+1)</f>
        <v>776</v>
      </c>
      <c r="J1553" s="3">
        <f ca="1">IF(AND(I1553=1,I1553&lt;&gt;I1552),0,IF(I1553&gt;I1552,OFFSET(E1553,IF(SUM(OFFSET(I1553,0,0,计算结果!B$18-1,1))/'000300'!I1553=计算结果!B$18,计算结果!B$18-1,SUM(OFFSET(I1553,0,0,计算结果!B$18,1))/'000300'!I1553-1),0,1,1)/E1552-1,J1552))</f>
        <v>-1.5808500373402978E-2</v>
      </c>
      <c r="K1553" s="34">
        <f ca="1">IF(I1553=1,0.02,IF(I1553&gt;I1552,IF(AND(J1553&gt;0,J1552&gt;0,MAX(OFFSET(C1553,0,0,计算结果!B$18-1,1))&gt;MAX(OFFSET('000300'!C1552,0,0,-计算结果!B$18+1,1))),K1552+0.02,IF(AND(J1553&lt;0,J1552&lt;0,MIN(OFFSET(C1553,0,0,计算结果!B$18-1,1))&lt;MIN(OFFSET('000300'!C1552,0,0,-计算结果!B$18+1,1))),K1552+0.02,0.02)),K1552))</f>
        <v>0.02</v>
      </c>
      <c r="L1553" s="34">
        <f ca="1">IF(I1553&lt;&gt;I1552,IF(OFFSET(J1553,计算结果!B$18,0,1,1)&gt;0,MAX(OFFSET(C1553,0,0,计算结果!B$18-1,1)),IF(OFFSET(J1553,计算结果!B$18,0,1,1)&lt;0,MIN(OFFSET(D1553,0,0,计算结果!B$18-1,1)),L1552)),L1552)</f>
        <v>2988.09</v>
      </c>
      <c r="M1553" s="34">
        <f t="shared" ca="1" si="124"/>
        <v>3187.5917460243695</v>
      </c>
      <c r="N1553" s="33" t="str">
        <f t="shared" ca="1" si="123"/>
        <v>卖</v>
      </c>
      <c r="O1553" s="4" t="str">
        <f t="shared" ca="1" si="121"/>
        <v/>
      </c>
      <c r="P1553" s="3">
        <f ca="1">IF(N1552="买",E1553/E1552-1,0)-IF(O1553=1,计算结果!B$17,0)</f>
        <v>0</v>
      </c>
      <c r="Q1553" s="2">
        <f t="shared" ca="1" si="122"/>
        <v>5.0510613561900142</v>
      </c>
      <c r="R1553" s="3">
        <f ca="1">1-Q1553/MAX(Q$2:Q1553)</f>
        <v>0.31288700978229644</v>
      </c>
    </row>
    <row r="1554" spans="1:18" x14ac:dyDescent="0.15">
      <c r="A1554" s="1">
        <v>40690</v>
      </c>
      <c r="B1554">
        <v>2980.72</v>
      </c>
      <c r="C1554">
        <v>2996.6</v>
      </c>
      <c r="D1554" s="22">
        <v>2962.07</v>
      </c>
      <c r="E1554" s="22">
        <v>2963.31</v>
      </c>
      <c r="F1554" s="16">
        <v>52019994624</v>
      </c>
      <c r="G1554" s="3">
        <f t="shared" si="120"/>
        <v>-5.0597976080957174E-3</v>
      </c>
      <c r="H1554" s="3">
        <f>1-E1554/MAX(E$2:E1554)</f>
        <v>0.49579561696045737</v>
      </c>
      <c r="I1554" s="44">
        <f>INT((ROW()-2)/计算结果!B$18+1)</f>
        <v>777</v>
      </c>
      <c r="J1554" s="3">
        <f ca="1">IF(AND(I1554=1,I1554&lt;&gt;I1553),0,IF(I1554&gt;I1553,OFFSET(E1554,IF(SUM(OFFSET(I1554,0,0,计算结果!B$18-1,1))/'000300'!I1554=计算结果!B$18,计算结果!B$18-1,SUM(OFFSET(I1554,0,0,计算结果!B$18,1))/'000300'!I1554-1),0,1,1)/E1553-1,J1553))</f>
        <v>-8.014423948589422E-3</v>
      </c>
      <c r="K1554" s="34">
        <f ca="1">IF(I1554=1,0.02,IF(I1554&gt;I1553,IF(AND(J1554&gt;0,J1553&gt;0,MAX(OFFSET(C1554,0,0,计算结果!B$18-1,1))&gt;MAX(OFFSET('000300'!C1553,0,0,-计算结果!B$18+1,1))),K1553+0.02,IF(AND(J1554&lt;0,J1553&lt;0,MIN(OFFSET(C1554,0,0,计算结果!B$18-1,1))&lt;MIN(OFFSET('000300'!C1553,0,0,-计算结果!B$18+1,1))),K1553+0.02,0.02)),K1553))</f>
        <v>0.04</v>
      </c>
      <c r="L1554" s="34">
        <f ca="1">IF(I1554&lt;&gt;I1553,IF(OFFSET(J1554,计算结果!B$18,0,1,1)&gt;0,MAX(OFFSET(C1554,0,0,计算结果!B$18-1,1)),IF(OFFSET(J1554,计算结果!B$18,0,1,1)&lt;0,MIN(OFFSET(D1554,0,0,计算结果!B$18-1,1)),L1553)),L1553)</f>
        <v>2996.6</v>
      </c>
      <c r="M1554" s="34">
        <f t="shared" ca="1" si="124"/>
        <v>3179.9520761833946</v>
      </c>
      <c r="N1554" s="33" t="str">
        <f t="shared" ca="1" si="123"/>
        <v>卖</v>
      </c>
      <c r="O1554" s="4" t="str">
        <f t="shared" ca="1" si="121"/>
        <v/>
      </c>
      <c r="P1554" s="3">
        <f ca="1">IF(N1553="买",E1554/E1553-1,0)-IF(O1554=1,计算结果!B$17,0)</f>
        <v>0</v>
      </c>
      <c r="Q1554" s="2">
        <f t="shared" ca="1" si="122"/>
        <v>5.0510613561900142</v>
      </c>
      <c r="R1554" s="3">
        <f ca="1">1-Q1554/MAX(Q$2:Q1554)</f>
        <v>0.31288700978229644</v>
      </c>
    </row>
    <row r="1555" spans="1:18" x14ac:dyDescent="0.15">
      <c r="A1555" s="1">
        <v>40693</v>
      </c>
      <c r="B1555">
        <v>2956.58</v>
      </c>
      <c r="C1555">
        <v>2982.58</v>
      </c>
      <c r="D1555" s="22">
        <v>2942.36</v>
      </c>
      <c r="E1555" s="22">
        <v>2954.51</v>
      </c>
      <c r="F1555" s="16">
        <v>42960261120</v>
      </c>
      <c r="G1555" s="3">
        <f t="shared" si="120"/>
        <v>-2.9696521794884134E-3</v>
      </c>
      <c r="H1555" s="3">
        <f>1-E1555/MAX(E$2:E1555)</f>
        <v>0.49729292860545837</v>
      </c>
      <c r="I1555" s="44">
        <f>INT((ROW()-2)/计算结果!B$18+1)</f>
        <v>777</v>
      </c>
      <c r="J1555" s="3">
        <f ca="1">IF(AND(I1555=1,I1555&lt;&gt;I1554),0,IF(I1555&gt;I1554,OFFSET(E1555,IF(SUM(OFFSET(I1555,0,0,计算结果!B$18-1,1))/'000300'!I1555=计算结果!B$18,计算结果!B$18-1,SUM(OFFSET(I1555,0,0,计算结果!B$18,1))/'000300'!I1555-1),0,1,1)/E1554-1,J1554))</f>
        <v>-8.014423948589422E-3</v>
      </c>
      <c r="K1555" s="34">
        <f ca="1">IF(I1555=1,0.02,IF(I1555&gt;I1554,IF(AND(J1555&gt;0,J1554&gt;0,MAX(OFFSET(C1555,0,0,计算结果!B$18-1,1))&gt;MAX(OFFSET('000300'!C1554,0,0,-计算结果!B$18+1,1))),K1554+0.02,IF(AND(J1555&lt;0,J1554&lt;0,MIN(OFFSET(C1555,0,0,计算结果!B$18-1,1))&lt;MIN(OFFSET('000300'!C1554,0,0,-计算结果!B$18+1,1))),K1554+0.02,0.02)),K1554))</f>
        <v>0.04</v>
      </c>
      <c r="L1555" s="34">
        <f ca="1">IF(I1555&lt;&gt;I1554,IF(OFFSET(J1555,计算结果!B$18,0,1,1)&gt;0,MAX(OFFSET(C1555,0,0,计算结果!B$18-1,1)),IF(OFFSET(J1555,计算结果!B$18,0,1,1)&lt;0,MIN(OFFSET(D1555,0,0,计算结果!B$18-1,1)),L1554)),L1554)</f>
        <v>2996.6</v>
      </c>
      <c r="M1555" s="34">
        <f t="shared" ca="1" si="124"/>
        <v>3179.9520761833946</v>
      </c>
      <c r="N1555" s="33" t="str">
        <f t="shared" ca="1" si="123"/>
        <v>卖</v>
      </c>
      <c r="O1555" s="4" t="str">
        <f t="shared" ca="1" si="121"/>
        <v/>
      </c>
      <c r="P1555" s="3">
        <f ca="1">IF(N1554="买",E1555/E1554-1,0)-IF(O1555=1,计算结果!B$17,0)</f>
        <v>0</v>
      </c>
      <c r="Q1555" s="2">
        <f t="shared" ca="1" si="122"/>
        <v>5.0510613561900142</v>
      </c>
      <c r="R1555" s="3">
        <f ca="1">1-Q1555/MAX(Q$2:Q1555)</f>
        <v>0.31288700978229644</v>
      </c>
    </row>
    <row r="1556" spans="1:18" x14ac:dyDescent="0.15">
      <c r="A1556" s="1">
        <v>40694</v>
      </c>
      <c r="B1556">
        <v>2958.61</v>
      </c>
      <c r="C1556">
        <v>3001.73</v>
      </c>
      <c r="D1556" s="22">
        <v>2946.15</v>
      </c>
      <c r="E1556" s="22">
        <v>3001.56</v>
      </c>
      <c r="F1556" s="16">
        <v>50553384960</v>
      </c>
      <c r="G1556" s="3">
        <f t="shared" si="120"/>
        <v>1.5924806482292997E-2</v>
      </c>
      <c r="H1556" s="3">
        <f>1-E1556/MAX(E$2:E1556)</f>
        <v>0.48928741577621992</v>
      </c>
      <c r="I1556" s="44">
        <f>INT((ROW()-2)/计算结果!B$18+1)</f>
        <v>778</v>
      </c>
      <c r="J1556" s="3">
        <f ca="1">IF(AND(I1556=1,I1556&lt;&gt;I1555),0,IF(I1556&gt;I1555,OFFSET(E1556,IF(SUM(OFFSET(I1556,0,0,计算结果!B$18-1,1))/'000300'!I1556=计算结果!B$18,计算结果!B$18-1,SUM(OFFSET(I1556,0,0,计算结果!B$18,1))/'000300'!I1556-1),0,1,1)/E1555-1,J1555))</f>
        <v>1.6808201698420344E-2</v>
      </c>
      <c r="K1556" s="34">
        <f ca="1">IF(I1556=1,0.02,IF(I1556&gt;I1555,IF(AND(J1556&gt;0,J1555&gt;0,MAX(OFFSET(C1556,0,0,计算结果!B$18-1,1))&gt;MAX(OFFSET('000300'!C1555,0,0,-计算结果!B$18+1,1))),K1555+0.02,IF(AND(J1556&lt;0,J1555&lt;0,MIN(OFFSET(C1556,0,0,计算结果!B$18-1,1))&lt;MIN(OFFSET('000300'!C1555,0,0,-计算结果!B$18+1,1))),K1555+0.02,0.02)),K1555))</f>
        <v>0.02</v>
      </c>
      <c r="L1556" s="34">
        <f ca="1">IF(I1556&lt;&gt;I1555,IF(OFFSET(J1556,计算结果!B$18,0,1,1)&gt;0,MAX(OFFSET(C1556,0,0,计算结果!B$18-1,1)),IF(OFFSET(J1556,计算结果!B$18,0,1,1)&lt;0,MIN(OFFSET(D1556,0,0,计算结果!B$18-1,1)),L1555)),L1555)</f>
        <v>2946.15</v>
      </c>
      <c r="M1556" s="34">
        <f t="shared" ca="1" si="124"/>
        <v>3175.276034659727</v>
      </c>
      <c r="N1556" s="33" t="str">
        <f t="shared" ca="1" si="123"/>
        <v>卖</v>
      </c>
      <c r="O1556" s="4" t="str">
        <f t="shared" ca="1" si="121"/>
        <v/>
      </c>
      <c r="P1556" s="3">
        <f ca="1">IF(N1555="买",E1556/E1555-1,0)-IF(O1556=1,计算结果!B$17,0)</f>
        <v>0</v>
      </c>
      <c r="Q1556" s="2">
        <f t="shared" ca="1" si="122"/>
        <v>5.0510613561900142</v>
      </c>
      <c r="R1556" s="3">
        <f ca="1">1-Q1556/MAX(Q$2:Q1556)</f>
        <v>0.31288700978229644</v>
      </c>
    </row>
    <row r="1557" spans="1:18" x14ac:dyDescent="0.15">
      <c r="A1557" s="1">
        <v>40695</v>
      </c>
      <c r="B1557">
        <v>2996.09</v>
      </c>
      <c r="C1557">
        <v>3006.56</v>
      </c>
      <c r="D1557" s="22">
        <v>2985.71</v>
      </c>
      <c r="E1557" s="22">
        <v>3004.17</v>
      </c>
      <c r="F1557" s="16">
        <v>49060077568</v>
      </c>
      <c r="G1557" s="3">
        <f t="shared" si="120"/>
        <v>8.6954783512571687E-4</v>
      </c>
      <c r="H1557" s="3">
        <f>1-E1557/MAX(E$2:E1557)</f>
        <v>0.4888433267542367</v>
      </c>
      <c r="I1557" s="44">
        <f>INT((ROW()-2)/计算结果!B$18+1)</f>
        <v>778</v>
      </c>
      <c r="J1557" s="3">
        <f ca="1">IF(AND(I1557=1,I1557&lt;&gt;I1556),0,IF(I1557&gt;I1556,OFFSET(E1557,IF(SUM(OFFSET(I1557,0,0,计算结果!B$18-1,1))/'000300'!I1557=计算结果!B$18,计算结果!B$18-1,SUM(OFFSET(I1557,0,0,计算结果!B$18,1))/'000300'!I1557-1),0,1,1)/E1556-1,J1556))</f>
        <v>1.6808201698420344E-2</v>
      </c>
      <c r="K1557" s="34">
        <f ca="1">IF(I1557=1,0.02,IF(I1557&gt;I1556,IF(AND(J1557&gt;0,J1556&gt;0,MAX(OFFSET(C1557,0,0,计算结果!B$18-1,1))&gt;MAX(OFFSET('000300'!C1556,0,0,-计算结果!B$18+1,1))),K1556+0.02,IF(AND(J1557&lt;0,J1556&lt;0,MIN(OFFSET(C1557,0,0,计算结果!B$18-1,1))&lt;MIN(OFFSET('000300'!C1556,0,0,-计算结果!B$18+1,1))),K1556+0.02,0.02)),K1556))</f>
        <v>0.02</v>
      </c>
      <c r="L1557" s="34">
        <f ca="1">IF(I1557&lt;&gt;I1556,IF(OFFSET(J1557,计算结果!B$18,0,1,1)&gt;0,MAX(OFFSET(C1557,0,0,计算结果!B$18-1,1)),IF(OFFSET(J1557,计算结果!B$18,0,1,1)&lt;0,MIN(OFFSET(D1557,0,0,计算结果!B$18-1,1)),L1556)),L1556)</f>
        <v>2946.15</v>
      </c>
      <c r="M1557" s="34">
        <f t="shared" ca="1" si="124"/>
        <v>3175.276034659727</v>
      </c>
      <c r="N1557" s="33" t="str">
        <f t="shared" ca="1" si="123"/>
        <v>卖</v>
      </c>
      <c r="O1557" s="4" t="str">
        <f t="shared" ca="1" si="121"/>
        <v/>
      </c>
      <c r="P1557" s="3">
        <f ca="1">IF(N1556="买",E1557/E1556-1,0)-IF(O1557=1,计算结果!B$17,0)</f>
        <v>0</v>
      </c>
      <c r="Q1557" s="2">
        <f t="shared" ca="1" si="122"/>
        <v>5.0510613561900142</v>
      </c>
      <c r="R1557" s="3">
        <f ca="1">1-Q1557/MAX(Q$2:Q1557)</f>
        <v>0.31288700978229644</v>
      </c>
    </row>
    <row r="1558" spans="1:18" x14ac:dyDescent="0.15">
      <c r="A1558" s="1">
        <v>40696</v>
      </c>
      <c r="B1558">
        <v>2970.63</v>
      </c>
      <c r="C1558">
        <v>2984.49</v>
      </c>
      <c r="D1558" s="22">
        <v>2923.02</v>
      </c>
      <c r="E1558" s="22">
        <v>2955.71</v>
      </c>
      <c r="F1558" s="16">
        <v>61748346880</v>
      </c>
      <c r="G1558" s="3">
        <f t="shared" si="120"/>
        <v>-1.6130911366533884E-2</v>
      </c>
      <c r="H1558" s="3">
        <f>1-E1558/MAX(E$2:E1558)</f>
        <v>0.49708874974477635</v>
      </c>
      <c r="I1558" s="44">
        <f>INT((ROW()-2)/计算结果!B$18+1)</f>
        <v>779</v>
      </c>
      <c r="J1558" s="3">
        <f ca="1">IF(AND(I1558=1,I1558&lt;&gt;I1557),0,IF(I1558&gt;I1557,OFFSET(E1558,IF(SUM(OFFSET(I1558,0,0,计算结果!B$18-1,1))/'000300'!I1558=计算结果!B$18,计算结果!B$18-1,SUM(OFFSET(I1558,0,0,计算结果!B$18,1))/'000300'!I1558-1),0,1,1)/E1557-1,J1557))</f>
        <v>-5.9317548607435988E-3</v>
      </c>
      <c r="K1558" s="34">
        <f ca="1">IF(I1558=1,0.02,IF(I1558&gt;I1557,IF(AND(J1558&gt;0,J1557&gt;0,MAX(OFFSET(C1558,0,0,计算结果!B$18-1,1))&gt;MAX(OFFSET('000300'!C1557,0,0,-计算结果!B$18+1,1))),K1557+0.02,IF(AND(J1558&lt;0,J1557&lt;0,MIN(OFFSET(C1558,0,0,计算结果!B$18-1,1))&lt;MIN(OFFSET('000300'!C1557,0,0,-计算结果!B$18+1,1))),K1557+0.02,0.02)),K1557))</f>
        <v>0.02</v>
      </c>
      <c r="L1558" s="34">
        <f ca="1">IF(I1558&lt;&gt;I1557,IF(OFFSET(J1558,计算结果!B$18,0,1,1)&gt;0,MAX(OFFSET(C1558,0,0,计算结果!B$18-1,1)),IF(OFFSET(J1558,计算结果!B$18,0,1,1)&lt;0,MIN(OFFSET(D1558,0,0,计算结果!B$18-1,1)),L1557)),L1557)</f>
        <v>2984.49</v>
      </c>
      <c r="M1558" s="34">
        <f t="shared" ca="1" si="124"/>
        <v>3171.4603139665323</v>
      </c>
      <c r="N1558" s="33" t="str">
        <f t="shared" ca="1" si="123"/>
        <v>卖</v>
      </c>
      <c r="O1558" s="4" t="str">
        <f t="shared" ca="1" si="121"/>
        <v/>
      </c>
      <c r="P1558" s="3">
        <f ca="1">IF(N1557="买",E1558/E1557-1,0)-IF(O1558=1,计算结果!B$17,0)</f>
        <v>0</v>
      </c>
      <c r="Q1558" s="2">
        <f t="shared" ca="1" si="122"/>
        <v>5.0510613561900142</v>
      </c>
      <c r="R1558" s="3">
        <f ca="1">1-Q1558/MAX(Q$2:Q1558)</f>
        <v>0.31288700978229644</v>
      </c>
    </row>
    <row r="1559" spans="1:18" x14ac:dyDescent="0.15">
      <c r="A1559" s="1">
        <v>40697</v>
      </c>
      <c r="B1559">
        <v>2951.58</v>
      </c>
      <c r="C1559">
        <v>2993.9</v>
      </c>
      <c r="D1559" s="22">
        <v>2951.2</v>
      </c>
      <c r="E1559" s="22">
        <v>2986.35</v>
      </c>
      <c r="F1559" s="16">
        <v>49273757696</v>
      </c>
      <c r="G1559" s="3">
        <f t="shared" si="120"/>
        <v>1.0366375591651433E-2</v>
      </c>
      <c r="H1559" s="3">
        <f>1-E1559/MAX(E$2:E1559)</f>
        <v>0.49187538283536381</v>
      </c>
      <c r="I1559" s="44">
        <f>INT((ROW()-2)/计算结果!B$18+1)</f>
        <v>779</v>
      </c>
      <c r="J1559" s="3">
        <f ca="1">IF(AND(I1559=1,I1559&lt;&gt;I1558),0,IF(I1559&gt;I1558,OFFSET(E1559,IF(SUM(OFFSET(I1559,0,0,计算结果!B$18-1,1))/'000300'!I1559=计算结果!B$18,计算结果!B$18-1,SUM(OFFSET(I1559,0,0,计算结果!B$18,1))/'000300'!I1559-1),0,1,1)/E1558-1,J1558))</f>
        <v>-5.9317548607435988E-3</v>
      </c>
      <c r="K1559" s="34">
        <f ca="1">IF(I1559=1,0.02,IF(I1559&gt;I1558,IF(AND(J1559&gt;0,J1558&gt;0,MAX(OFFSET(C1559,0,0,计算结果!B$18-1,1))&gt;MAX(OFFSET('000300'!C1558,0,0,-计算结果!B$18+1,1))),K1558+0.02,IF(AND(J1559&lt;0,J1558&lt;0,MIN(OFFSET(C1559,0,0,计算结果!B$18-1,1))&lt;MIN(OFFSET('000300'!C1558,0,0,-计算结果!B$18+1,1))),K1558+0.02,0.02)),K1558))</f>
        <v>0.02</v>
      </c>
      <c r="L1559" s="34">
        <f ca="1">IF(I1559&lt;&gt;I1558,IF(OFFSET(J1559,计算结果!B$18,0,1,1)&gt;0,MAX(OFFSET(C1559,0,0,计算结果!B$18-1,1)),IF(OFFSET(J1559,计算结果!B$18,0,1,1)&lt;0,MIN(OFFSET(D1559,0,0,计算结果!B$18-1,1)),L1558)),L1558)</f>
        <v>2984.49</v>
      </c>
      <c r="M1559" s="34">
        <f t="shared" ca="1" si="124"/>
        <v>3171.4603139665323</v>
      </c>
      <c r="N1559" s="33" t="str">
        <f t="shared" ca="1" si="123"/>
        <v>卖</v>
      </c>
      <c r="O1559" s="4" t="str">
        <f t="shared" ca="1" si="121"/>
        <v/>
      </c>
      <c r="P1559" s="3">
        <f ca="1">IF(N1558="买",E1559/E1558-1,0)-IF(O1559=1,计算结果!B$17,0)</f>
        <v>0</v>
      </c>
      <c r="Q1559" s="2">
        <f t="shared" ca="1" si="122"/>
        <v>5.0510613561900142</v>
      </c>
      <c r="R1559" s="3">
        <f ca="1">1-Q1559/MAX(Q$2:Q1559)</f>
        <v>0.31288700978229644</v>
      </c>
    </row>
    <row r="1560" spans="1:18" x14ac:dyDescent="0.15">
      <c r="A1560" s="1">
        <v>40701</v>
      </c>
      <c r="B1560">
        <v>2977.68</v>
      </c>
      <c r="C1560">
        <v>3006.57</v>
      </c>
      <c r="D1560" s="22">
        <v>2974.36</v>
      </c>
      <c r="E1560" s="22">
        <v>3004.26</v>
      </c>
      <c r="F1560" s="16">
        <v>49859133440</v>
      </c>
      <c r="G1560" s="3">
        <f t="shared" si="120"/>
        <v>5.997287658847883E-3</v>
      </c>
      <c r="H1560" s="3">
        <f>1-E1560/MAX(E$2:E1560)</f>
        <v>0.48882801333968551</v>
      </c>
      <c r="I1560" s="44">
        <f>INT((ROW()-2)/计算结果!B$18+1)</f>
        <v>780</v>
      </c>
      <c r="J1560" s="3">
        <f ca="1">IF(AND(I1560=1,I1560&lt;&gt;I1559),0,IF(I1560&gt;I1559,OFFSET(E1560,IF(SUM(OFFSET(I1560,0,0,计算结果!B$18-1,1))/'000300'!I1560=计算结果!B$18,计算结果!B$18-1,SUM(OFFSET(I1560,0,0,计算结果!B$18,1))/'000300'!I1560-1),0,1,1)/E1559-1,J1559))</f>
        <v>7.467309591976834E-3</v>
      </c>
      <c r="K1560" s="34">
        <f ca="1">IF(I1560=1,0.02,IF(I1560&gt;I1559,IF(AND(J1560&gt;0,J1559&gt;0,MAX(OFFSET(C1560,0,0,计算结果!B$18-1,1))&gt;MAX(OFFSET('000300'!C1559,0,0,-计算结果!B$18+1,1))),K1559+0.02,IF(AND(J1560&lt;0,J1559&lt;0,MIN(OFFSET(C1560,0,0,计算结果!B$18-1,1))&lt;MIN(OFFSET('000300'!C1559,0,0,-计算结果!B$18+1,1))),K1559+0.02,0.02)),K1559))</f>
        <v>0.02</v>
      </c>
      <c r="L1560" s="34">
        <f ca="1">IF(I1560&lt;&gt;I1559,IF(OFFSET(J1560,计算结果!B$18,0,1,1)&gt;0,MAX(OFFSET(C1560,0,0,计算结果!B$18-1,1)),IF(OFFSET(J1560,计算结果!B$18,0,1,1)&lt;0,MIN(OFFSET(D1560,0,0,计算结果!B$18-1,1)),L1559)),L1559)</f>
        <v>2974.36</v>
      </c>
      <c r="M1560" s="34">
        <f t="shared" ca="1" si="124"/>
        <v>3167.5183076872017</v>
      </c>
      <c r="N1560" s="33" t="str">
        <f t="shared" ca="1" si="123"/>
        <v>卖</v>
      </c>
      <c r="O1560" s="4" t="str">
        <f t="shared" ca="1" si="121"/>
        <v/>
      </c>
      <c r="P1560" s="3">
        <f ca="1">IF(N1559="买",E1560/E1559-1,0)-IF(O1560=1,计算结果!B$17,0)</f>
        <v>0</v>
      </c>
      <c r="Q1560" s="2">
        <f t="shared" ca="1" si="122"/>
        <v>5.0510613561900142</v>
      </c>
      <c r="R1560" s="3">
        <f ca="1">1-Q1560/MAX(Q$2:Q1560)</f>
        <v>0.31288700978229644</v>
      </c>
    </row>
    <row r="1561" spans="1:18" x14ac:dyDescent="0.15">
      <c r="A1561" s="1">
        <v>40702</v>
      </c>
      <c r="B1561">
        <v>3003.58</v>
      </c>
      <c r="C1561">
        <v>3012.81</v>
      </c>
      <c r="D1561" s="22">
        <v>2965.92</v>
      </c>
      <c r="E1561" s="22">
        <v>3008.65</v>
      </c>
      <c r="F1561" s="16">
        <v>51123187712</v>
      </c>
      <c r="G1561" s="3">
        <f t="shared" si="120"/>
        <v>1.4612583464812534E-3</v>
      </c>
      <c r="H1561" s="3">
        <f>1-E1561/MAX(E$2:E1561)</f>
        <v>0.48808105900769072</v>
      </c>
      <c r="I1561" s="44">
        <f>INT((ROW()-2)/计算结果!B$18+1)</f>
        <v>780</v>
      </c>
      <c r="J1561" s="3">
        <f ca="1">IF(AND(I1561=1,I1561&lt;&gt;I1560),0,IF(I1561&gt;I1560,OFFSET(E1561,IF(SUM(OFFSET(I1561,0,0,计算结果!B$18-1,1))/'000300'!I1561=计算结果!B$18,计算结果!B$18-1,SUM(OFFSET(I1561,0,0,计算结果!B$18,1))/'000300'!I1561-1),0,1,1)/E1560-1,J1560))</f>
        <v>7.467309591976834E-3</v>
      </c>
      <c r="K1561" s="34">
        <f ca="1">IF(I1561=1,0.02,IF(I1561&gt;I1560,IF(AND(J1561&gt;0,J1560&gt;0,MAX(OFFSET(C1561,0,0,计算结果!B$18-1,1))&gt;MAX(OFFSET('000300'!C1560,0,0,-计算结果!B$18+1,1))),K1560+0.02,IF(AND(J1561&lt;0,J1560&lt;0,MIN(OFFSET(C1561,0,0,计算结果!B$18-1,1))&lt;MIN(OFFSET('000300'!C1560,0,0,-计算结果!B$18+1,1))),K1560+0.02,0.02)),K1560))</f>
        <v>0.02</v>
      </c>
      <c r="L1561" s="34">
        <f ca="1">IF(I1561&lt;&gt;I1560,IF(OFFSET(J1561,计算结果!B$18,0,1,1)&gt;0,MAX(OFFSET(C1561,0,0,计算结果!B$18-1,1)),IF(OFFSET(J1561,计算结果!B$18,0,1,1)&lt;0,MIN(OFFSET(D1561,0,0,计算结果!B$18-1,1)),L1560)),L1560)</f>
        <v>2974.36</v>
      </c>
      <c r="M1561" s="34">
        <f t="shared" ca="1" si="124"/>
        <v>3167.5183076872017</v>
      </c>
      <c r="N1561" s="33" t="str">
        <f t="shared" ca="1" si="123"/>
        <v>卖</v>
      </c>
      <c r="O1561" s="4" t="str">
        <f t="shared" ca="1" si="121"/>
        <v/>
      </c>
      <c r="P1561" s="3">
        <f ca="1">IF(N1560="买",E1561/E1560-1,0)-IF(O1561=1,计算结果!B$17,0)</f>
        <v>0</v>
      </c>
      <c r="Q1561" s="2">
        <f t="shared" ca="1" si="122"/>
        <v>5.0510613561900142</v>
      </c>
      <c r="R1561" s="3">
        <f ca="1">1-Q1561/MAX(Q$2:Q1561)</f>
        <v>0.31288700978229644</v>
      </c>
    </row>
    <row r="1562" spans="1:18" x14ac:dyDescent="0.15">
      <c r="A1562" s="1">
        <v>40703</v>
      </c>
      <c r="B1562">
        <v>3000.4</v>
      </c>
      <c r="C1562">
        <v>3004.06</v>
      </c>
      <c r="D1562" s="22">
        <v>2951.89</v>
      </c>
      <c r="E1562" s="22">
        <v>2951.89</v>
      </c>
      <c r="F1562" s="16">
        <v>55381278720</v>
      </c>
      <c r="G1562" s="3">
        <f t="shared" si="120"/>
        <v>-1.8865604174629902E-2</v>
      </c>
      <c r="H1562" s="3">
        <f>1-E1562/MAX(E$2:E1562)</f>
        <v>0.49773871911794731</v>
      </c>
      <c r="I1562" s="44">
        <f>INT((ROW()-2)/计算结果!B$18+1)</f>
        <v>781</v>
      </c>
      <c r="J1562" s="3">
        <f ca="1">IF(AND(I1562=1,I1562&lt;&gt;I1561),0,IF(I1562&gt;I1561,OFFSET(E1562,IF(SUM(OFFSET(I1562,0,0,计算结果!B$18-1,1))/'000300'!I1562=计算结果!B$18,计算结果!B$18-1,SUM(OFFSET(I1562,0,0,计算结果!B$18,1))/'000300'!I1562-1),0,1,1)/E1561-1,J1561))</f>
        <v>-1.5528559320625579E-2</v>
      </c>
      <c r="K1562" s="34">
        <f ca="1">IF(I1562=1,0.02,IF(I1562&gt;I1561,IF(AND(J1562&gt;0,J1561&gt;0,MAX(OFFSET(C1562,0,0,计算结果!B$18-1,1))&gt;MAX(OFFSET('000300'!C1561,0,0,-计算结果!B$18+1,1))),K1561+0.02,IF(AND(J1562&lt;0,J1561&lt;0,MIN(OFFSET(C1562,0,0,计算结果!B$18-1,1))&lt;MIN(OFFSET('000300'!C1561,0,0,-计算结果!B$18+1,1))),K1561+0.02,0.02)),K1561))</f>
        <v>0.02</v>
      </c>
      <c r="L1562" s="34">
        <f ca="1">IF(I1562&lt;&gt;I1561,IF(OFFSET(J1562,计算结果!B$18,0,1,1)&gt;0,MAX(OFFSET(C1562,0,0,计算结果!B$18-1,1)),IF(OFFSET(J1562,计算结果!B$18,0,1,1)&lt;0,MIN(OFFSET(D1562,0,0,计算结果!B$18-1,1)),L1561)),L1561)</f>
        <v>3004.06</v>
      </c>
      <c r="M1562" s="34">
        <f t="shared" ca="1" si="124"/>
        <v>3164.2491415334575</v>
      </c>
      <c r="N1562" s="33" t="str">
        <f t="shared" ca="1" si="123"/>
        <v>卖</v>
      </c>
      <c r="O1562" s="4" t="str">
        <f t="shared" ca="1" si="121"/>
        <v/>
      </c>
      <c r="P1562" s="3">
        <f ca="1">IF(N1561="买",E1562/E1561-1,0)-IF(O1562=1,计算结果!B$17,0)</f>
        <v>0</v>
      </c>
      <c r="Q1562" s="2">
        <f t="shared" ca="1" si="122"/>
        <v>5.0510613561900142</v>
      </c>
      <c r="R1562" s="3">
        <f ca="1">1-Q1562/MAX(Q$2:Q1562)</f>
        <v>0.31288700978229644</v>
      </c>
    </row>
    <row r="1563" spans="1:18" x14ac:dyDescent="0.15">
      <c r="A1563" s="1">
        <v>40704</v>
      </c>
      <c r="B1563">
        <v>2947.93</v>
      </c>
      <c r="C1563">
        <v>2964.08</v>
      </c>
      <c r="D1563" s="22">
        <v>2925.87</v>
      </c>
      <c r="E1563" s="22">
        <v>2961.93</v>
      </c>
      <c r="F1563" s="16">
        <v>50942992384</v>
      </c>
      <c r="G1563" s="3">
        <f t="shared" si="120"/>
        <v>3.4012107497229938E-3</v>
      </c>
      <c r="H1563" s="3">
        <f>1-E1563/MAX(E$2:E1563)</f>
        <v>0.49603042265024166</v>
      </c>
      <c r="I1563" s="44">
        <f>INT((ROW()-2)/计算结果!B$18+1)</f>
        <v>781</v>
      </c>
      <c r="J1563" s="3">
        <f ca="1">IF(AND(I1563=1,I1563&lt;&gt;I1562),0,IF(I1563&gt;I1562,OFFSET(E1563,IF(SUM(OFFSET(I1563,0,0,计算结果!B$18-1,1))/'000300'!I1563=计算结果!B$18,计算结果!B$18-1,SUM(OFFSET(I1563,0,0,计算结果!B$18,1))/'000300'!I1563-1),0,1,1)/E1562-1,J1562))</f>
        <v>-1.5528559320625579E-2</v>
      </c>
      <c r="K1563" s="34">
        <f ca="1">IF(I1563=1,0.02,IF(I1563&gt;I1562,IF(AND(J1563&gt;0,J1562&gt;0,MAX(OFFSET(C1563,0,0,计算结果!B$18-1,1))&gt;MAX(OFFSET('000300'!C1562,0,0,-计算结果!B$18+1,1))),K1562+0.02,IF(AND(J1563&lt;0,J1562&lt;0,MIN(OFFSET(C1563,0,0,计算结果!B$18-1,1))&lt;MIN(OFFSET('000300'!C1562,0,0,-计算结果!B$18+1,1))),K1562+0.02,0.02)),K1562))</f>
        <v>0.02</v>
      </c>
      <c r="L1563" s="34">
        <f ca="1">IF(I1563&lt;&gt;I1562,IF(OFFSET(J1563,计算结果!B$18,0,1,1)&gt;0,MAX(OFFSET(C1563,0,0,计算结果!B$18-1,1)),IF(OFFSET(J1563,计算结果!B$18,0,1,1)&lt;0,MIN(OFFSET(D1563,0,0,计算结果!B$18-1,1)),L1562)),L1562)</f>
        <v>3004.06</v>
      </c>
      <c r="M1563" s="34">
        <f t="shared" ca="1" si="124"/>
        <v>3164.2491415334575</v>
      </c>
      <c r="N1563" s="33" t="str">
        <f t="shared" ca="1" si="123"/>
        <v>卖</v>
      </c>
      <c r="O1563" s="4" t="str">
        <f t="shared" ca="1" si="121"/>
        <v/>
      </c>
      <c r="P1563" s="3">
        <f ca="1">IF(N1562="买",E1563/E1562-1,0)-IF(O1563=1,计算结果!B$17,0)</f>
        <v>0</v>
      </c>
      <c r="Q1563" s="2">
        <f t="shared" ca="1" si="122"/>
        <v>5.0510613561900142</v>
      </c>
      <c r="R1563" s="3">
        <f ca="1">1-Q1563/MAX(Q$2:Q1563)</f>
        <v>0.31288700978229644</v>
      </c>
    </row>
    <row r="1564" spans="1:18" x14ac:dyDescent="0.15">
      <c r="A1564" s="1">
        <v>40707</v>
      </c>
      <c r="B1564">
        <v>2940.39</v>
      </c>
      <c r="C1564">
        <v>2957.52</v>
      </c>
      <c r="D1564" s="22">
        <v>2921.75</v>
      </c>
      <c r="E1564" s="22">
        <v>2950.35</v>
      </c>
      <c r="F1564" s="16">
        <v>46991282176</v>
      </c>
      <c r="G1564" s="3">
        <f t="shared" si="120"/>
        <v>-3.9096129888281927E-3</v>
      </c>
      <c r="H1564" s="3">
        <f>1-E1564/MAX(E$2:E1564)</f>
        <v>0.49800074865582244</v>
      </c>
      <c r="I1564" s="44">
        <f>INT((ROW()-2)/计算结果!B$18+1)</f>
        <v>782</v>
      </c>
      <c r="J1564" s="3">
        <f ca="1">IF(AND(I1564=1,I1564&lt;&gt;I1563),0,IF(I1564&gt;I1563,OFFSET(E1564,IF(SUM(OFFSET(I1564,0,0,计算结果!B$18-1,1))/'000300'!I1564=计算结果!B$18,计算结果!B$18-1,SUM(OFFSET(I1564,0,0,计算结果!B$18,1))/'000300'!I1564-1),0,1,1)/E1563-1,J1563))</f>
        <v>1.0678847913353939E-2</v>
      </c>
      <c r="K1564" s="34">
        <f ca="1">IF(I1564=1,0.02,IF(I1564&gt;I1563,IF(AND(J1564&gt;0,J1563&gt;0,MAX(OFFSET(C1564,0,0,计算结果!B$18-1,1))&gt;MAX(OFFSET('000300'!C1563,0,0,-计算结果!B$18+1,1))),K1563+0.02,IF(AND(J1564&lt;0,J1563&lt;0,MIN(OFFSET(C1564,0,0,计算结果!B$18-1,1))&lt;MIN(OFFSET('000300'!C1563,0,0,-计算结果!B$18+1,1))),K1563+0.02,0.02)),K1563))</f>
        <v>0.02</v>
      </c>
      <c r="L1564" s="34">
        <f ca="1">IF(I1564&lt;&gt;I1563,IF(OFFSET(J1564,计算结果!B$18,0,1,1)&gt;0,MAX(OFFSET(C1564,0,0,计算结果!B$18-1,1)),IF(OFFSET(J1564,计算结果!B$18,0,1,1)&lt;0,MIN(OFFSET(D1564,0,0,计算结果!B$18-1,1)),L1563)),L1563)</f>
        <v>2921.75</v>
      </c>
      <c r="M1564" s="34">
        <f t="shared" ca="1" si="124"/>
        <v>3159.3991587027886</v>
      </c>
      <c r="N1564" s="33" t="str">
        <f t="shared" ca="1" si="123"/>
        <v>卖</v>
      </c>
      <c r="O1564" s="4" t="str">
        <f t="shared" ca="1" si="121"/>
        <v/>
      </c>
      <c r="P1564" s="3">
        <f ca="1">IF(N1563="买",E1564/E1563-1,0)-IF(O1564=1,计算结果!B$17,0)</f>
        <v>0</v>
      </c>
      <c r="Q1564" s="2">
        <f t="shared" ca="1" si="122"/>
        <v>5.0510613561900142</v>
      </c>
      <c r="R1564" s="3">
        <f ca="1">1-Q1564/MAX(Q$2:Q1564)</f>
        <v>0.31288700978229644</v>
      </c>
    </row>
    <row r="1565" spans="1:18" x14ac:dyDescent="0.15">
      <c r="A1565" s="1">
        <v>40708</v>
      </c>
      <c r="B1565">
        <v>2947.66</v>
      </c>
      <c r="C1565">
        <v>3000.53</v>
      </c>
      <c r="D1565" s="22">
        <v>2943.53</v>
      </c>
      <c r="E1565" s="22">
        <v>2993.56</v>
      </c>
      <c r="F1565" s="16">
        <v>66158911488</v>
      </c>
      <c r="G1565" s="3">
        <f t="shared" si="120"/>
        <v>1.4645719999322182E-2</v>
      </c>
      <c r="H1565" s="3">
        <f>1-E1565/MAX(E$2:E1565)</f>
        <v>0.49064860818076639</v>
      </c>
      <c r="I1565" s="44">
        <f>INT((ROW()-2)/计算结果!B$18+1)</f>
        <v>782</v>
      </c>
      <c r="J1565" s="3">
        <f ca="1">IF(AND(I1565=1,I1565&lt;&gt;I1564),0,IF(I1565&gt;I1564,OFFSET(E1565,IF(SUM(OFFSET(I1565,0,0,计算结果!B$18-1,1))/'000300'!I1565=计算结果!B$18,计算结果!B$18-1,SUM(OFFSET(I1565,0,0,计算结果!B$18,1))/'000300'!I1565-1),0,1,1)/E1564-1,J1564))</f>
        <v>1.0678847913353939E-2</v>
      </c>
      <c r="K1565" s="34">
        <f ca="1">IF(I1565=1,0.02,IF(I1565&gt;I1564,IF(AND(J1565&gt;0,J1564&gt;0,MAX(OFFSET(C1565,0,0,计算结果!B$18-1,1))&gt;MAX(OFFSET('000300'!C1564,0,0,-计算结果!B$18+1,1))),K1564+0.02,IF(AND(J1565&lt;0,J1564&lt;0,MIN(OFFSET(C1565,0,0,计算结果!B$18-1,1))&lt;MIN(OFFSET('000300'!C1564,0,0,-计算结果!B$18+1,1))),K1564+0.02,0.02)),K1564))</f>
        <v>0.02</v>
      </c>
      <c r="L1565" s="34">
        <f ca="1">IF(I1565&lt;&gt;I1564,IF(OFFSET(J1565,计算结果!B$18,0,1,1)&gt;0,MAX(OFFSET(C1565,0,0,计算结果!B$18-1,1)),IF(OFFSET(J1565,计算结果!B$18,0,1,1)&lt;0,MIN(OFFSET(D1565,0,0,计算结果!B$18-1,1)),L1564)),L1564)</f>
        <v>2921.75</v>
      </c>
      <c r="M1565" s="34">
        <f t="shared" ca="1" si="124"/>
        <v>3159.3991587027886</v>
      </c>
      <c r="N1565" s="33" t="str">
        <f t="shared" ca="1" si="123"/>
        <v>卖</v>
      </c>
      <c r="O1565" s="4" t="str">
        <f t="shared" ca="1" si="121"/>
        <v/>
      </c>
      <c r="P1565" s="3">
        <f ca="1">IF(N1564="买",E1565/E1564-1,0)-IF(O1565=1,计算结果!B$17,0)</f>
        <v>0</v>
      </c>
      <c r="Q1565" s="2">
        <f t="shared" ca="1" si="122"/>
        <v>5.0510613561900142</v>
      </c>
      <c r="R1565" s="3">
        <f ca="1">1-Q1565/MAX(Q$2:Q1565)</f>
        <v>0.31288700978229644</v>
      </c>
    </row>
    <row r="1566" spans="1:18" x14ac:dyDescent="0.15">
      <c r="A1566" s="1">
        <v>40709</v>
      </c>
      <c r="B1566">
        <v>2984.96</v>
      </c>
      <c r="C1566">
        <v>2999.15</v>
      </c>
      <c r="D1566" s="22">
        <v>2963.11</v>
      </c>
      <c r="E1566" s="22">
        <v>2963.12</v>
      </c>
      <c r="F1566" s="16">
        <v>54467702784</v>
      </c>
      <c r="G1566" s="3">
        <f t="shared" si="120"/>
        <v>-1.0168495036010694E-2</v>
      </c>
      <c r="H1566" s="3">
        <f>1-E1566/MAX(E$2:E1566)</f>
        <v>0.49582794528006535</v>
      </c>
      <c r="I1566" s="44">
        <f>INT((ROW()-2)/计算结果!B$18+1)</f>
        <v>783</v>
      </c>
      <c r="J1566" s="3">
        <f ca="1">IF(AND(I1566=1,I1566&lt;&gt;I1565),0,IF(I1566&gt;I1565,OFFSET(E1566,IF(SUM(OFFSET(I1566,0,0,计算结果!B$18-1,1))/'000300'!I1566=计算结果!B$18,计算结果!B$18-1,SUM(OFFSET(I1566,0,0,计算结果!B$18,1))/'000300'!I1566-1),0,1,1)/E1565-1,J1565))</f>
        <v>-2.5381151538636293E-2</v>
      </c>
      <c r="K1566" s="34">
        <f ca="1">IF(I1566=1,0.02,IF(I1566&gt;I1565,IF(AND(J1566&gt;0,J1565&gt;0,MAX(OFFSET(C1566,0,0,计算结果!B$18-1,1))&gt;MAX(OFFSET('000300'!C1565,0,0,-计算结果!B$18+1,1))),K1565+0.02,IF(AND(J1566&lt;0,J1565&lt;0,MIN(OFFSET(C1566,0,0,计算结果!B$18-1,1))&lt;MIN(OFFSET('000300'!C1565,0,0,-计算结果!B$18+1,1))),K1565+0.02,0.02)),K1565))</f>
        <v>0.02</v>
      </c>
      <c r="L1566" s="34">
        <f ca="1">IF(I1566&lt;&gt;I1565,IF(OFFSET(J1566,计算结果!B$18,0,1,1)&gt;0,MAX(OFFSET(C1566,0,0,计算结果!B$18-1,1)),IF(OFFSET(J1566,计算结果!B$18,0,1,1)&lt;0,MIN(OFFSET(D1566,0,0,计算结果!B$18-1,1)),L1565)),L1565)</f>
        <v>2963.11</v>
      </c>
      <c r="M1566" s="34">
        <f t="shared" ca="1" si="124"/>
        <v>3155.473375528733</v>
      </c>
      <c r="N1566" s="33" t="str">
        <f t="shared" ca="1" si="123"/>
        <v>卖</v>
      </c>
      <c r="O1566" s="4" t="str">
        <f t="shared" ca="1" si="121"/>
        <v/>
      </c>
      <c r="P1566" s="3">
        <f ca="1">IF(N1565="买",E1566/E1565-1,0)-IF(O1566=1,计算结果!B$17,0)</f>
        <v>0</v>
      </c>
      <c r="Q1566" s="2">
        <f t="shared" ca="1" si="122"/>
        <v>5.0510613561900142</v>
      </c>
      <c r="R1566" s="3">
        <f ca="1">1-Q1566/MAX(Q$2:Q1566)</f>
        <v>0.31288700978229644</v>
      </c>
    </row>
    <row r="1567" spans="1:18" x14ac:dyDescent="0.15">
      <c r="A1567" s="1">
        <v>40710</v>
      </c>
      <c r="B1567">
        <v>2939.68</v>
      </c>
      <c r="C1567">
        <v>2946.82</v>
      </c>
      <c r="D1567" s="22">
        <v>2915.4</v>
      </c>
      <c r="E1567" s="22">
        <v>2917.58</v>
      </c>
      <c r="F1567" s="16">
        <v>47067185152</v>
      </c>
      <c r="G1567" s="3">
        <f t="shared" si="120"/>
        <v>-1.5368935446421372E-2</v>
      </c>
      <c r="H1567" s="3">
        <f>1-E1567/MAX(E$2:E1567)</f>
        <v>0.50357653304294558</v>
      </c>
      <c r="I1567" s="44">
        <f>INT((ROW()-2)/计算结果!B$18+1)</f>
        <v>783</v>
      </c>
      <c r="J1567" s="3">
        <f ca="1">IF(AND(I1567=1,I1567&lt;&gt;I1566),0,IF(I1567&gt;I1566,OFFSET(E1567,IF(SUM(OFFSET(I1567,0,0,计算结果!B$18-1,1))/'000300'!I1567=计算结果!B$18,计算结果!B$18-1,SUM(OFFSET(I1567,0,0,计算结果!B$18,1))/'000300'!I1567-1),0,1,1)/E1566-1,J1566))</f>
        <v>-2.5381151538636293E-2</v>
      </c>
      <c r="K1567" s="34">
        <f ca="1">IF(I1567=1,0.02,IF(I1567&gt;I1566,IF(AND(J1567&gt;0,J1566&gt;0,MAX(OFFSET(C1567,0,0,计算结果!B$18-1,1))&gt;MAX(OFFSET('000300'!C1566,0,0,-计算结果!B$18+1,1))),K1566+0.02,IF(AND(J1567&lt;0,J1566&lt;0,MIN(OFFSET(C1567,0,0,计算结果!B$18-1,1))&lt;MIN(OFFSET('000300'!C1566,0,0,-计算结果!B$18+1,1))),K1566+0.02,0.02)),K1566))</f>
        <v>0.02</v>
      </c>
      <c r="L1567" s="34">
        <f ca="1">IF(I1567&lt;&gt;I1566,IF(OFFSET(J1567,计算结果!B$18,0,1,1)&gt;0,MAX(OFFSET(C1567,0,0,计算结果!B$18-1,1)),IF(OFFSET(J1567,计算结果!B$18,0,1,1)&lt;0,MIN(OFFSET(D1567,0,0,计算结果!B$18-1,1)),L1566)),L1566)</f>
        <v>2963.11</v>
      </c>
      <c r="M1567" s="34">
        <f t="shared" ca="1" si="124"/>
        <v>3155.473375528733</v>
      </c>
      <c r="N1567" s="33" t="str">
        <f t="shared" ca="1" si="123"/>
        <v>卖</v>
      </c>
      <c r="O1567" s="4" t="str">
        <f t="shared" ca="1" si="121"/>
        <v/>
      </c>
      <c r="P1567" s="3">
        <f ca="1">IF(N1566="买",E1567/E1566-1,0)-IF(O1567=1,计算结果!B$17,0)</f>
        <v>0</v>
      </c>
      <c r="Q1567" s="2">
        <f t="shared" ca="1" si="122"/>
        <v>5.0510613561900142</v>
      </c>
      <c r="R1567" s="3">
        <f ca="1">1-Q1567/MAX(Q$2:Q1567)</f>
        <v>0.31288700978229644</v>
      </c>
    </row>
    <row r="1568" spans="1:18" x14ac:dyDescent="0.15">
      <c r="A1568" s="1">
        <v>40711</v>
      </c>
      <c r="B1568">
        <v>2916.41</v>
      </c>
      <c r="C1568">
        <v>2934.06</v>
      </c>
      <c r="D1568" s="22">
        <v>2891.01</v>
      </c>
      <c r="E1568" s="22">
        <v>2892.16</v>
      </c>
      <c r="F1568" s="16">
        <v>51647156224</v>
      </c>
      <c r="G1568" s="3">
        <f t="shared" si="120"/>
        <v>-8.7127002515784424E-3</v>
      </c>
      <c r="H1568" s="3">
        <f>1-E1568/MAX(E$2:E1568)</f>
        <v>0.50790172190839178</v>
      </c>
      <c r="I1568" s="44">
        <f>INT((ROW()-2)/计算结果!B$18+1)</f>
        <v>784</v>
      </c>
      <c r="J1568" s="3">
        <f ca="1">IF(AND(I1568=1,I1568&lt;&gt;I1567),0,IF(I1568&gt;I1567,OFFSET(E1568,IF(SUM(OFFSET(I1568,0,0,计算结果!B$18-1,1))/'000300'!I1568=计算结果!B$18,计算结果!B$18-1,SUM(OFFSET(I1568,0,0,计算结果!B$18,1))/'000300'!I1568-1),0,1,1)/E1567-1,J1567))</f>
        <v>-1.4628562027433678E-2</v>
      </c>
      <c r="K1568" s="34">
        <f ca="1">IF(I1568=1,0.02,IF(I1568&gt;I1567,IF(AND(J1568&gt;0,J1567&gt;0,MAX(OFFSET(C1568,0,0,计算结果!B$18-1,1))&gt;MAX(OFFSET('000300'!C1567,0,0,-计算结果!B$18+1,1))),K1567+0.02,IF(AND(J1568&lt;0,J1567&lt;0,MIN(OFFSET(C1568,0,0,计算结果!B$18-1,1))&lt;MIN(OFFSET('000300'!C1567,0,0,-计算结果!B$18+1,1))),K1567+0.02,0.02)),K1567))</f>
        <v>0.04</v>
      </c>
      <c r="L1568" s="34">
        <f ca="1">IF(I1568&lt;&gt;I1567,IF(OFFSET(J1568,计算结果!B$18,0,1,1)&gt;0,MAX(OFFSET(C1568,0,0,计算结果!B$18-1,1)),IF(OFFSET(J1568,计算结果!B$18,0,1,1)&lt;0,MIN(OFFSET(D1568,0,0,计算结果!B$18-1,1)),L1567)),L1567)</f>
        <v>2934.06</v>
      </c>
      <c r="M1568" s="34">
        <f t="shared" ca="1" si="124"/>
        <v>3146.6168405075837</v>
      </c>
      <c r="N1568" s="33" t="str">
        <f t="shared" ca="1" si="123"/>
        <v>卖</v>
      </c>
      <c r="O1568" s="4" t="str">
        <f t="shared" ca="1" si="121"/>
        <v/>
      </c>
      <c r="P1568" s="3">
        <f ca="1">IF(N1567="买",E1568/E1567-1,0)-IF(O1568=1,计算结果!B$17,0)</f>
        <v>0</v>
      </c>
      <c r="Q1568" s="2">
        <f t="shared" ca="1" si="122"/>
        <v>5.0510613561900142</v>
      </c>
      <c r="R1568" s="3">
        <f ca="1">1-Q1568/MAX(Q$2:Q1568)</f>
        <v>0.31288700978229644</v>
      </c>
    </row>
    <row r="1569" spans="1:18" x14ac:dyDescent="0.15">
      <c r="A1569" s="1">
        <v>40714</v>
      </c>
      <c r="B1569">
        <v>2888.94</v>
      </c>
      <c r="C1569">
        <v>2896.08</v>
      </c>
      <c r="D1569" s="22">
        <v>2862.41</v>
      </c>
      <c r="E1569" s="22">
        <v>2874.9</v>
      </c>
      <c r="F1569" s="16">
        <v>45416697856</v>
      </c>
      <c r="G1569" s="3">
        <f t="shared" si="120"/>
        <v>-5.9678579331710058E-3</v>
      </c>
      <c r="H1569" s="3">
        <f>1-E1569/MAX(E$2:E1569)</f>
        <v>0.51083849452120056</v>
      </c>
      <c r="I1569" s="44">
        <f>INT((ROW()-2)/计算结果!B$18+1)</f>
        <v>784</v>
      </c>
      <c r="J1569" s="3">
        <f ca="1">IF(AND(I1569=1,I1569&lt;&gt;I1568),0,IF(I1569&gt;I1568,OFFSET(E1569,IF(SUM(OFFSET(I1569,0,0,计算结果!B$18-1,1))/'000300'!I1569=计算结果!B$18,计算结果!B$18-1,SUM(OFFSET(I1569,0,0,计算结果!B$18,1))/'000300'!I1569-1),0,1,1)/E1568-1,J1568))</f>
        <v>-1.4628562027433678E-2</v>
      </c>
      <c r="K1569" s="34">
        <f ca="1">IF(I1569=1,0.02,IF(I1569&gt;I1568,IF(AND(J1569&gt;0,J1568&gt;0,MAX(OFFSET(C1569,0,0,计算结果!B$18-1,1))&gt;MAX(OFFSET('000300'!C1568,0,0,-计算结果!B$18+1,1))),K1568+0.02,IF(AND(J1569&lt;0,J1568&lt;0,MIN(OFFSET(C1569,0,0,计算结果!B$18-1,1))&lt;MIN(OFFSET('000300'!C1568,0,0,-计算结果!B$18+1,1))),K1568+0.02,0.02)),K1568))</f>
        <v>0.04</v>
      </c>
      <c r="L1569" s="34">
        <f ca="1">IF(I1569&lt;&gt;I1568,IF(OFFSET(J1569,计算结果!B$18,0,1,1)&gt;0,MAX(OFFSET(C1569,0,0,计算结果!B$18-1,1)),IF(OFFSET(J1569,计算结果!B$18,0,1,1)&lt;0,MIN(OFFSET(D1569,0,0,计算结果!B$18-1,1)),L1568)),L1568)</f>
        <v>2934.06</v>
      </c>
      <c r="M1569" s="34">
        <f t="shared" ca="1" si="124"/>
        <v>3146.6168405075837</v>
      </c>
      <c r="N1569" s="33" t="str">
        <f t="shared" ca="1" si="123"/>
        <v>卖</v>
      </c>
      <c r="O1569" s="4" t="str">
        <f t="shared" ca="1" si="121"/>
        <v/>
      </c>
      <c r="P1569" s="3">
        <f ca="1">IF(N1568="买",E1569/E1568-1,0)-IF(O1569=1,计算结果!B$17,0)</f>
        <v>0</v>
      </c>
      <c r="Q1569" s="2">
        <f t="shared" ca="1" si="122"/>
        <v>5.0510613561900142</v>
      </c>
      <c r="R1569" s="3">
        <f ca="1">1-Q1569/MAX(Q$2:Q1569)</f>
        <v>0.31288700978229644</v>
      </c>
    </row>
    <row r="1570" spans="1:18" x14ac:dyDescent="0.15">
      <c r="A1570" s="1">
        <v>40715</v>
      </c>
      <c r="B1570">
        <v>2883.35</v>
      </c>
      <c r="C1570">
        <v>2909.57</v>
      </c>
      <c r="D1570" s="22">
        <v>2877.05</v>
      </c>
      <c r="E1570" s="22">
        <v>2909.07</v>
      </c>
      <c r="F1570" s="16">
        <v>50160676864</v>
      </c>
      <c r="G1570" s="3">
        <f t="shared" si="120"/>
        <v>1.1885630804549852E-2</v>
      </c>
      <c r="H1570" s="3">
        <f>1-E1570/MAX(E$2:E1570)</f>
        <v>0.50502450146328182</v>
      </c>
      <c r="I1570" s="44">
        <f>INT((ROW()-2)/计算结果!B$18+1)</f>
        <v>785</v>
      </c>
      <c r="J1570" s="3">
        <f ca="1">IF(AND(I1570=1,I1570&lt;&gt;I1569),0,IF(I1570&gt;I1569,OFFSET(E1570,IF(SUM(OFFSET(I1570,0,0,计算结果!B$18-1,1))/'000300'!I1570=计算结果!B$18,计算结果!B$18-1,SUM(OFFSET(I1570,0,0,计算结果!B$18,1))/'000300'!I1570-1),0,1,1)/E1569-1,J1569))</f>
        <v>1.1715190093568362E-2</v>
      </c>
      <c r="K1570" s="34">
        <f ca="1">IF(I1570=1,0.02,IF(I1570&gt;I1569,IF(AND(J1570&gt;0,J1569&gt;0,MAX(OFFSET(C1570,0,0,计算结果!B$18-1,1))&gt;MAX(OFFSET('000300'!C1569,0,0,-计算结果!B$18+1,1))),K1569+0.02,IF(AND(J1570&lt;0,J1569&lt;0,MIN(OFFSET(C1570,0,0,计算结果!B$18-1,1))&lt;MIN(OFFSET('000300'!C1569,0,0,-计算结果!B$18+1,1))),K1569+0.02,0.02)),K1569))</f>
        <v>0.02</v>
      </c>
      <c r="L1570" s="34">
        <f ca="1">IF(I1570&lt;&gt;I1569,IF(OFFSET(J1570,计算结果!B$18,0,1,1)&gt;0,MAX(OFFSET(C1570,0,0,计算结果!B$18-1,1)),IF(OFFSET(J1570,计算结果!B$18,0,1,1)&lt;0,MIN(OFFSET(D1570,0,0,计算结果!B$18-1,1)),L1569)),L1569)</f>
        <v>2909.57</v>
      </c>
      <c r="M1570" s="34">
        <f t="shared" ca="1" si="124"/>
        <v>3141.875903697432</v>
      </c>
      <c r="N1570" s="33" t="str">
        <f t="shared" ca="1" si="123"/>
        <v>卖</v>
      </c>
      <c r="O1570" s="4" t="str">
        <f t="shared" ca="1" si="121"/>
        <v/>
      </c>
      <c r="P1570" s="3">
        <f ca="1">IF(N1569="买",E1570/E1569-1,0)-IF(O1570=1,计算结果!B$17,0)</f>
        <v>0</v>
      </c>
      <c r="Q1570" s="2">
        <f t="shared" ca="1" si="122"/>
        <v>5.0510613561900142</v>
      </c>
      <c r="R1570" s="3">
        <f ca="1">1-Q1570/MAX(Q$2:Q1570)</f>
        <v>0.31288700978229644</v>
      </c>
    </row>
    <row r="1571" spans="1:18" x14ac:dyDescent="0.15">
      <c r="A1571" s="1">
        <v>40716</v>
      </c>
      <c r="B1571">
        <v>2913.67</v>
      </c>
      <c r="C1571">
        <v>2921.03</v>
      </c>
      <c r="D1571" s="22">
        <v>2894.18</v>
      </c>
      <c r="E1571" s="22">
        <v>2908.58</v>
      </c>
      <c r="F1571" s="16">
        <v>43263823872</v>
      </c>
      <c r="G1571" s="3">
        <f t="shared" si="120"/>
        <v>-1.6843871065330696E-4</v>
      </c>
      <c r="H1571" s="3">
        <f>1-E1571/MAX(E$2:E1571)</f>
        <v>0.50510787449806027</v>
      </c>
      <c r="I1571" s="44">
        <f>INT((ROW()-2)/计算结果!B$18+1)</f>
        <v>785</v>
      </c>
      <c r="J1571" s="3">
        <f ca="1">IF(AND(I1571=1,I1571&lt;&gt;I1570),0,IF(I1571&gt;I1570,OFFSET(E1571,IF(SUM(OFFSET(I1571,0,0,计算结果!B$18-1,1))/'000300'!I1571=计算结果!B$18,计算结果!B$18-1,SUM(OFFSET(I1571,0,0,计算结果!B$18,1))/'000300'!I1571-1),0,1,1)/E1570-1,J1570))</f>
        <v>1.1715190093568362E-2</v>
      </c>
      <c r="K1571" s="34">
        <f ca="1">IF(I1571=1,0.02,IF(I1571&gt;I1570,IF(AND(J1571&gt;0,J1570&gt;0,MAX(OFFSET(C1571,0,0,计算结果!B$18-1,1))&gt;MAX(OFFSET('000300'!C1570,0,0,-计算结果!B$18+1,1))),K1570+0.02,IF(AND(J1571&lt;0,J1570&lt;0,MIN(OFFSET(C1571,0,0,计算结果!B$18-1,1))&lt;MIN(OFFSET('000300'!C1570,0,0,-计算结果!B$18+1,1))),K1570+0.02,0.02)),K1570))</f>
        <v>0.02</v>
      </c>
      <c r="L1571" s="34">
        <f ca="1">IF(I1571&lt;&gt;I1570,IF(OFFSET(J1571,计算结果!B$18,0,1,1)&gt;0,MAX(OFFSET(C1571,0,0,计算结果!B$18-1,1)),IF(OFFSET(J1571,计算结果!B$18,0,1,1)&lt;0,MIN(OFFSET(D1571,0,0,计算结果!B$18-1,1)),L1570)),L1570)</f>
        <v>2909.57</v>
      </c>
      <c r="M1571" s="34">
        <f t="shared" ca="1" si="124"/>
        <v>3141.875903697432</v>
      </c>
      <c r="N1571" s="33" t="str">
        <f t="shared" ca="1" si="123"/>
        <v>卖</v>
      </c>
      <c r="O1571" s="4" t="str">
        <f t="shared" ca="1" si="121"/>
        <v/>
      </c>
      <c r="P1571" s="3">
        <f ca="1">IF(N1570="买",E1571/E1570-1,0)-IF(O1571=1,计算结果!B$17,0)</f>
        <v>0</v>
      </c>
      <c r="Q1571" s="2">
        <f t="shared" ca="1" si="122"/>
        <v>5.0510613561900142</v>
      </c>
      <c r="R1571" s="3">
        <f ca="1">1-Q1571/MAX(Q$2:Q1571)</f>
        <v>0.31288700978229644</v>
      </c>
    </row>
    <row r="1572" spans="1:18" x14ac:dyDescent="0.15">
      <c r="A1572" s="1">
        <v>40717</v>
      </c>
      <c r="B1572">
        <v>2899.01</v>
      </c>
      <c r="C1572">
        <v>2966.54</v>
      </c>
      <c r="D1572" s="22">
        <v>2888.68</v>
      </c>
      <c r="E1572" s="22">
        <v>2957.63</v>
      </c>
      <c r="F1572" s="16">
        <v>55276888064</v>
      </c>
      <c r="G1572" s="3">
        <f t="shared" si="120"/>
        <v>1.6863899222300915E-2</v>
      </c>
      <c r="H1572" s="3">
        <f>1-E1572/MAX(E$2:E1572)</f>
        <v>0.49676206356768526</v>
      </c>
      <c r="I1572" s="44">
        <f>INT((ROW()-2)/计算结果!B$18+1)</f>
        <v>786</v>
      </c>
      <c r="J1572" s="3">
        <f ca="1">IF(AND(I1572=1,I1572&lt;&gt;I1571),0,IF(I1572&gt;I1571,OFFSET(E1572,IF(SUM(OFFSET(I1572,0,0,计算结果!B$18-1,1))/'000300'!I1572=计算结果!B$18,计算结果!B$18-1,SUM(OFFSET(I1572,0,0,计算结果!B$18,1))/'000300'!I1572-1),0,1,1)/E1571-1,J1571))</f>
        <v>4.0875616280109162E-2</v>
      </c>
      <c r="K1572" s="34">
        <f ca="1">IF(I1572=1,0.02,IF(I1572&gt;I1571,IF(AND(J1572&gt;0,J1571&gt;0,MAX(OFFSET(C1572,0,0,计算结果!B$18-1,1))&gt;MAX(OFFSET('000300'!C1571,0,0,-计算结果!B$18+1,1))),K1571+0.02,IF(AND(J1572&lt;0,J1571&lt;0,MIN(OFFSET(C1572,0,0,计算结果!B$18-1,1))&lt;MIN(OFFSET('000300'!C1571,0,0,-计算结果!B$18+1,1))),K1571+0.02,0.02)),K1571))</f>
        <v>0.04</v>
      </c>
      <c r="L1572" s="34">
        <f ca="1">IF(I1572&lt;&gt;I1571,IF(OFFSET(J1572,计算结果!B$18,0,1,1)&gt;0,MAX(OFFSET(C1572,0,0,计算结果!B$18-1,1)),IF(OFFSET(J1572,计算结果!B$18,0,1,1)&lt;0,MIN(OFFSET(D1572,0,0,计算结果!B$18-1,1)),L1571)),L1571)</f>
        <v>2966.54</v>
      </c>
      <c r="M1572" s="34">
        <f t="shared" ca="1" si="124"/>
        <v>3134.8624675495348</v>
      </c>
      <c r="N1572" s="33" t="str">
        <f t="shared" ca="1" si="123"/>
        <v>卖</v>
      </c>
      <c r="O1572" s="4" t="str">
        <f t="shared" ca="1" si="121"/>
        <v/>
      </c>
      <c r="P1572" s="3">
        <f ca="1">IF(N1571="买",E1572/E1571-1,0)-IF(O1572=1,计算结果!B$17,0)</f>
        <v>0</v>
      </c>
      <c r="Q1572" s="2">
        <f t="shared" ca="1" si="122"/>
        <v>5.0510613561900142</v>
      </c>
      <c r="R1572" s="3">
        <f ca="1">1-Q1572/MAX(Q$2:Q1572)</f>
        <v>0.31288700978229644</v>
      </c>
    </row>
    <row r="1573" spans="1:18" x14ac:dyDescent="0.15">
      <c r="A1573" s="1">
        <v>40718</v>
      </c>
      <c r="B1573">
        <v>2946.61</v>
      </c>
      <c r="C1573">
        <v>3047.94</v>
      </c>
      <c r="D1573" s="22">
        <v>2944.05</v>
      </c>
      <c r="E1573" s="22">
        <v>3027.47</v>
      </c>
      <c r="F1573" s="16">
        <v>104972926976</v>
      </c>
      <c r="G1573" s="3">
        <f t="shared" si="120"/>
        <v>2.3613501350743471E-2</v>
      </c>
      <c r="H1573" s="3">
        <f>1-E1573/MAX(E$2:E1573)</f>
        <v>0.48487885387599539</v>
      </c>
      <c r="I1573" s="44">
        <f>INT((ROW()-2)/计算结果!B$18+1)</f>
        <v>786</v>
      </c>
      <c r="J1573" s="3">
        <f ca="1">IF(AND(I1573=1,I1573&lt;&gt;I1572),0,IF(I1573&gt;I1572,OFFSET(E1573,IF(SUM(OFFSET(I1573,0,0,计算结果!B$18-1,1))/'000300'!I1573=计算结果!B$18,计算结果!B$18-1,SUM(OFFSET(I1573,0,0,计算结果!B$18,1))/'000300'!I1573-1),0,1,1)/E1572-1,J1572))</f>
        <v>4.0875616280109162E-2</v>
      </c>
      <c r="K1573" s="34">
        <f ca="1">IF(I1573=1,0.02,IF(I1573&gt;I1572,IF(AND(J1573&gt;0,J1572&gt;0,MAX(OFFSET(C1573,0,0,计算结果!B$18-1,1))&gt;MAX(OFFSET('000300'!C1572,0,0,-计算结果!B$18+1,1))),K1572+0.02,IF(AND(J1573&lt;0,J1572&lt;0,MIN(OFFSET(C1573,0,0,计算结果!B$18-1,1))&lt;MIN(OFFSET('000300'!C1572,0,0,-计算结果!B$18+1,1))),K1572+0.02,0.02)),K1572))</f>
        <v>0.04</v>
      </c>
      <c r="L1573" s="34">
        <f ca="1">IF(I1573&lt;&gt;I1572,IF(OFFSET(J1573,计算结果!B$18,0,1,1)&gt;0,MAX(OFFSET(C1573,0,0,计算结果!B$18-1,1)),IF(OFFSET(J1573,计算结果!B$18,0,1,1)&lt;0,MIN(OFFSET(D1573,0,0,计算结果!B$18-1,1)),L1572)),L1572)</f>
        <v>2966.54</v>
      </c>
      <c r="M1573" s="34">
        <f t="shared" ca="1" si="124"/>
        <v>3134.8624675495348</v>
      </c>
      <c r="N1573" s="33" t="str">
        <f t="shared" ca="1" si="123"/>
        <v>卖</v>
      </c>
      <c r="O1573" s="4" t="str">
        <f t="shared" ca="1" si="121"/>
        <v/>
      </c>
      <c r="P1573" s="3">
        <f ca="1">IF(N1572="买",E1573/E1572-1,0)-IF(O1573=1,计算结果!B$17,0)</f>
        <v>0</v>
      </c>
      <c r="Q1573" s="2">
        <f t="shared" ca="1" si="122"/>
        <v>5.0510613561900142</v>
      </c>
      <c r="R1573" s="3">
        <f ca="1">1-Q1573/MAX(Q$2:Q1573)</f>
        <v>0.31288700978229644</v>
      </c>
    </row>
    <row r="1574" spans="1:18" x14ac:dyDescent="0.15">
      <c r="A1574" s="1">
        <v>40721</v>
      </c>
      <c r="B1574">
        <v>3028.5</v>
      </c>
      <c r="C1574">
        <v>3056.02</v>
      </c>
      <c r="D1574" s="22">
        <v>3019.24</v>
      </c>
      <c r="E1574" s="22">
        <v>3036.49</v>
      </c>
      <c r="F1574" s="16">
        <v>79044149248</v>
      </c>
      <c r="G1574" s="3">
        <f t="shared" si="120"/>
        <v>2.9793854274360321E-3</v>
      </c>
      <c r="H1574" s="3">
        <f>1-E1574/MAX(E$2:E1574)</f>
        <v>0.48334410943986938</v>
      </c>
      <c r="I1574" s="44">
        <f>INT((ROW()-2)/计算结果!B$18+1)</f>
        <v>787</v>
      </c>
      <c r="J1574" s="3">
        <f ca="1">IF(AND(I1574=1,I1574&lt;&gt;I1573),0,IF(I1574&gt;I1573,OFFSET(E1574,IF(SUM(OFFSET(I1574,0,0,计算结果!B$18-1,1))/'000300'!I1574=计算结果!B$18,计算结果!B$18-1,SUM(OFFSET(I1574,0,0,计算结果!B$18,1))/'000300'!I1574-1),0,1,1)/E1573-1,J1573))</f>
        <v>4.7102035693169508E-3</v>
      </c>
      <c r="K1574" s="34">
        <f ca="1">IF(I1574=1,0.02,IF(I1574&gt;I1573,IF(AND(J1574&gt;0,J1573&gt;0,MAX(OFFSET(C1574,0,0,计算结果!B$18-1,1))&gt;MAX(OFFSET('000300'!C1573,0,0,-计算结果!B$18+1,1))),K1573+0.02,IF(AND(J1574&lt;0,J1573&lt;0,MIN(OFFSET(C1574,0,0,计算结果!B$18-1,1))&lt;MIN(OFFSET('000300'!C1573,0,0,-计算结果!B$18+1,1))),K1573+0.02,0.02)),K1573))</f>
        <v>0.06</v>
      </c>
      <c r="L1574" s="34">
        <f ca="1">IF(I1574&lt;&gt;I1573,IF(OFFSET(J1574,计算结果!B$18,0,1,1)&gt;0,MAX(OFFSET(C1574,0,0,计算结果!B$18-1,1)),IF(OFFSET(J1574,计算结果!B$18,0,1,1)&lt;0,MIN(OFFSET(D1574,0,0,计算结果!B$18-1,1)),L1573)),L1573)</f>
        <v>3056.02</v>
      </c>
      <c r="M1574" s="34">
        <f t="shared" ca="1" si="124"/>
        <v>3130.1319194965627</v>
      </c>
      <c r="N1574" s="33" t="str">
        <f t="shared" ca="1" si="123"/>
        <v>卖</v>
      </c>
      <c r="O1574" s="4" t="str">
        <f t="shared" ca="1" si="121"/>
        <v/>
      </c>
      <c r="P1574" s="3">
        <f ca="1">IF(N1573="买",E1574/E1573-1,0)-IF(O1574=1,计算结果!B$17,0)</f>
        <v>0</v>
      </c>
      <c r="Q1574" s="2">
        <f t="shared" ca="1" si="122"/>
        <v>5.0510613561900142</v>
      </c>
      <c r="R1574" s="3">
        <f ca="1">1-Q1574/MAX(Q$2:Q1574)</f>
        <v>0.31288700978229644</v>
      </c>
    </row>
    <row r="1575" spans="1:18" x14ac:dyDescent="0.15">
      <c r="A1575" s="1">
        <v>40722</v>
      </c>
      <c r="B1575">
        <v>3040.18</v>
      </c>
      <c r="C1575">
        <v>3046.8</v>
      </c>
      <c r="D1575" s="22">
        <v>3014</v>
      </c>
      <c r="E1575" s="22">
        <v>3041.73</v>
      </c>
      <c r="F1575" s="16">
        <v>70333382656</v>
      </c>
      <c r="G1575" s="3">
        <f t="shared" si="120"/>
        <v>1.7256766859103934E-3</v>
      </c>
      <c r="H1575" s="3">
        <f>1-E1575/MAX(E$2:E1575)</f>
        <v>0.48245252841489139</v>
      </c>
      <c r="I1575" s="44">
        <f>INT((ROW()-2)/计算结果!B$18+1)</f>
        <v>787</v>
      </c>
      <c r="J1575" s="3">
        <f ca="1">IF(AND(I1575=1,I1575&lt;&gt;I1574),0,IF(I1575&gt;I1574,OFFSET(E1575,IF(SUM(OFFSET(I1575,0,0,计算结果!B$18-1,1))/'000300'!I1575=计算结果!B$18,计算结果!B$18-1,SUM(OFFSET(I1575,0,0,计算结果!B$18,1))/'000300'!I1575-1),0,1,1)/E1574-1,J1574))</f>
        <v>4.7102035693169508E-3</v>
      </c>
      <c r="K1575" s="34">
        <f ca="1">IF(I1575=1,0.02,IF(I1575&gt;I1574,IF(AND(J1575&gt;0,J1574&gt;0,MAX(OFFSET(C1575,0,0,计算结果!B$18-1,1))&gt;MAX(OFFSET('000300'!C1574,0,0,-计算结果!B$18+1,1))),K1574+0.02,IF(AND(J1575&lt;0,J1574&lt;0,MIN(OFFSET(C1575,0,0,计算结果!B$18-1,1))&lt;MIN(OFFSET('000300'!C1574,0,0,-计算结果!B$18+1,1))),K1574+0.02,0.02)),K1574))</f>
        <v>0.06</v>
      </c>
      <c r="L1575" s="34">
        <f ca="1">IF(I1575&lt;&gt;I1574,IF(OFFSET(J1575,计算结果!B$18,0,1,1)&gt;0,MAX(OFFSET(C1575,0,0,计算结果!B$18-1,1)),IF(OFFSET(J1575,计算结果!B$18,0,1,1)&lt;0,MIN(OFFSET(D1575,0,0,计算结果!B$18-1,1)),L1574)),L1574)</f>
        <v>3056.02</v>
      </c>
      <c r="M1575" s="34">
        <f t="shared" ca="1" si="124"/>
        <v>3130.1319194965627</v>
      </c>
      <c r="N1575" s="33" t="str">
        <f t="shared" ca="1" si="123"/>
        <v>卖</v>
      </c>
      <c r="O1575" s="4" t="str">
        <f t="shared" ca="1" si="121"/>
        <v/>
      </c>
      <c r="P1575" s="3">
        <f ca="1">IF(N1574="买",E1575/E1574-1,0)-IF(O1575=1,计算结果!B$17,0)</f>
        <v>0</v>
      </c>
      <c r="Q1575" s="2">
        <f t="shared" ca="1" si="122"/>
        <v>5.0510613561900142</v>
      </c>
      <c r="R1575" s="3">
        <f ca="1">1-Q1575/MAX(Q$2:Q1575)</f>
        <v>0.31288700978229644</v>
      </c>
    </row>
    <row r="1576" spans="1:18" x14ac:dyDescent="0.15">
      <c r="A1576" s="1">
        <v>40723</v>
      </c>
      <c r="B1576">
        <v>3039.05</v>
      </c>
      <c r="C1576">
        <v>3043.82</v>
      </c>
      <c r="D1576" s="22">
        <v>2999.95</v>
      </c>
      <c r="E1576" s="22">
        <v>3000.17</v>
      </c>
      <c r="F1576" s="16">
        <v>61717622784</v>
      </c>
      <c r="G1576" s="3">
        <f t="shared" si="120"/>
        <v>-1.3663277148201813E-2</v>
      </c>
      <c r="H1576" s="3">
        <f>1-E1576/MAX(E$2:E1576)</f>
        <v>0.48952392295650993</v>
      </c>
      <c r="I1576" s="44">
        <f>INT((ROW()-2)/计算结果!B$18+1)</f>
        <v>788</v>
      </c>
      <c r="J1576" s="3">
        <f ca="1">IF(AND(I1576=1,I1576&lt;&gt;I1575),0,IF(I1576&gt;I1575,OFFSET(E1576,IF(SUM(OFFSET(I1576,0,0,计算结果!B$18-1,1))/'000300'!I1576=计算结果!B$18,计算结果!B$18-1,SUM(OFFSET(I1576,0,0,计算结果!B$18,1))/'000300'!I1576-1),0,1,1)/E1575-1,J1575))</f>
        <v>7.7587425576886027E-4</v>
      </c>
      <c r="K1576" s="34">
        <f ca="1">IF(I1576=1,0.02,IF(I1576&gt;I1575,IF(AND(J1576&gt;0,J1575&gt;0,MAX(OFFSET(C1576,0,0,计算结果!B$18-1,1))&gt;MAX(OFFSET('000300'!C1575,0,0,-计算结果!B$18+1,1))),K1575+0.02,IF(AND(J1576&lt;0,J1575&lt;0,MIN(OFFSET(C1576,0,0,计算结果!B$18-1,1))&lt;MIN(OFFSET('000300'!C1575,0,0,-计算结果!B$18+1,1))),K1575+0.02,0.02)),K1575))</f>
        <v>0.02</v>
      </c>
      <c r="L1576" s="34">
        <f ca="1">IF(I1576&lt;&gt;I1575,IF(OFFSET(J1576,计算结果!B$18,0,1,1)&gt;0,MAX(OFFSET(C1576,0,0,计算结果!B$18-1,1)),IF(OFFSET(J1576,计算结果!B$18,0,1,1)&lt;0,MIN(OFFSET(D1576,0,0,计算结果!B$18-1,1)),L1575)),L1575)</f>
        <v>3043.82</v>
      </c>
      <c r="M1576" s="34">
        <f t="shared" ca="1" si="124"/>
        <v>3128.4056811066316</v>
      </c>
      <c r="N1576" s="33" t="str">
        <f t="shared" ca="1" si="123"/>
        <v>卖</v>
      </c>
      <c r="O1576" s="4" t="str">
        <f t="shared" ca="1" si="121"/>
        <v/>
      </c>
      <c r="P1576" s="3">
        <f ca="1">IF(N1575="买",E1576/E1575-1,0)-IF(O1576=1,计算结果!B$17,0)</f>
        <v>0</v>
      </c>
      <c r="Q1576" s="2">
        <f t="shared" ca="1" si="122"/>
        <v>5.0510613561900142</v>
      </c>
      <c r="R1576" s="3">
        <f ca="1">1-Q1576/MAX(Q$2:Q1576)</f>
        <v>0.31288700978229644</v>
      </c>
    </row>
    <row r="1577" spans="1:18" x14ac:dyDescent="0.15">
      <c r="A1577" s="1">
        <v>40724</v>
      </c>
      <c r="B1577">
        <v>3003.23</v>
      </c>
      <c r="C1577">
        <v>3058.63</v>
      </c>
      <c r="D1577" s="22">
        <v>3003.23</v>
      </c>
      <c r="E1577" s="22">
        <v>3044.09</v>
      </c>
      <c r="F1577" s="16">
        <v>73891667968</v>
      </c>
      <c r="G1577" s="3">
        <f t="shared" si="120"/>
        <v>1.4639170447008132E-2</v>
      </c>
      <c r="H1577" s="3">
        <f>1-E1577/MAX(E$2:E1577)</f>
        <v>0.48205097665555019</v>
      </c>
      <c r="I1577" s="44">
        <f>INT((ROW()-2)/计算结果!B$18+1)</f>
        <v>788</v>
      </c>
      <c r="J1577" s="3">
        <f ca="1">IF(AND(I1577=1,I1577&lt;&gt;I1576),0,IF(I1577&gt;I1576,OFFSET(E1577,IF(SUM(OFFSET(I1577,0,0,计算结果!B$18-1,1))/'000300'!I1577=计算结果!B$18,计算结果!B$18-1,SUM(OFFSET(I1577,0,0,计算结果!B$18,1))/'000300'!I1577-1),0,1,1)/E1576-1,J1576))</f>
        <v>7.7587425576886027E-4</v>
      </c>
      <c r="K1577" s="34">
        <f ca="1">IF(I1577=1,0.02,IF(I1577&gt;I1576,IF(AND(J1577&gt;0,J1576&gt;0,MAX(OFFSET(C1577,0,0,计算结果!B$18-1,1))&gt;MAX(OFFSET('000300'!C1576,0,0,-计算结果!B$18+1,1))),K1576+0.02,IF(AND(J1577&lt;0,J1576&lt;0,MIN(OFFSET(C1577,0,0,计算结果!B$18-1,1))&lt;MIN(OFFSET('000300'!C1576,0,0,-计算结果!B$18+1,1))),K1576+0.02,0.02)),K1576))</f>
        <v>0.02</v>
      </c>
      <c r="L1577" s="34">
        <f ca="1">IF(I1577&lt;&gt;I1576,IF(OFFSET(J1577,计算结果!B$18,0,1,1)&gt;0,MAX(OFFSET(C1577,0,0,计算结果!B$18-1,1)),IF(OFFSET(J1577,计算结果!B$18,0,1,1)&lt;0,MIN(OFFSET(D1577,0,0,计算结果!B$18-1,1)),L1576)),L1576)</f>
        <v>3043.82</v>
      </c>
      <c r="M1577" s="34">
        <f t="shared" ca="1" si="124"/>
        <v>3128.4056811066316</v>
      </c>
      <c r="N1577" s="33" t="str">
        <f t="shared" ca="1" si="123"/>
        <v>卖</v>
      </c>
      <c r="O1577" s="4" t="str">
        <f t="shared" ca="1" si="121"/>
        <v/>
      </c>
      <c r="P1577" s="3">
        <f ca="1">IF(N1576="买",E1577/E1576-1,0)-IF(O1577=1,计算结果!B$17,0)</f>
        <v>0</v>
      </c>
      <c r="Q1577" s="2">
        <f t="shared" ca="1" si="122"/>
        <v>5.0510613561900142</v>
      </c>
      <c r="R1577" s="3">
        <f ca="1">1-Q1577/MAX(Q$2:Q1577)</f>
        <v>0.31288700978229644</v>
      </c>
    </row>
    <row r="1578" spans="1:18" x14ac:dyDescent="0.15">
      <c r="A1578" s="1">
        <v>40725</v>
      </c>
      <c r="B1578">
        <v>3052.12</v>
      </c>
      <c r="C1578">
        <v>3071.21</v>
      </c>
      <c r="D1578" s="22">
        <v>3034.07</v>
      </c>
      <c r="E1578" s="22">
        <v>3049.75</v>
      </c>
      <c r="F1578" s="16">
        <v>72614641664</v>
      </c>
      <c r="G1578" s="3">
        <f t="shared" si="120"/>
        <v>1.8593405582620903E-3</v>
      </c>
      <c r="H1578" s="3">
        <f>1-E1578/MAX(E$2:E1578)</f>
        <v>0.48108793302933373</v>
      </c>
      <c r="I1578" s="44">
        <f>INT((ROW()-2)/计算结果!B$18+1)</f>
        <v>789</v>
      </c>
      <c r="J1578" s="3">
        <f ca="1">IF(AND(I1578=1,I1578&lt;&gt;I1577),0,IF(I1578&gt;I1577,OFFSET(E1578,IF(SUM(OFFSET(I1578,0,0,计算结果!B$18-1,1))/'000300'!I1578=计算结果!B$18,计算结果!B$18-1,SUM(OFFSET(I1578,0,0,计算结果!B$18,1))/'000300'!I1578-1),0,1,1)/E1577-1,J1577))</f>
        <v>2.5587285527037595E-2</v>
      </c>
      <c r="K1578" s="34">
        <f ca="1">IF(I1578=1,0.02,IF(I1578&gt;I1577,IF(AND(J1578&gt;0,J1577&gt;0,MAX(OFFSET(C1578,0,0,计算结果!B$18-1,1))&gt;MAX(OFFSET('000300'!C1577,0,0,-计算结果!B$18+1,1))),K1577+0.02,IF(AND(J1578&lt;0,J1577&lt;0,MIN(OFFSET(C1578,0,0,计算结果!B$18-1,1))&lt;MIN(OFFSET('000300'!C1577,0,0,-计算结果!B$18+1,1))),K1577+0.02,0.02)),K1577))</f>
        <v>0.04</v>
      </c>
      <c r="L1578" s="34">
        <f ca="1">IF(I1578&lt;&gt;I1577,IF(OFFSET(J1578,计算结果!B$18,0,1,1)&gt;0,MAX(OFFSET(C1578,0,0,计算结果!B$18-1,1)),IF(OFFSET(J1578,计算结果!B$18,0,1,1)&lt;0,MIN(OFFSET(D1578,0,0,计算结果!B$18-1,1)),L1577)),L1577)</f>
        <v>3034.07</v>
      </c>
      <c r="M1578" s="34">
        <f t="shared" ca="1" si="124"/>
        <v>3124.6322538623663</v>
      </c>
      <c r="N1578" s="33" t="str">
        <f t="shared" ca="1" si="123"/>
        <v>卖</v>
      </c>
      <c r="O1578" s="4" t="str">
        <f t="shared" ca="1" si="121"/>
        <v/>
      </c>
      <c r="P1578" s="3">
        <f ca="1">IF(N1577="买",E1578/E1577-1,0)-IF(O1578=1,计算结果!B$17,0)</f>
        <v>0</v>
      </c>
      <c r="Q1578" s="2">
        <f t="shared" ca="1" si="122"/>
        <v>5.0510613561900142</v>
      </c>
      <c r="R1578" s="3">
        <f ca="1">1-Q1578/MAX(Q$2:Q1578)</f>
        <v>0.31288700978229644</v>
      </c>
    </row>
    <row r="1579" spans="1:18" x14ac:dyDescent="0.15">
      <c r="A1579" s="1">
        <v>40728</v>
      </c>
      <c r="B1579">
        <v>3064.94</v>
      </c>
      <c r="C1579">
        <v>3124.58</v>
      </c>
      <c r="D1579" s="22">
        <v>3064.94</v>
      </c>
      <c r="E1579" s="22">
        <v>3121.98</v>
      </c>
      <c r="F1579" s="16">
        <v>102679822336</v>
      </c>
      <c r="G1579" s="3">
        <f t="shared" si="120"/>
        <v>2.3683908517091679E-2</v>
      </c>
      <c r="H1579" s="3">
        <f>1-E1579/MAX(E$2:E1579)</f>
        <v>0.46879806710678551</v>
      </c>
      <c r="I1579" s="44">
        <f>INT((ROW()-2)/计算结果!B$18+1)</f>
        <v>789</v>
      </c>
      <c r="J1579" s="3">
        <f ca="1">IF(AND(I1579=1,I1579&lt;&gt;I1578),0,IF(I1579&gt;I1578,OFFSET(E1579,IF(SUM(OFFSET(I1579,0,0,计算结果!B$18-1,1))/'000300'!I1579=计算结果!B$18,计算结果!B$18-1,SUM(OFFSET(I1579,0,0,计算结果!B$18,1))/'000300'!I1579-1),0,1,1)/E1578-1,J1578))</f>
        <v>2.5587285527037595E-2</v>
      </c>
      <c r="K1579" s="34">
        <f ca="1">IF(I1579=1,0.02,IF(I1579&gt;I1578,IF(AND(J1579&gt;0,J1578&gt;0,MAX(OFFSET(C1579,0,0,计算结果!B$18-1,1))&gt;MAX(OFFSET('000300'!C1578,0,0,-计算结果!B$18+1,1))),K1578+0.02,IF(AND(J1579&lt;0,J1578&lt;0,MIN(OFFSET(C1579,0,0,计算结果!B$18-1,1))&lt;MIN(OFFSET('000300'!C1578,0,0,-计算结果!B$18+1,1))),K1578+0.02,0.02)),K1578))</f>
        <v>0.04</v>
      </c>
      <c r="L1579" s="34">
        <f ca="1">IF(I1579&lt;&gt;I1578,IF(OFFSET(J1579,计算结果!B$18,0,1,1)&gt;0,MAX(OFFSET(C1579,0,0,计算结果!B$18-1,1)),IF(OFFSET(J1579,计算结果!B$18,0,1,1)&lt;0,MIN(OFFSET(D1579,0,0,计算结果!B$18-1,1)),L1578)),L1578)</f>
        <v>3034.07</v>
      </c>
      <c r="M1579" s="34">
        <f t="shared" ca="1" si="124"/>
        <v>3124.6322538623663</v>
      </c>
      <c r="N1579" s="33" t="str">
        <f t="shared" ca="1" si="123"/>
        <v>卖</v>
      </c>
      <c r="O1579" s="4" t="str">
        <f t="shared" ca="1" si="121"/>
        <v/>
      </c>
      <c r="P1579" s="3">
        <f ca="1">IF(N1578="买",E1579/E1578-1,0)-IF(O1579=1,计算结果!B$17,0)</f>
        <v>0</v>
      </c>
      <c r="Q1579" s="2">
        <f t="shared" ca="1" si="122"/>
        <v>5.0510613561900142</v>
      </c>
      <c r="R1579" s="3">
        <f ca="1">1-Q1579/MAX(Q$2:Q1579)</f>
        <v>0.31288700978229644</v>
      </c>
    </row>
    <row r="1580" spans="1:18" x14ac:dyDescent="0.15">
      <c r="A1580" s="1">
        <v>40729</v>
      </c>
      <c r="B1580">
        <v>3122.9</v>
      </c>
      <c r="C1580">
        <v>3128.53</v>
      </c>
      <c r="D1580" s="22">
        <v>3105.09</v>
      </c>
      <c r="E1580" s="22">
        <v>3122.5</v>
      </c>
      <c r="F1580" s="16">
        <v>81999831040</v>
      </c>
      <c r="G1580" s="3">
        <f t="shared" si="120"/>
        <v>1.6656096451606039E-4</v>
      </c>
      <c r="H1580" s="3">
        <f>1-E1580/MAX(E$2:E1580)</f>
        <v>0.46870958960049003</v>
      </c>
      <c r="I1580" s="44">
        <f>INT((ROW()-2)/计算结果!B$18+1)</f>
        <v>790</v>
      </c>
      <c r="J1580" s="3">
        <f ca="1">IF(AND(I1580=1,I1580&lt;&gt;I1579),0,IF(I1580&gt;I1579,OFFSET(E1580,IF(SUM(OFFSET(I1580,0,0,计算结果!B$18-1,1))/'000300'!I1580=计算结果!B$18,计算结果!B$18-1,SUM(OFFSET(I1580,0,0,计算结果!B$18,1))/'000300'!I1580-1),0,1,1)/E1579-1,J1579))</f>
        <v>-2.6489599549004428E-3</v>
      </c>
      <c r="K1580" s="34">
        <f ca="1">IF(I1580=1,0.02,IF(I1580&gt;I1579,IF(AND(J1580&gt;0,J1579&gt;0,MAX(OFFSET(C1580,0,0,计算结果!B$18-1,1))&gt;MAX(OFFSET('000300'!C1579,0,0,-计算结果!B$18+1,1))),K1579+0.02,IF(AND(J1580&lt;0,J1579&lt;0,MIN(OFFSET(C1580,0,0,计算结果!B$18-1,1))&lt;MIN(OFFSET('000300'!C1579,0,0,-计算结果!B$18+1,1))),K1579+0.02,0.02)),K1579))</f>
        <v>0.02</v>
      </c>
      <c r="L1580" s="34">
        <f ca="1">IF(I1580&lt;&gt;I1579,IF(OFFSET(J1580,计算结果!B$18,0,1,1)&gt;0,MAX(OFFSET(C1580,0,0,计算结果!B$18-1,1)),IF(OFFSET(J1580,计算结果!B$18,0,1,1)&lt;0,MIN(OFFSET(D1580,0,0,计算结果!B$18-1,1)),L1579)),L1579)</f>
        <v>3105.09</v>
      </c>
      <c r="M1580" s="34">
        <f t="shared" ca="1" si="124"/>
        <v>3124.2414087851189</v>
      </c>
      <c r="N1580" s="33" t="str">
        <f t="shared" ca="1" si="123"/>
        <v>卖</v>
      </c>
      <c r="O1580" s="4" t="str">
        <f t="shared" ca="1" si="121"/>
        <v/>
      </c>
      <c r="P1580" s="3">
        <f ca="1">IF(N1579="买",E1580/E1579-1,0)-IF(O1580=1,计算结果!B$17,0)</f>
        <v>0</v>
      </c>
      <c r="Q1580" s="2">
        <f t="shared" ca="1" si="122"/>
        <v>5.0510613561900142</v>
      </c>
      <c r="R1580" s="3">
        <f ca="1">1-Q1580/MAX(Q$2:Q1580)</f>
        <v>0.31288700978229644</v>
      </c>
    </row>
    <row r="1581" spans="1:18" x14ac:dyDescent="0.15">
      <c r="A1581" s="1">
        <v>40730</v>
      </c>
      <c r="B1581">
        <v>3116.12</v>
      </c>
      <c r="C1581">
        <v>3116.12</v>
      </c>
      <c r="D1581" s="22">
        <v>3084.83</v>
      </c>
      <c r="E1581" s="22">
        <v>3113.71</v>
      </c>
      <c r="F1581" s="16">
        <v>76557000704</v>
      </c>
      <c r="G1581" s="3">
        <f t="shared" si="120"/>
        <v>-2.815052041633348E-3</v>
      </c>
      <c r="H1581" s="3">
        <f>1-E1581/MAX(E$2:E1581)</f>
        <v>0.47020519975498531</v>
      </c>
      <c r="I1581" s="44">
        <f>INT((ROW()-2)/计算结果!B$18+1)</f>
        <v>790</v>
      </c>
      <c r="J1581" s="3">
        <f ca="1">IF(AND(I1581=1,I1581&lt;&gt;I1580),0,IF(I1581&gt;I1580,OFFSET(E1581,IF(SUM(OFFSET(I1581,0,0,计算结果!B$18-1,1))/'000300'!I1581=计算结果!B$18,计算结果!B$18-1,SUM(OFFSET(I1581,0,0,计算结果!B$18,1))/'000300'!I1581-1),0,1,1)/E1580-1,J1580))</f>
        <v>-2.6489599549004428E-3</v>
      </c>
      <c r="K1581" s="34">
        <f ca="1">IF(I1581=1,0.02,IF(I1581&gt;I1580,IF(AND(J1581&gt;0,J1580&gt;0,MAX(OFFSET(C1581,0,0,计算结果!B$18-1,1))&gt;MAX(OFFSET('000300'!C1580,0,0,-计算结果!B$18+1,1))),K1580+0.02,IF(AND(J1581&lt;0,J1580&lt;0,MIN(OFFSET(C1581,0,0,计算结果!B$18-1,1))&lt;MIN(OFFSET('000300'!C1580,0,0,-计算结果!B$18+1,1))),K1580+0.02,0.02)),K1580))</f>
        <v>0.02</v>
      </c>
      <c r="L1581" s="34">
        <f ca="1">IF(I1581&lt;&gt;I1580,IF(OFFSET(J1581,计算结果!B$18,0,1,1)&gt;0,MAX(OFFSET(C1581,0,0,计算结果!B$18-1,1)),IF(OFFSET(J1581,计算结果!B$18,0,1,1)&lt;0,MIN(OFFSET(D1581,0,0,计算结果!B$18-1,1)),L1580)),L1580)</f>
        <v>3105.09</v>
      </c>
      <c r="M1581" s="34">
        <f t="shared" ca="1" si="124"/>
        <v>3124.2414087851189</v>
      </c>
      <c r="N1581" s="33" t="str">
        <f t="shared" ca="1" si="123"/>
        <v>卖</v>
      </c>
      <c r="O1581" s="4" t="str">
        <f t="shared" ca="1" si="121"/>
        <v/>
      </c>
      <c r="P1581" s="3">
        <f ca="1">IF(N1580="买",E1581/E1580-1,0)-IF(O1581=1,计算结果!B$17,0)</f>
        <v>0</v>
      </c>
      <c r="Q1581" s="2">
        <f t="shared" ca="1" si="122"/>
        <v>5.0510613561900142</v>
      </c>
      <c r="R1581" s="3">
        <f ca="1">1-Q1581/MAX(Q$2:Q1581)</f>
        <v>0.31288700978229644</v>
      </c>
    </row>
    <row r="1582" spans="1:18" x14ac:dyDescent="0.15">
      <c r="A1582" s="1">
        <v>40731</v>
      </c>
      <c r="B1582">
        <v>3123.29</v>
      </c>
      <c r="C1582">
        <v>3140.1</v>
      </c>
      <c r="D1582" s="22">
        <v>3101.1</v>
      </c>
      <c r="E1582" s="22">
        <v>3101.68</v>
      </c>
      <c r="F1582" s="16">
        <v>92120547328</v>
      </c>
      <c r="G1582" s="3">
        <f t="shared" si="120"/>
        <v>-3.8635582632936538E-3</v>
      </c>
      <c r="H1582" s="3">
        <f>1-E1582/MAX(E$2:E1582)</f>
        <v>0.47225209283332203</v>
      </c>
      <c r="I1582" s="44">
        <f>INT((ROW()-2)/计算结果!B$18+1)</f>
        <v>791</v>
      </c>
      <c r="J1582" s="3">
        <f ca="1">IF(AND(I1582=1,I1582&lt;&gt;I1581),0,IF(I1582&gt;I1581,OFFSET(E1582,IF(SUM(OFFSET(I1582,0,0,计算结果!B$18-1,1))/'000300'!I1582=计算结果!B$18,计算结果!B$18-1,SUM(OFFSET(I1582,0,0,计算结果!B$18,1))/'000300'!I1582-1),0,1,1)/E1581-1,J1581))</f>
        <v>-1.4548561041330954E-3</v>
      </c>
      <c r="K1582" s="34">
        <f ca="1">IF(I1582=1,0.02,IF(I1582&gt;I1581,IF(AND(J1582&gt;0,J1581&gt;0,MAX(OFFSET(C1582,0,0,计算结果!B$18-1,1))&gt;MAX(OFFSET('000300'!C1581,0,0,-计算结果!B$18+1,1))),K1581+0.02,IF(AND(J1582&lt;0,J1581&lt;0,MIN(OFFSET(C1582,0,0,计算结果!B$18-1,1))&lt;MIN(OFFSET('000300'!C1581,0,0,-计算结果!B$18+1,1))),K1581+0.02,0.02)),K1581))</f>
        <v>0.02</v>
      </c>
      <c r="L1582" s="34">
        <f ca="1">IF(I1582&lt;&gt;I1581,IF(OFFSET(J1582,计算结果!B$18,0,1,1)&gt;0,MAX(OFFSET(C1582,0,0,计算结果!B$18-1,1)),IF(OFFSET(J1582,计算结果!B$18,0,1,1)&lt;0,MIN(OFFSET(D1582,0,0,计算结果!B$18-1,1)),L1581)),L1581)</f>
        <v>3101.1</v>
      </c>
      <c r="M1582" s="34">
        <f t="shared" ca="1" si="124"/>
        <v>3123.7785806094166</v>
      </c>
      <c r="N1582" s="33" t="str">
        <f t="shared" ca="1" si="123"/>
        <v>卖</v>
      </c>
      <c r="O1582" s="4" t="str">
        <f t="shared" ca="1" si="121"/>
        <v/>
      </c>
      <c r="P1582" s="3">
        <f ca="1">IF(N1581="买",E1582/E1581-1,0)-IF(O1582=1,计算结果!B$17,0)</f>
        <v>0</v>
      </c>
      <c r="Q1582" s="2">
        <f t="shared" ca="1" si="122"/>
        <v>5.0510613561900142</v>
      </c>
      <c r="R1582" s="3">
        <f ca="1">1-Q1582/MAX(Q$2:Q1582)</f>
        <v>0.31288700978229644</v>
      </c>
    </row>
    <row r="1583" spans="1:18" x14ac:dyDescent="0.15">
      <c r="A1583" s="1">
        <v>40732</v>
      </c>
      <c r="B1583">
        <v>3105.49</v>
      </c>
      <c r="C1583">
        <v>3124.39</v>
      </c>
      <c r="D1583" s="22">
        <v>3093.37</v>
      </c>
      <c r="E1583" s="22">
        <v>3109.18</v>
      </c>
      <c r="F1583" s="16">
        <v>65155543040</v>
      </c>
      <c r="G1583" s="3">
        <f t="shared" si="120"/>
        <v>2.418044414639775E-3</v>
      </c>
      <c r="H1583" s="3">
        <f>1-E1583/MAX(E$2:E1583)</f>
        <v>0.47097597495405974</v>
      </c>
      <c r="I1583" s="44">
        <f>INT((ROW()-2)/计算结果!B$18+1)</f>
        <v>791</v>
      </c>
      <c r="J1583" s="3">
        <f ca="1">IF(AND(I1583=1,I1583&lt;&gt;I1582),0,IF(I1583&gt;I1582,OFFSET(E1583,IF(SUM(OFFSET(I1583,0,0,计算结果!B$18-1,1))/'000300'!I1583=计算结果!B$18,计算结果!B$18-1,SUM(OFFSET(I1583,0,0,计算结果!B$18,1))/'000300'!I1583-1),0,1,1)/E1582-1,J1582))</f>
        <v>-1.4548561041330954E-3</v>
      </c>
      <c r="K1583" s="34">
        <f ca="1">IF(I1583=1,0.02,IF(I1583&gt;I1582,IF(AND(J1583&gt;0,J1582&gt;0,MAX(OFFSET(C1583,0,0,计算结果!B$18-1,1))&gt;MAX(OFFSET('000300'!C1582,0,0,-计算结果!B$18+1,1))),K1582+0.02,IF(AND(J1583&lt;0,J1582&lt;0,MIN(OFFSET(C1583,0,0,计算结果!B$18-1,1))&lt;MIN(OFFSET('000300'!C1582,0,0,-计算结果!B$18+1,1))),K1582+0.02,0.02)),K1582))</f>
        <v>0.02</v>
      </c>
      <c r="L1583" s="34">
        <f ca="1">IF(I1583&lt;&gt;I1582,IF(OFFSET(J1583,计算结果!B$18,0,1,1)&gt;0,MAX(OFFSET(C1583,0,0,计算结果!B$18-1,1)),IF(OFFSET(J1583,计算结果!B$18,0,1,1)&lt;0,MIN(OFFSET(D1583,0,0,计算结果!B$18-1,1)),L1582)),L1582)</f>
        <v>3101.1</v>
      </c>
      <c r="M1583" s="34">
        <f t="shared" ca="1" si="124"/>
        <v>3123.7785806094166</v>
      </c>
      <c r="N1583" s="33" t="str">
        <f t="shared" ca="1" si="123"/>
        <v>卖</v>
      </c>
      <c r="O1583" s="4" t="str">
        <f t="shared" ca="1" si="121"/>
        <v/>
      </c>
      <c r="P1583" s="3">
        <f ca="1">IF(N1582="买",E1583/E1582-1,0)-IF(O1583=1,计算结果!B$17,0)</f>
        <v>0</v>
      </c>
      <c r="Q1583" s="2">
        <f t="shared" ca="1" si="122"/>
        <v>5.0510613561900142</v>
      </c>
      <c r="R1583" s="3">
        <f ca="1">1-Q1583/MAX(Q$2:Q1583)</f>
        <v>0.31288700978229644</v>
      </c>
    </row>
    <row r="1584" spans="1:18" x14ac:dyDescent="0.15">
      <c r="A1584" s="1">
        <v>40735</v>
      </c>
      <c r="B1584">
        <v>3097.87</v>
      </c>
      <c r="C1584">
        <v>3121</v>
      </c>
      <c r="D1584" s="22">
        <v>3086.26</v>
      </c>
      <c r="E1584" s="22">
        <v>3113.21</v>
      </c>
      <c r="F1584" s="16">
        <v>62237249536</v>
      </c>
      <c r="G1584" s="3">
        <f t="shared" si="120"/>
        <v>1.2961616889342054E-3</v>
      </c>
      <c r="H1584" s="3">
        <f>1-E1584/MAX(E$2:E1584)</f>
        <v>0.47029027428026948</v>
      </c>
      <c r="I1584" s="44">
        <f>INT((ROW()-2)/计算结果!B$18+1)</f>
        <v>792</v>
      </c>
      <c r="J1584" s="3">
        <f ca="1">IF(AND(I1584=1,I1584&lt;&gt;I1583),0,IF(I1584&gt;I1583,OFFSET(E1584,IF(SUM(OFFSET(I1584,0,0,计算结果!B$18-1,1))/'000300'!I1584=计算结果!B$18,计算结果!B$18-1,SUM(OFFSET(I1584,0,0,计算结果!B$18,1))/'000300'!I1584-1),0,1,1)/E1583-1,J1583))</f>
        <v>-1.6811506570864387E-2</v>
      </c>
      <c r="K1584" s="34">
        <f ca="1">IF(I1584=1,0.02,IF(I1584&gt;I1583,IF(AND(J1584&gt;0,J1583&gt;0,MAX(OFFSET(C1584,0,0,计算结果!B$18-1,1))&gt;MAX(OFFSET('000300'!C1583,0,0,-计算结果!B$18+1,1))),K1583+0.02,IF(AND(J1584&lt;0,J1583&lt;0,MIN(OFFSET(C1584,0,0,计算结果!B$18-1,1))&lt;MIN(OFFSET('000300'!C1583,0,0,-计算结果!B$18+1,1))),K1583+0.02,0.02)),K1583))</f>
        <v>0.04</v>
      </c>
      <c r="L1584" s="34">
        <f ca="1">IF(I1584&lt;&gt;I1583,IF(OFFSET(J1584,计算结果!B$18,0,1,1)&gt;0,MAX(OFFSET(C1584,0,0,计算结果!B$18-1,1)),IF(OFFSET(J1584,计算结果!B$18,0,1,1)&lt;0,MIN(OFFSET(D1584,0,0,计算结果!B$18-1,1)),L1583)),L1583)</f>
        <v>3121</v>
      </c>
      <c r="M1584" s="34">
        <f t="shared" ca="1" si="124"/>
        <v>3123.6674373850401</v>
      </c>
      <c r="N1584" s="33" t="str">
        <f t="shared" ca="1" si="123"/>
        <v>卖</v>
      </c>
      <c r="O1584" s="4" t="str">
        <f t="shared" ca="1" si="121"/>
        <v/>
      </c>
      <c r="P1584" s="3">
        <f ca="1">IF(N1583="买",E1584/E1583-1,0)-IF(O1584=1,计算结果!B$17,0)</f>
        <v>0</v>
      </c>
      <c r="Q1584" s="2">
        <f t="shared" ca="1" si="122"/>
        <v>5.0510613561900142</v>
      </c>
      <c r="R1584" s="3">
        <f ca="1">1-Q1584/MAX(Q$2:Q1584)</f>
        <v>0.31288700978229644</v>
      </c>
    </row>
    <row r="1585" spans="1:18" x14ac:dyDescent="0.15">
      <c r="A1585" s="1">
        <v>40736</v>
      </c>
      <c r="B1585">
        <v>3089.14</v>
      </c>
      <c r="C1585">
        <v>3090.1</v>
      </c>
      <c r="D1585" s="22">
        <v>3054.8</v>
      </c>
      <c r="E1585" s="22">
        <v>3056.91</v>
      </c>
      <c r="F1585" s="16">
        <v>71222640640</v>
      </c>
      <c r="G1585" s="3">
        <f t="shared" si="120"/>
        <v>-1.80842281760627E-2</v>
      </c>
      <c r="H1585" s="3">
        <f>1-E1585/MAX(E$2:E1585)</f>
        <v>0.47986966582726465</v>
      </c>
      <c r="I1585" s="44">
        <f>INT((ROW()-2)/计算结果!B$18+1)</f>
        <v>792</v>
      </c>
      <c r="J1585" s="3">
        <f ca="1">IF(AND(I1585=1,I1585&lt;&gt;I1584),0,IF(I1585&gt;I1584,OFFSET(E1585,IF(SUM(OFFSET(I1585,0,0,计算结果!B$18-1,1))/'000300'!I1585=计算结果!B$18,计算结果!B$18-1,SUM(OFFSET(I1585,0,0,计算结果!B$18,1))/'000300'!I1585-1),0,1,1)/E1584-1,J1584))</f>
        <v>-1.6811506570864387E-2</v>
      </c>
      <c r="K1585" s="34">
        <f ca="1">IF(I1585=1,0.02,IF(I1585&gt;I1584,IF(AND(J1585&gt;0,J1584&gt;0,MAX(OFFSET(C1585,0,0,计算结果!B$18-1,1))&gt;MAX(OFFSET('000300'!C1584,0,0,-计算结果!B$18+1,1))),K1584+0.02,IF(AND(J1585&lt;0,J1584&lt;0,MIN(OFFSET(C1585,0,0,计算结果!B$18-1,1))&lt;MIN(OFFSET('000300'!C1584,0,0,-计算结果!B$18+1,1))),K1584+0.02,0.02)),K1584))</f>
        <v>0.04</v>
      </c>
      <c r="L1585" s="34">
        <f ca="1">IF(I1585&lt;&gt;I1584,IF(OFFSET(J1585,计算结果!B$18,0,1,1)&gt;0,MAX(OFFSET(C1585,0,0,计算结果!B$18-1,1)),IF(OFFSET(J1585,计算结果!B$18,0,1,1)&lt;0,MIN(OFFSET(D1585,0,0,计算结果!B$18-1,1)),L1584)),L1584)</f>
        <v>3121</v>
      </c>
      <c r="M1585" s="34">
        <f t="shared" ca="1" si="124"/>
        <v>3123.6674373850401</v>
      </c>
      <c r="N1585" s="33" t="str">
        <f t="shared" ca="1" si="123"/>
        <v>卖</v>
      </c>
      <c r="O1585" s="4" t="str">
        <f t="shared" ca="1" si="121"/>
        <v/>
      </c>
      <c r="P1585" s="3">
        <f ca="1">IF(N1584="买",E1585/E1584-1,0)-IF(O1585=1,计算结果!B$17,0)</f>
        <v>0</v>
      </c>
      <c r="Q1585" s="2">
        <f t="shared" ca="1" si="122"/>
        <v>5.0510613561900142</v>
      </c>
      <c r="R1585" s="3">
        <f ca="1">1-Q1585/MAX(Q$2:Q1585)</f>
        <v>0.31288700978229644</v>
      </c>
    </row>
    <row r="1586" spans="1:18" x14ac:dyDescent="0.15">
      <c r="A1586" s="1">
        <v>40737</v>
      </c>
      <c r="B1586">
        <v>3060.42</v>
      </c>
      <c r="C1586">
        <v>3108.5</v>
      </c>
      <c r="D1586" s="22">
        <v>3060.42</v>
      </c>
      <c r="E1586" s="22">
        <v>3106.25</v>
      </c>
      <c r="F1586" s="16">
        <v>68294832128</v>
      </c>
      <c r="G1586" s="3">
        <f t="shared" si="120"/>
        <v>1.6140481728281308E-2</v>
      </c>
      <c r="H1586" s="3">
        <f>1-E1586/MAX(E$2:E1586)</f>
        <v>0.47147451167222487</v>
      </c>
      <c r="I1586" s="44">
        <f>INT((ROW()-2)/计算结果!B$18+1)</f>
        <v>793</v>
      </c>
      <c r="J1586" s="3">
        <f ca="1">IF(AND(I1586=1,I1586&lt;&gt;I1585),0,IF(I1586&gt;I1585,OFFSET(E1586,IF(SUM(OFFSET(I1586,0,0,计算结果!B$18-1,1))/'000300'!I1586=计算结果!B$18,计算结果!B$18-1,SUM(OFFSET(I1586,0,0,计算结果!B$18,1))/'000300'!I1586-1),0,1,1)/E1585-1,J1585))</f>
        <v>1.9248195072802288E-2</v>
      </c>
      <c r="K1586" s="34">
        <f ca="1">IF(I1586=1,0.02,IF(I1586&gt;I1585,IF(AND(J1586&gt;0,J1585&gt;0,MAX(OFFSET(C1586,0,0,计算结果!B$18-1,1))&gt;MAX(OFFSET('000300'!C1585,0,0,-计算结果!B$18+1,1))),K1585+0.02,IF(AND(J1586&lt;0,J1585&lt;0,MIN(OFFSET(C1586,0,0,计算结果!B$18-1,1))&lt;MIN(OFFSET('000300'!C1585,0,0,-计算结果!B$18+1,1))),K1585+0.02,0.02)),K1585))</f>
        <v>0.02</v>
      </c>
      <c r="L1586" s="34">
        <f ca="1">IF(I1586&lt;&gt;I1585,IF(OFFSET(J1586,计算结果!B$18,0,1,1)&gt;0,MAX(OFFSET(C1586,0,0,计算结果!B$18-1,1)),IF(OFFSET(J1586,计算结果!B$18,0,1,1)&lt;0,MIN(OFFSET(D1586,0,0,计算结果!B$18-1,1)),L1585)),L1585)</f>
        <v>3108.5</v>
      </c>
      <c r="M1586" s="34">
        <f t="shared" ca="1" si="124"/>
        <v>3123.3640886373391</v>
      </c>
      <c r="N1586" s="33" t="str">
        <f t="shared" ca="1" si="123"/>
        <v>卖</v>
      </c>
      <c r="O1586" s="4" t="str">
        <f t="shared" ca="1" si="121"/>
        <v/>
      </c>
      <c r="P1586" s="3">
        <f ca="1">IF(N1585="买",E1586/E1585-1,0)-IF(O1586=1,计算结果!B$17,0)</f>
        <v>0</v>
      </c>
      <c r="Q1586" s="2">
        <f t="shared" ca="1" si="122"/>
        <v>5.0510613561900142</v>
      </c>
      <c r="R1586" s="3">
        <f ca="1">1-Q1586/MAX(Q$2:Q1586)</f>
        <v>0.31288700978229644</v>
      </c>
    </row>
    <row r="1587" spans="1:18" x14ac:dyDescent="0.15">
      <c r="A1587" s="1">
        <v>40738</v>
      </c>
      <c r="B1587">
        <v>3112.59</v>
      </c>
      <c r="C1587">
        <v>3126.15</v>
      </c>
      <c r="D1587" s="22">
        <v>3092.47</v>
      </c>
      <c r="E1587" s="22">
        <v>3115.75</v>
      </c>
      <c r="F1587" s="16">
        <v>79948505088</v>
      </c>
      <c r="G1587" s="3">
        <f t="shared" si="120"/>
        <v>3.058350100603624E-3</v>
      </c>
      <c r="H1587" s="3">
        <f>1-E1587/MAX(E$2:E1587)</f>
        <v>0.46985809569182602</v>
      </c>
      <c r="I1587" s="44">
        <f>INT((ROW()-2)/计算结果!B$18+1)</f>
        <v>793</v>
      </c>
      <c r="J1587" s="3">
        <f ca="1">IF(AND(I1587=1,I1587&lt;&gt;I1586),0,IF(I1587&gt;I1586,OFFSET(E1587,IF(SUM(OFFSET(I1587,0,0,计算结果!B$18-1,1))/'000300'!I1587=计算结果!B$18,计算结果!B$18-1,SUM(OFFSET(I1587,0,0,计算结果!B$18,1))/'000300'!I1587-1),0,1,1)/E1586-1,J1586))</f>
        <v>1.9248195072802288E-2</v>
      </c>
      <c r="K1587" s="34">
        <f ca="1">IF(I1587=1,0.02,IF(I1587&gt;I1586,IF(AND(J1587&gt;0,J1586&gt;0,MAX(OFFSET(C1587,0,0,计算结果!B$18-1,1))&gt;MAX(OFFSET('000300'!C1586,0,0,-计算结果!B$18+1,1))),K1586+0.02,IF(AND(J1587&lt;0,J1586&lt;0,MIN(OFFSET(C1587,0,0,计算结果!B$18-1,1))&lt;MIN(OFFSET('000300'!C1586,0,0,-计算结果!B$18+1,1))),K1586+0.02,0.02)),K1586))</f>
        <v>0.02</v>
      </c>
      <c r="L1587" s="34">
        <f ca="1">IF(I1587&lt;&gt;I1586,IF(OFFSET(J1587,计算结果!B$18,0,1,1)&gt;0,MAX(OFFSET(C1587,0,0,计算结果!B$18-1,1)),IF(OFFSET(J1587,计算结果!B$18,0,1,1)&lt;0,MIN(OFFSET(D1587,0,0,计算结果!B$18-1,1)),L1586)),L1586)</f>
        <v>3108.5</v>
      </c>
      <c r="M1587" s="34">
        <f t="shared" ca="1" si="124"/>
        <v>3123.3640886373391</v>
      </c>
      <c r="N1587" s="33" t="str">
        <f t="shared" ca="1" si="123"/>
        <v>卖</v>
      </c>
      <c r="O1587" s="4" t="str">
        <f t="shared" ca="1" si="121"/>
        <v/>
      </c>
      <c r="P1587" s="3">
        <f ca="1">IF(N1586="买",E1587/E1586-1,0)-IF(O1587=1,计算结果!B$17,0)</f>
        <v>0</v>
      </c>
      <c r="Q1587" s="2">
        <f t="shared" ca="1" si="122"/>
        <v>5.0510613561900142</v>
      </c>
      <c r="R1587" s="3">
        <f ca="1">1-Q1587/MAX(Q$2:Q1587)</f>
        <v>0.31288700978229644</v>
      </c>
    </row>
    <row r="1588" spans="1:18" x14ac:dyDescent="0.15">
      <c r="A1588" s="1">
        <v>40739</v>
      </c>
      <c r="B1588">
        <v>3105.5</v>
      </c>
      <c r="C1588">
        <v>3130.78</v>
      </c>
      <c r="D1588" s="22">
        <v>3097.34</v>
      </c>
      <c r="E1588" s="22">
        <v>3128.89</v>
      </c>
      <c r="F1588" s="16">
        <v>79424847872</v>
      </c>
      <c r="G1588" s="3">
        <f t="shared" si="120"/>
        <v>4.2172831581481773E-3</v>
      </c>
      <c r="H1588" s="3">
        <f>1-E1588/MAX(E$2:E1588)</f>
        <v>0.46762233716735857</v>
      </c>
      <c r="I1588" s="44">
        <f>INT((ROW()-2)/计算结果!B$18+1)</f>
        <v>794</v>
      </c>
      <c r="J1588" s="3">
        <f ca="1">IF(AND(I1588=1,I1588&lt;&gt;I1587),0,IF(I1588&gt;I1587,OFFSET(E1588,IF(SUM(OFFSET(I1588,0,0,计算结果!B$18-1,1))/'000300'!I1588=计算结果!B$18,计算结果!B$18-1,SUM(OFFSET(I1588,0,0,计算结果!B$18,1))/'000300'!I1588-1),0,1,1)/E1587-1,J1587))</f>
        <v>2.1985075824439981E-3</v>
      </c>
      <c r="K1588" s="34">
        <f ca="1">IF(I1588=1,0.02,IF(I1588&gt;I1587,IF(AND(J1588&gt;0,J1587&gt;0,MAX(OFFSET(C1588,0,0,计算结果!B$18-1,1))&gt;MAX(OFFSET('000300'!C1587,0,0,-计算结果!B$18+1,1))),K1587+0.02,IF(AND(J1588&lt;0,J1587&lt;0,MIN(OFFSET(C1588,0,0,计算结果!B$18-1,1))&lt;MIN(OFFSET('000300'!C1587,0,0,-计算结果!B$18+1,1))),K1587+0.02,0.02)),K1587))</f>
        <v>0.04</v>
      </c>
      <c r="L1588" s="34">
        <f ca="1">IF(I1588&lt;&gt;I1587,IF(OFFSET(J1588,计算结果!B$18,0,1,1)&gt;0,MAX(OFFSET(C1588,0,0,计算结果!B$18-1,1)),IF(OFFSET(J1588,计算结果!B$18,0,1,1)&lt;0,MIN(OFFSET(D1588,0,0,计算结果!B$18-1,1)),L1587)),L1587)</f>
        <v>3097.34</v>
      </c>
      <c r="M1588" s="34">
        <f t="shared" ca="1" si="124"/>
        <v>3122.3231250918457</v>
      </c>
      <c r="N1588" s="33" t="str">
        <f t="shared" ca="1" si="123"/>
        <v>买</v>
      </c>
      <c r="O1588" s="4">
        <f t="shared" ca="1" si="121"/>
        <v>1</v>
      </c>
      <c r="P1588" s="3">
        <f ca="1">IF(N1587="买",E1588/E1587-1,0)-IF(O1588=1,计算结果!B$17,0)</f>
        <v>0</v>
      </c>
      <c r="Q1588" s="2">
        <f t="shared" ca="1" si="122"/>
        <v>5.0510613561900142</v>
      </c>
      <c r="R1588" s="3">
        <f ca="1">1-Q1588/MAX(Q$2:Q1588)</f>
        <v>0.31288700978229644</v>
      </c>
    </row>
    <row r="1589" spans="1:18" x14ac:dyDescent="0.15">
      <c r="A1589" s="1">
        <v>40742</v>
      </c>
      <c r="B1589">
        <v>3131.8</v>
      </c>
      <c r="C1589">
        <v>3137.92</v>
      </c>
      <c r="D1589" s="22">
        <v>3113.67</v>
      </c>
      <c r="E1589" s="22">
        <v>3122.6</v>
      </c>
      <c r="F1589" s="16">
        <v>78225031168</v>
      </c>
      <c r="G1589" s="3">
        <f t="shared" si="120"/>
        <v>-2.0102975815704527E-3</v>
      </c>
      <c r="H1589" s="3">
        <f>1-E1589/MAX(E$2:E1589)</f>
        <v>0.46869257469543324</v>
      </c>
      <c r="I1589" s="44">
        <f>INT((ROW()-2)/计算结果!B$18+1)</f>
        <v>794</v>
      </c>
      <c r="J1589" s="3">
        <f ca="1">IF(AND(I1589=1,I1589&lt;&gt;I1588),0,IF(I1589&gt;I1588,OFFSET(E1589,IF(SUM(OFFSET(I1589,0,0,计算结果!B$18-1,1))/'000300'!I1589=计算结果!B$18,计算结果!B$18-1,SUM(OFFSET(I1589,0,0,计算结果!B$18,1))/'000300'!I1589-1),0,1,1)/E1588-1,J1588))</f>
        <v>2.1985075824439981E-3</v>
      </c>
      <c r="K1589" s="34">
        <f ca="1">IF(I1589=1,0.02,IF(I1589&gt;I1588,IF(AND(J1589&gt;0,J1588&gt;0,MAX(OFFSET(C1589,0,0,计算结果!B$18-1,1))&gt;MAX(OFFSET('000300'!C1588,0,0,-计算结果!B$18+1,1))),K1588+0.02,IF(AND(J1589&lt;0,J1588&lt;0,MIN(OFFSET(C1589,0,0,计算结果!B$18-1,1))&lt;MIN(OFFSET('000300'!C1588,0,0,-计算结果!B$18+1,1))),K1588+0.02,0.02)),K1588))</f>
        <v>0.04</v>
      </c>
      <c r="L1589" s="34">
        <f ca="1">IF(I1589&lt;&gt;I1588,IF(OFFSET(J1589,计算结果!B$18,0,1,1)&gt;0,MAX(OFFSET(C1589,0,0,计算结果!B$18-1,1)),IF(OFFSET(J1589,计算结果!B$18,0,1,1)&lt;0,MIN(OFFSET(D1589,0,0,计算结果!B$18-1,1)),L1588)),L1588)</f>
        <v>3097.34</v>
      </c>
      <c r="M1589" s="34">
        <f t="shared" ca="1" si="124"/>
        <v>3122.3231250918457</v>
      </c>
      <c r="N1589" s="33" t="str">
        <f t="shared" ca="1" si="123"/>
        <v>买</v>
      </c>
      <c r="O1589" s="4" t="str">
        <f t="shared" ca="1" si="121"/>
        <v/>
      </c>
      <c r="P1589" s="3">
        <f ca="1">IF(N1588="买",E1589/E1588-1,0)-IF(O1589=1,计算结果!B$17,0)</f>
        <v>-2.0102975815704527E-3</v>
      </c>
      <c r="Q1589" s="2">
        <f t="shared" ca="1" si="122"/>
        <v>5.0409072197613014</v>
      </c>
      <c r="R1589" s="3">
        <f ca="1">1-Q1589/MAX(Q$2:Q1589)</f>
        <v>0.31426831136479672</v>
      </c>
    </row>
    <row r="1590" spans="1:18" x14ac:dyDescent="0.15">
      <c r="A1590" s="1">
        <v>40743</v>
      </c>
      <c r="B1590">
        <v>3108.47</v>
      </c>
      <c r="C1590">
        <v>3109.92</v>
      </c>
      <c r="D1590" s="22">
        <v>3088.38</v>
      </c>
      <c r="E1590" s="22">
        <v>3095.13</v>
      </c>
      <c r="F1590" s="16">
        <v>68506066944</v>
      </c>
      <c r="G1590" s="3">
        <f t="shared" si="120"/>
        <v>-8.7971562159737671E-3</v>
      </c>
      <c r="H1590" s="3">
        <f>1-E1590/MAX(E$2:E1590)</f>
        <v>0.47336656911454433</v>
      </c>
      <c r="I1590" s="44">
        <f>INT((ROW()-2)/计算结果!B$18+1)</f>
        <v>795</v>
      </c>
      <c r="J1590" s="3">
        <f ca="1">IF(AND(I1590=1,I1590&lt;&gt;I1589),0,IF(I1590&gt;I1589,OFFSET(E1590,IF(SUM(OFFSET(I1590,0,0,计算结果!B$18-1,1))/'000300'!I1590=计算结果!B$18,计算结果!B$18-1,SUM(OFFSET(I1590,0,0,计算结果!B$18,1))/'000300'!I1590-1),0,1,1)/E1589-1,J1589))</f>
        <v>-9.9372317940177313E-3</v>
      </c>
      <c r="K1590" s="34">
        <f ca="1">IF(I1590=1,0.02,IF(I1590&gt;I1589,IF(AND(J1590&gt;0,J1589&gt;0,MAX(OFFSET(C1590,0,0,计算结果!B$18-1,1))&gt;MAX(OFFSET('000300'!C1589,0,0,-计算结果!B$18+1,1))),K1589+0.02,IF(AND(J1590&lt;0,J1589&lt;0,MIN(OFFSET(C1590,0,0,计算结果!B$18-1,1))&lt;MIN(OFFSET('000300'!C1589,0,0,-计算结果!B$18+1,1))),K1589+0.02,0.02)),K1589))</f>
        <v>0.02</v>
      </c>
      <c r="L1590" s="34">
        <f ca="1">IF(I1590&lt;&gt;I1589,IF(OFFSET(J1590,计算结果!B$18,0,1,1)&gt;0,MAX(OFFSET(C1590,0,0,计算结果!B$18-1,1)),IF(OFFSET(J1590,计算结果!B$18,0,1,1)&lt;0,MIN(OFFSET(D1590,0,0,计算结果!B$18-1,1)),L1589)),L1589)</f>
        <v>3088.38</v>
      </c>
      <c r="M1590" s="34">
        <f t="shared" ca="1" si="124"/>
        <v>3121.6442625900086</v>
      </c>
      <c r="N1590" s="33" t="str">
        <f t="shared" ca="1" si="123"/>
        <v>卖</v>
      </c>
      <c r="O1590" s="4">
        <f t="shared" ca="1" si="121"/>
        <v>1</v>
      </c>
      <c r="P1590" s="3">
        <f ca="1">IF(N1589="买",E1590/E1589-1,0)-IF(O1590=1,计算结果!B$17,0)</f>
        <v>-8.7971562159737671E-3</v>
      </c>
      <c r="Q1590" s="2">
        <f t="shared" ca="1" si="122"/>
        <v>4.9965615714788312</v>
      </c>
      <c r="R1590" s="3">
        <f ca="1">1-Q1590/MAX(Q$2:Q1590)</f>
        <v>0.32030080015196405</v>
      </c>
    </row>
    <row r="1591" spans="1:18" x14ac:dyDescent="0.15">
      <c r="A1591" s="1">
        <v>40744</v>
      </c>
      <c r="B1591">
        <v>3113.71</v>
      </c>
      <c r="C1591">
        <v>3119.54</v>
      </c>
      <c r="D1591" s="22">
        <v>3071.85</v>
      </c>
      <c r="E1591" s="22">
        <v>3091.57</v>
      </c>
      <c r="F1591" s="16">
        <v>56930992128</v>
      </c>
      <c r="G1591" s="3">
        <f t="shared" si="120"/>
        <v>-1.1501940144679201E-3</v>
      </c>
      <c r="H1591" s="3">
        <f>1-E1591/MAX(E$2:E1591)</f>
        <v>0.47397229973456745</v>
      </c>
      <c r="I1591" s="44">
        <f>INT((ROW()-2)/计算结果!B$18+1)</f>
        <v>795</v>
      </c>
      <c r="J1591" s="3">
        <f ca="1">IF(AND(I1591=1,I1591&lt;&gt;I1590),0,IF(I1591&gt;I1590,OFFSET(E1591,IF(SUM(OFFSET(I1591,0,0,计算结果!B$18-1,1))/'000300'!I1591=计算结果!B$18,计算结果!B$18-1,SUM(OFFSET(I1591,0,0,计算结果!B$18,1))/'000300'!I1591-1),0,1,1)/E1590-1,J1590))</f>
        <v>-9.9372317940177313E-3</v>
      </c>
      <c r="K1591" s="34">
        <f ca="1">IF(I1591=1,0.02,IF(I1591&gt;I1590,IF(AND(J1591&gt;0,J1590&gt;0,MAX(OFFSET(C1591,0,0,计算结果!B$18-1,1))&gt;MAX(OFFSET('000300'!C1590,0,0,-计算结果!B$18+1,1))),K1590+0.02,IF(AND(J1591&lt;0,J1590&lt;0,MIN(OFFSET(C1591,0,0,计算结果!B$18-1,1))&lt;MIN(OFFSET('000300'!C1590,0,0,-计算结果!B$18+1,1))),K1590+0.02,0.02)),K1590))</f>
        <v>0.02</v>
      </c>
      <c r="L1591" s="34">
        <f ca="1">IF(I1591&lt;&gt;I1590,IF(OFFSET(J1591,计算结果!B$18,0,1,1)&gt;0,MAX(OFFSET(C1591,0,0,计算结果!B$18-1,1)),IF(OFFSET(J1591,计算结果!B$18,0,1,1)&lt;0,MIN(OFFSET(D1591,0,0,计算结果!B$18-1,1)),L1590)),L1590)</f>
        <v>3088.38</v>
      </c>
      <c r="M1591" s="34">
        <f t="shared" ca="1" si="124"/>
        <v>3121.6442625900086</v>
      </c>
      <c r="N1591" s="33" t="str">
        <f t="shared" ca="1" si="123"/>
        <v>卖</v>
      </c>
      <c r="O1591" s="4" t="str">
        <f t="shared" ca="1" si="121"/>
        <v/>
      </c>
      <c r="P1591" s="3">
        <f ca="1">IF(N1590="买",E1591/E1590-1,0)-IF(O1591=1,计算结果!B$17,0)</f>
        <v>0</v>
      </c>
      <c r="Q1591" s="2">
        <f t="shared" ca="1" si="122"/>
        <v>4.9965615714788312</v>
      </c>
      <c r="R1591" s="3">
        <f ca="1">1-Q1591/MAX(Q$2:Q1591)</f>
        <v>0.32030080015196405</v>
      </c>
    </row>
    <row r="1592" spans="1:18" x14ac:dyDescent="0.15">
      <c r="A1592" s="1">
        <v>40745</v>
      </c>
      <c r="B1592">
        <v>3092.27</v>
      </c>
      <c r="C1592">
        <v>3099.28</v>
      </c>
      <c r="D1592" s="22">
        <v>3058.25</v>
      </c>
      <c r="E1592" s="22">
        <v>3059.14</v>
      </c>
      <c r="F1592" s="16">
        <v>57942638592</v>
      </c>
      <c r="G1592" s="3">
        <f t="shared" si="120"/>
        <v>-1.0489815854080708E-2</v>
      </c>
      <c r="H1592" s="3">
        <f>1-E1592/MAX(E$2:E1592)</f>
        <v>0.47949023344449737</v>
      </c>
      <c r="I1592" s="44">
        <f>INT((ROW()-2)/计算结果!B$18+1)</f>
        <v>796</v>
      </c>
      <c r="J1592" s="3">
        <f ca="1">IF(AND(I1592=1,I1592&lt;&gt;I1591),0,IF(I1592&gt;I1591,OFFSET(E1592,IF(SUM(OFFSET(I1592,0,0,计算结果!B$18-1,1))/'000300'!I1592=计算结果!B$18,计算结果!B$18-1,SUM(OFFSET(I1592,0,0,计算结果!B$18,1))/'000300'!I1592-1),0,1,1)/E1591-1,J1591))</f>
        <v>-7.6271926561586323E-3</v>
      </c>
      <c r="K1592" s="34">
        <f ca="1">IF(I1592=1,0.02,IF(I1592&gt;I1591,IF(AND(J1592&gt;0,J1591&gt;0,MAX(OFFSET(C1592,0,0,计算结果!B$18-1,1))&gt;MAX(OFFSET('000300'!C1591,0,0,-计算结果!B$18+1,1))),K1591+0.02,IF(AND(J1592&lt;0,J1591&lt;0,MIN(OFFSET(C1592,0,0,计算结果!B$18-1,1))&lt;MIN(OFFSET('000300'!C1591,0,0,-计算结果!B$18+1,1))),K1591+0.02,0.02)),K1591))</f>
        <v>0.04</v>
      </c>
      <c r="L1592" s="34">
        <f ca="1">IF(I1592&lt;&gt;I1591,IF(OFFSET(J1592,计算结果!B$18,0,1,1)&gt;0,MAX(OFFSET(C1592,0,0,计算结果!B$18-1,1)),IF(OFFSET(J1592,计算结果!B$18,0,1,1)&lt;0,MIN(OFFSET(D1592,0,0,计算结果!B$18-1,1)),L1591)),L1591)</f>
        <v>3058.25</v>
      </c>
      <c r="M1592" s="34">
        <f t="shared" ca="1" si="124"/>
        <v>3119.1084920864082</v>
      </c>
      <c r="N1592" s="33" t="str">
        <f t="shared" ca="1" si="123"/>
        <v>卖</v>
      </c>
      <c r="O1592" s="4" t="str">
        <f t="shared" ca="1" si="121"/>
        <v/>
      </c>
      <c r="P1592" s="3">
        <f ca="1">IF(N1591="买",E1592/E1591-1,0)-IF(O1592=1,计算结果!B$17,0)</f>
        <v>0</v>
      </c>
      <c r="Q1592" s="2">
        <f t="shared" ca="1" si="122"/>
        <v>4.9965615714788312</v>
      </c>
      <c r="R1592" s="3">
        <f ca="1">1-Q1592/MAX(Q$2:Q1592)</f>
        <v>0.32030080015196405</v>
      </c>
    </row>
    <row r="1593" spans="1:18" x14ac:dyDescent="0.15">
      <c r="A1593" s="1">
        <v>40746</v>
      </c>
      <c r="B1593">
        <v>3066.19</v>
      </c>
      <c r="C1593">
        <v>3083.19</v>
      </c>
      <c r="D1593" s="22">
        <v>3059.6</v>
      </c>
      <c r="E1593" s="22">
        <v>3067.99</v>
      </c>
      <c r="F1593" s="16">
        <v>49618948096</v>
      </c>
      <c r="G1593" s="3">
        <f t="shared" si="120"/>
        <v>2.8929699196504899E-3</v>
      </c>
      <c r="H1593" s="3">
        <f>1-E1593/MAX(E$2:E1593)</f>
        <v>0.47798441434696792</v>
      </c>
      <c r="I1593" s="44">
        <f>INT((ROW()-2)/计算结果!B$18+1)</f>
        <v>796</v>
      </c>
      <c r="J1593" s="3">
        <f ca="1">IF(AND(I1593=1,I1593&lt;&gt;I1592),0,IF(I1593&gt;I1592,OFFSET(E1593,IF(SUM(OFFSET(I1593,0,0,计算结果!B$18-1,1))/'000300'!I1593=计算结果!B$18,计算结果!B$18-1,SUM(OFFSET(I1593,0,0,计算结果!B$18,1))/'000300'!I1593-1),0,1,1)/E1592-1,J1592))</f>
        <v>-7.6271926561586323E-3</v>
      </c>
      <c r="K1593" s="34">
        <f ca="1">IF(I1593=1,0.02,IF(I1593&gt;I1592,IF(AND(J1593&gt;0,J1592&gt;0,MAX(OFFSET(C1593,0,0,计算结果!B$18-1,1))&gt;MAX(OFFSET('000300'!C1592,0,0,-计算结果!B$18+1,1))),K1592+0.02,IF(AND(J1593&lt;0,J1592&lt;0,MIN(OFFSET(C1593,0,0,计算结果!B$18-1,1))&lt;MIN(OFFSET('000300'!C1592,0,0,-计算结果!B$18+1,1))),K1592+0.02,0.02)),K1592))</f>
        <v>0.04</v>
      </c>
      <c r="L1593" s="34">
        <f ca="1">IF(I1593&lt;&gt;I1592,IF(OFFSET(J1593,计算结果!B$18,0,1,1)&gt;0,MAX(OFFSET(C1593,0,0,计算结果!B$18-1,1)),IF(OFFSET(J1593,计算结果!B$18,0,1,1)&lt;0,MIN(OFFSET(D1593,0,0,计算结果!B$18-1,1)),L1592)),L1592)</f>
        <v>3058.25</v>
      </c>
      <c r="M1593" s="34">
        <f t="shared" ca="1" si="124"/>
        <v>3119.1084920864082</v>
      </c>
      <c r="N1593" s="33" t="str">
        <f t="shared" ca="1" si="123"/>
        <v>卖</v>
      </c>
      <c r="O1593" s="4" t="str">
        <f t="shared" ca="1" si="121"/>
        <v/>
      </c>
      <c r="P1593" s="3">
        <f ca="1">IF(N1592="买",E1593/E1592-1,0)-IF(O1593=1,计算结果!B$17,0)</f>
        <v>0</v>
      </c>
      <c r="Q1593" s="2">
        <f t="shared" ca="1" si="122"/>
        <v>4.9965615714788312</v>
      </c>
      <c r="R1593" s="3">
        <f ca="1">1-Q1593/MAX(Q$2:Q1593)</f>
        <v>0.32030080015196405</v>
      </c>
    </row>
    <row r="1594" spans="1:18" x14ac:dyDescent="0.15">
      <c r="A1594" s="1">
        <v>40749</v>
      </c>
      <c r="B1594">
        <v>3050.9</v>
      </c>
      <c r="C1594">
        <v>3050.9</v>
      </c>
      <c r="D1594" s="22">
        <v>2958.88</v>
      </c>
      <c r="E1594" s="22">
        <v>2968.29</v>
      </c>
      <c r="F1594" s="16">
        <v>77513629696</v>
      </c>
      <c r="G1594" s="3">
        <f t="shared" si="120"/>
        <v>-3.2496846469512564E-2</v>
      </c>
      <c r="H1594" s="3">
        <f>1-E1594/MAX(E$2:E1594)</f>
        <v>0.49494827468862723</v>
      </c>
      <c r="I1594" s="44">
        <f>INT((ROW()-2)/计算结果!B$18+1)</f>
        <v>797</v>
      </c>
      <c r="J1594" s="3">
        <f ca="1">IF(AND(I1594=1,I1594&lt;&gt;I1593),0,IF(I1594&gt;I1593,OFFSET(E1594,IF(SUM(OFFSET(I1594,0,0,计算结果!B$18-1,1))/'000300'!I1594=计算结果!B$18,计算结果!B$18-1,SUM(OFFSET(I1594,0,0,计算结果!B$18,1))/'000300'!I1594-1),0,1,1)/E1593-1,J1593))</f>
        <v>-2.9406875511328145E-2</v>
      </c>
      <c r="K1594" s="34">
        <f ca="1">IF(I1594=1,0.02,IF(I1594&gt;I1593,IF(AND(J1594&gt;0,J1593&gt;0,MAX(OFFSET(C1594,0,0,计算结果!B$18-1,1))&gt;MAX(OFFSET('000300'!C1593,0,0,-计算结果!B$18+1,1))),K1593+0.02,IF(AND(J1594&lt;0,J1593&lt;0,MIN(OFFSET(C1594,0,0,计算结果!B$18-1,1))&lt;MIN(OFFSET('000300'!C1593,0,0,-计算结果!B$18+1,1))),K1593+0.02,0.02)),K1593))</f>
        <v>0.06</v>
      </c>
      <c r="L1594" s="34">
        <f ca="1">IF(I1594&lt;&gt;I1593,IF(OFFSET(J1594,计算结果!B$18,0,1,1)&gt;0,MAX(OFFSET(C1594,0,0,计算结果!B$18-1,1)),IF(OFFSET(J1594,计算结果!B$18,0,1,1)&lt;0,MIN(OFFSET(D1594,0,0,计算结果!B$18-1,1)),L1593)),L1593)</f>
        <v>3050.9</v>
      </c>
      <c r="M1594" s="34">
        <f t="shared" ca="1" si="124"/>
        <v>3115.0159825612236</v>
      </c>
      <c r="N1594" s="33" t="str">
        <f t="shared" ca="1" si="123"/>
        <v>卖</v>
      </c>
      <c r="O1594" s="4" t="str">
        <f t="shared" ca="1" si="121"/>
        <v/>
      </c>
      <c r="P1594" s="3">
        <f ca="1">IF(N1593="买",E1594/E1593-1,0)-IF(O1594=1,计算结果!B$17,0)</f>
        <v>0</v>
      </c>
      <c r="Q1594" s="2">
        <f t="shared" ca="1" si="122"/>
        <v>4.9965615714788312</v>
      </c>
      <c r="R1594" s="3">
        <f ca="1">1-Q1594/MAX(Q$2:Q1594)</f>
        <v>0.32030080015196405</v>
      </c>
    </row>
    <row r="1595" spans="1:18" x14ac:dyDescent="0.15">
      <c r="A1595" s="1">
        <v>40750</v>
      </c>
      <c r="B1595">
        <v>2965.72</v>
      </c>
      <c r="C1595">
        <v>2980.86</v>
      </c>
      <c r="D1595" s="22">
        <v>2957.61</v>
      </c>
      <c r="E1595" s="22">
        <v>2977.77</v>
      </c>
      <c r="F1595" s="16">
        <v>49560682496</v>
      </c>
      <c r="G1595" s="3">
        <f t="shared" si="120"/>
        <v>3.1937580222956008E-3</v>
      </c>
      <c r="H1595" s="3">
        <f>1-E1595/MAX(E$2:E1595)</f>
        <v>0.4933352616892398</v>
      </c>
      <c r="I1595" s="44">
        <f>INT((ROW()-2)/计算结果!B$18+1)</f>
        <v>797</v>
      </c>
      <c r="J1595" s="3">
        <f ca="1">IF(AND(I1595=1,I1595&lt;&gt;I1594),0,IF(I1595&gt;I1594,OFFSET(E1595,IF(SUM(OFFSET(I1595,0,0,计算结果!B$18-1,1))/'000300'!I1595=计算结果!B$18,计算结果!B$18-1,SUM(OFFSET(I1595,0,0,计算结果!B$18,1))/'000300'!I1595-1),0,1,1)/E1594-1,J1594))</f>
        <v>-2.9406875511328145E-2</v>
      </c>
      <c r="K1595" s="34">
        <f ca="1">IF(I1595=1,0.02,IF(I1595&gt;I1594,IF(AND(J1595&gt;0,J1594&gt;0,MAX(OFFSET(C1595,0,0,计算结果!B$18-1,1))&gt;MAX(OFFSET('000300'!C1594,0,0,-计算结果!B$18+1,1))),K1594+0.02,IF(AND(J1595&lt;0,J1594&lt;0,MIN(OFFSET(C1595,0,0,计算结果!B$18-1,1))&lt;MIN(OFFSET('000300'!C1594,0,0,-计算结果!B$18+1,1))),K1594+0.02,0.02)),K1594))</f>
        <v>0.06</v>
      </c>
      <c r="L1595" s="34">
        <f ca="1">IF(I1595&lt;&gt;I1594,IF(OFFSET(J1595,计算结果!B$18,0,1,1)&gt;0,MAX(OFFSET(C1595,0,0,计算结果!B$18-1,1)),IF(OFFSET(J1595,计算结果!B$18,0,1,1)&lt;0,MIN(OFFSET(D1595,0,0,计算结果!B$18-1,1)),L1594)),L1594)</f>
        <v>3050.9</v>
      </c>
      <c r="M1595" s="34">
        <f t="shared" ca="1" si="124"/>
        <v>3115.0159825612236</v>
      </c>
      <c r="N1595" s="33" t="str">
        <f t="shared" ca="1" si="123"/>
        <v>卖</v>
      </c>
      <c r="O1595" s="4" t="str">
        <f t="shared" ca="1" si="121"/>
        <v/>
      </c>
      <c r="P1595" s="3">
        <f ca="1">IF(N1594="买",E1595/E1594-1,0)-IF(O1595=1,计算结果!B$17,0)</f>
        <v>0</v>
      </c>
      <c r="Q1595" s="2">
        <f t="shared" ca="1" si="122"/>
        <v>4.9965615714788312</v>
      </c>
      <c r="R1595" s="3">
        <f ca="1">1-Q1595/MAX(Q$2:Q1595)</f>
        <v>0.32030080015196405</v>
      </c>
    </row>
    <row r="1596" spans="1:18" x14ac:dyDescent="0.15">
      <c r="A1596" s="1">
        <v>40751</v>
      </c>
      <c r="B1596">
        <v>2961.58</v>
      </c>
      <c r="C1596">
        <v>3002.69</v>
      </c>
      <c r="D1596" s="22">
        <v>2951.52</v>
      </c>
      <c r="E1596" s="22">
        <v>3000.05</v>
      </c>
      <c r="F1596" s="16">
        <v>58746220544</v>
      </c>
      <c r="G1596" s="3">
        <f t="shared" si="120"/>
        <v>7.4821090950611957E-3</v>
      </c>
      <c r="H1596" s="3">
        <f>1-E1596/MAX(E$2:E1596)</f>
        <v>0.48954434084257803</v>
      </c>
      <c r="I1596" s="44">
        <f>INT((ROW()-2)/计算结果!B$18+1)</f>
        <v>798</v>
      </c>
      <c r="J1596" s="3">
        <f ca="1">IF(AND(I1596=1,I1596&lt;&gt;I1595),0,IF(I1596&gt;I1595,OFFSET(E1596,IF(SUM(OFFSET(I1596,0,0,计算结果!B$18-1,1))/'000300'!I1596=计算结果!B$18,计算结果!B$18-1,SUM(OFFSET(I1596,0,0,计算结果!B$18,1))/'000300'!I1596-1),0,1,1)/E1595-1,J1595))</f>
        <v>1.084704325720276E-3</v>
      </c>
      <c r="K1596" s="34">
        <f ca="1">IF(I1596=1,0.02,IF(I1596&gt;I1595,IF(AND(J1596&gt;0,J1595&gt;0,MAX(OFFSET(C1596,0,0,计算结果!B$18-1,1))&gt;MAX(OFFSET('000300'!C1595,0,0,-计算结果!B$18+1,1))),K1595+0.02,IF(AND(J1596&lt;0,J1595&lt;0,MIN(OFFSET(C1596,0,0,计算结果!B$18-1,1))&lt;MIN(OFFSET('000300'!C1595,0,0,-计算结果!B$18+1,1))),K1595+0.02,0.02)),K1595))</f>
        <v>0.02</v>
      </c>
      <c r="L1596" s="34">
        <f ca="1">IF(I1596&lt;&gt;I1595,IF(OFFSET(J1596,计算结果!B$18,0,1,1)&gt;0,MAX(OFFSET(C1596,0,0,计算结果!B$18-1,1)),IF(OFFSET(J1596,计算结果!B$18,0,1,1)&lt;0,MIN(OFFSET(D1596,0,0,计算结果!B$18-1,1)),L1595)),L1595)</f>
        <v>2951.52</v>
      </c>
      <c r="M1596" s="34">
        <f t="shared" ca="1" si="124"/>
        <v>3111.7460629099992</v>
      </c>
      <c r="N1596" s="33" t="str">
        <f t="shared" ca="1" si="123"/>
        <v>卖</v>
      </c>
      <c r="O1596" s="4" t="str">
        <f t="shared" ca="1" si="121"/>
        <v/>
      </c>
      <c r="P1596" s="3">
        <f ca="1">IF(N1595="买",E1596/E1595-1,0)-IF(O1596=1,计算结果!B$17,0)</f>
        <v>0</v>
      </c>
      <c r="Q1596" s="2">
        <f t="shared" ca="1" si="122"/>
        <v>4.9965615714788312</v>
      </c>
      <c r="R1596" s="3">
        <f ca="1">1-Q1596/MAX(Q$2:Q1596)</f>
        <v>0.32030080015196405</v>
      </c>
    </row>
    <row r="1597" spans="1:18" x14ac:dyDescent="0.15">
      <c r="A1597" s="1">
        <v>40752</v>
      </c>
      <c r="B1597">
        <v>2973.64</v>
      </c>
      <c r="C1597">
        <v>2984.38</v>
      </c>
      <c r="D1597" s="22">
        <v>2956.71</v>
      </c>
      <c r="E1597" s="22">
        <v>2981</v>
      </c>
      <c r="F1597" s="16">
        <v>60678598656</v>
      </c>
      <c r="G1597" s="3">
        <f t="shared" si="120"/>
        <v>-6.3498941684305699E-3</v>
      </c>
      <c r="H1597" s="3">
        <f>1-E1597/MAX(E$2:E1597)</f>
        <v>0.49278568025590419</v>
      </c>
      <c r="I1597" s="44">
        <f>INT((ROW()-2)/计算结果!B$18+1)</f>
        <v>798</v>
      </c>
      <c r="J1597" s="3">
        <f ca="1">IF(AND(I1597=1,I1597&lt;&gt;I1596),0,IF(I1597&gt;I1596,OFFSET(E1597,IF(SUM(OFFSET(I1597,0,0,计算结果!B$18-1,1))/'000300'!I1597=计算结果!B$18,计算结果!B$18-1,SUM(OFFSET(I1597,0,0,计算结果!B$18,1))/'000300'!I1597-1),0,1,1)/E1596-1,J1596))</f>
        <v>1.084704325720276E-3</v>
      </c>
      <c r="K1597" s="34">
        <f ca="1">IF(I1597=1,0.02,IF(I1597&gt;I1596,IF(AND(J1597&gt;0,J1596&gt;0,MAX(OFFSET(C1597,0,0,计算结果!B$18-1,1))&gt;MAX(OFFSET('000300'!C1596,0,0,-计算结果!B$18+1,1))),K1596+0.02,IF(AND(J1597&lt;0,J1596&lt;0,MIN(OFFSET(C1597,0,0,计算结果!B$18-1,1))&lt;MIN(OFFSET('000300'!C1596,0,0,-计算结果!B$18+1,1))),K1596+0.02,0.02)),K1596))</f>
        <v>0.02</v>
      </c>
      <c r="L1597" s="34">
        <f ca="1">IF(I1597&lt;&gt;I1596,IF(OFFSET(J1597,计算结果!B$18,0,1,1)&gt;0,MAX(OFFSET(C1597,0,0,计算结果!B$18-1,1)),IF(OFFSET(J1597,计算结果!B$18,0,1,1)&lt;0,MIN(OFFSET(D1597,0,0,计算结果!B$18-1,1)),L1596)),L1596)</f>
        <v>2951.52</v>
      </c>
      <c r="M1597" s="34">
        <f t="shared" ca="1" si="124"/>
        <v>3111.7460629099992</v>
      </c>
      <c r="N1597" s="33" t="str">
        <f t="shared" ca="1" si="123"/>
        <v>卖</v>
      </c>
      <c r="O1597" s="4" t="str">
        <f t="shared" ca="1" si="121"/>
        <v/>
      </c>
      <c r="P1597" s="3">
        <f ca="1">IF(N1596="买",E1597/E1596-1,0)-IF(O1597=1,计算结果!B$17,0)</f>
        <v>0</v>
      </c>
      <c r="Q1597" s="2">
        <f t="shared" ca="1" si="122"/>
        <v>4.9965615714788312</v>
      </c>
      <c r="R1597" s="3">
        <f ca="1">1-Q1597/MAX(Q$2:Q1597)</f>
        <v>0.32030080015196405</v>
      </c>
    </row>
    <row r="1598" spans="1:18" x14ac:dyDescent="0.15">
      <c r="A1598" s="1">
        <v>40753</v>
      </c>
      <c r="B1598">
        <v>2981.02</v>
      </c>
      <c r="C1598">
        <v>2995.97</v>
      </c>
      <c r="D1598" s="22">
        <v>2948.08</v>
      </c>
      <c r="E1598" s="22">
        <v>2972.08</v>
      </c>
      <c r="F1598" s="16">
        <v>54358237184</v>
      </c>
      <c r="G1598" s="3">
        <f t="shared" si="120"/>
        <v>-2.9922844682992444E-3</v>
      </c>
      <c r="H1598" s="3">
        <f>1-E1598/MAX(E$2:E1598)</f>
        <v>0.4943034097869734</v>
      </c>
      <c r="I1598" s="44">
        <f>INT((ROW()-2)/计算结果!B$18+1)</f>
        <v>799</v>
      </c>
      <c r="J1598" s="3">
        <f ca="1">IF(AND(I1598=1,I1598&lt;&gt;I1597),0,IF(I1598&gt;I1597,OFFSET(E1598,IF(SUM(OFFSET(I1598,0,0,计算结果!B$18-1,1))/'000300'!I1598=计算结果!B$18,计算结果!B$18-1,SUM(OFFSET(I1598,0,0,计算结果!B$18,1))/'000300'!I1598-1),0,1,1)/E1597-1,J1597))</f>
        <v>-1.1003019121100799E-3</v>
      </c>
      <c r="K1598" s="34">
        <f ca="1">IF(I1598=1,0.02,IF(I1598&gt;I1597,IF(AND(J1598&gt;0,J1597&gt;0,MAX(OFFSET(C1598,0,0,计算结果!B$18-1,1))&gt;MAX(OFFSET('000300'!C1597,0,0,-计算结果!B$18+1,1))),K1597+0.02,IF(AND(J1598&lt;0,J1597&lt;0,MIN(OFFSET(C1598,0,0,计算结果!B$18-1,1))&lt;MIN(OFFSET('000300'!C1597,0,0,-计算结果!B$18+1,1))),K1597+0.02,0.02)),K1597))</f>
        <v>0.02</v>
      </c>
      <c r="L1598" s="34">
        <f ca="1">IF(I1598&lt;&gt;I1597,IF(OFFSET(J1598,计算结果!B$18,0,1,1)&gt;0,MAX(OFFSET(C1598,0,0,计算结果!B$18-1,1)),IF(OFFSET(J1598,计算结果!B$18,0,1,1)&lt;0,MIN(OFFSET(D1598,0,0,计算结果!B$18-1,1)),L1597)),L1597)</f>
        <v>2948.08</v>
      </c>
      <c r="M1598" s="34">
        <f t="shared" ca="1" si="124"/>
        <v>3108.472741651799</v>
      </c>
      <c r="N1598" s="33" t="str">
        <f t="shared" ca="1" si="123"/>
        <v>卖</v>
      </c>
      <c r="O1598" s="4" t="str">
        <f t="shared" ca="1" si="121"/>
        <v/>
      </c>
      <c r="P1598" s="3">
        <f ca="1">IF(N1597="买",E1598/E1597-1,0)-IF(O1598=1,计算结果!B$17,0)</f>
        <v>0</v>
      </c>
      <c r="Q1598" s="2">
        <f t="shared" ca="1" si="122"/>
        <v>4.9965615714788312</v>
      </c>
      <c r="R1598" s="3">
        <f ca="1">1-Q1598/MAX(Q$2:Q1598)</f>
        <v>0.32030080015196405</v>
      </c>
    </row>
    <row r="1599" spans="1:18" x14ac:dyDescent="0.15">
      <c r="A1599" s="1">
        <v>40756</v>
      </c>
      <c r="B1599">
        <v>2969.11</v>
      </c>
      <c r="C1599">
        <v>2991.05</v>
      </c>
      <c r="D1599" s="22">
        <v>2958.83</v>
      </c>
      <c r="E1599" s="22">
        <v>2977.72</v>
      </c>
      <c r="F1599" s="16">
        <v>41203122176</v>
      </c>
      <c r="G1599" s="3">
        <f t="shared" si="120"/>
        <v>1.8976608974186071E-3</v>
      </c>
      <c r="H1599" s="3">
        <f>1-E1599/MAX(E$2:E1599)</f>
        <v>0.49334376914176825</v>
      </c>
      <c r="I1599" s="44">
        <f>INT((ROW()-2)/计算结果!B$18+1)</f>
        <v>799</v>
      </c>
      <c r="J1599" s="3">
        <f ca="1">IF(AND(I1599=1,I1599&lt;&gt;I1598),0,IF(I1599&gt;I1598,OFFSET(E1599,IF(SUM(OFFSET(I1599,0,0,计算结果!B$18-1,1))/'000300'!I1599=计算结果!B$18,计算结果!B$18-1,SUM(OFFSET(I1599,0,0,计算结果!B$18,1))/'000300'!I1599-1),0,1,1)/E1598-1,J1598))</f>
        <v>-1.1003019121100799E-3</v>
      </c>
      <c r="K1599" s="34">
        <f ca="1">IF(I1599=1,0.02,IF(I1599&gt;I1598,IF(AND(J1599&gt;0,J1598&gt;0,MAX(OFFSET(C1599,0,0,计算结果!B$18-1,1))&gt;MAX(OFFSET('000300'!C1598,0,0,-计算结果!B$18+1,1))),K1598+0.02,IF(AND(J1599&lt;0,J1598&lt;0,MIN(OFFSET(C1599,0,0,计算结果!B$18-1,1))&lt;MIN(OFFSET('000300'!C1598,0,0,-计算结果!B$18+1,1))),K1598+0.02,0.02)),K1598))</f>
        <v>0.02</v>
      </c>
      <c r="L1599" s="34">
        <f ca="1">IF(I1599&lt;&gt;I1598,IF(OFFSET(J1599,计算结果!B$18,0,1,1)&gt;0,MAX(OFFSET(C1599,0,0,计算结果!B$18-1,1)),IF(OFFSET(J1599,计算结果!B$18,0,1,1)&lt;0,MIN(OFFSET(D1599,0,0,计算结果!B$18-1,1)),L1598)),L1598)</f>
        <v>2948.08</v>
      </c>
      <c r="M1599" s="34">
        <f t="shared" ca="1" si="124"/>
        <v>3108.472741651799</v>
      </c>
      <c r="N1599" s="33" t="str">
        <f t="shared" ca="1" si="123"/>
        <v>卖</v>
      </c>
      <c r="O1599" s="4" t="str">
        <f t="shared" ca="1" si="121"/>
        <v/>
      </c>
      <c r="P1599" s="3">
        <f ca="1">IF(N1598="买",E1599/E1598-1,0)-IF(O1599=1,计算结果!B$17,0)</f>
        <v>0</v>
      </c>
      <c r="Q1599" s="2">
        <f t="shared" ca="1" si="122"/>
        <v>4.9965615714788312</v>
      </c>
      <c r="R1599" s="3">
        <f ca="1">1-Q1599/MAX(Q$2:Q1599)</f>
        <v>0.32030080015196405</v>
      </c>
    </row>
    <row r="1600" spans="1:18" x14ac:dyDescent="0.15">
      <c r="A1600" s="1">
        <v>40757</v>
      </c>
      <c r="B1600">
        <v>2958.85</v>
      </c>
      <c r="C1600">
        <v>2958.85</v>
      </c>
      <c r="D1600" s="22">
        <v>2919.01</v>
      </c>
      <c r="E1600" s="22">
        <v>2956.38</v>
      </c>
      <c r="F1600" s="16">
        <v>48435294208</v>
      </c>
      <c r="G1600" s="3">
        <f t="shared" si="120"/>
        <v>-7.1665569630454673E-3</v>
      </c>
      <c r="H1600" s="3">
        <f>1-E1600/MAX(E$2:E1600)</f>
        <v>0.49697474988089563</v>
      </c>
      <c r="I1600" s="44">
        <f>INT((ROW()-2)/计算结果!B$18+1)</f>
        <v>800</v>
      </c>
      <c r="J1600" s="3">
        <f ca="1">IF(AND(I1600=1,I1600&lt;&gt;I1599),0,IF(I1600&gt;I1599,OFFSET(E1600,IF(SUM(OFFSET(I1600,0,0,计算结果!B$18-1,1))/'000300'!I1600=计算结果!B$18,计算结果!B$18-1,SUM(OFFSET(I1600,0,0,计算结果!B$18,1))/'000300'!I1600-1),0,1,1)/E1599-1,J1599))</f>
        <v>-7.6736563545262149E-3</v>
      </c>
      <c r="K1600" s="34">
        <f ca="1">IF(I1600=1,0.02,IF(I1600&gt;I1599,IF(AND(J1600&gt;0,J1599&gt;0,MAX(OFFSET(C1600,0,0,计算结果!B$18-1,1))&gt;MAX(OFFSET('000300'!C1599,0,0,-计算结果!B$18+1,1))),K1599+0.02,IF(AND(J1600&lt;0,J1599&lt;0,MIN(OFFSET(C1600,0,0,计算结果!B$18-1,1))&lt;MIN(OFFSET('000300'!C1599,0,0,-计算结果!B$18+1,1))),K1599+0.02,0.02)),K1599))</f>
        <v>0.04</v>
      </c>
      <c r="L1600" s="34">
        <f ca="1">IF(I1600&lt;&gt;I1599,IF(OFFSET(J1600,计算结果!B$18,0,1,1)&gt;0,MAX(OFFSET(C1600,0,0,计算结果!B$18-1,1)),IF(OFFSET(J1600,计算结果!B$18,0,1,1)&lt;0,MIN(OFFSET(D1600,0,0,计算结果!B$18-1,1)),L1599)),L1599)</f>
        <v>2919.01</v>
      </c>
      <c r="M1600" s="34">
        <f t="shared" ca="1" si="124"/>
        <v>3100.8942319857269</v>
      </c>
      <c r="N1600" s="33" t="str">
        <f t="shared" ca="1" si="123"/>
        <v>卖</v>
      </c>
      <c r="O1600" s="4" t="str">
        <f t="shared" ca="1" si="121"/>
        <v/>
      </c>
      <c r="P1600" s="3">
        <f ca="1">IF(N1599="买",E1600/E1599-1,0)-IF(O1600=1,计算结果!B$17,0)</f>
        <v>0</v>
      </c>
      <c r="Q1600" s="2">
        <f t="shared" ca="1" si="122"/>
        <v>4.9965615714788312</v>
      </c>
      <c r="R1600" s="3">
        <f ca="1">1-Q1600/MAX(Q$2:Q1600)</f>
        <v>0.32030080015196405</v>
      </c>
    </row>
    <row r="1601" spans="1:18" x14ac:dyDescent="0.15">
      <c r="A1601" s="1">
        <v>40758</v>
      </c>
      <c r="B1601">
        <v>2930.19</v>
      </c>
      <c r="C1601">
        <v>2969.13</v>
      </c>
      <c r="D1601" s="22">
        <v>2927.1</v>
      </c>
      <c r="E1601" s="22">
        <v>2954.87</v>
      </c>
      <c r="F1601" s="16">
        <v>49593982976</v>
      </c>
      <c r="G1601" s="3">
        <f t="shared" si="120"/>
        <v>-5.1075978054249127E-4</v>
      </c>
      <c r="H1601" s="3">
        <f>1-E1601/MAX(E$2:E1601)</f>
        <v>0.49723167494725384</v>
      </c>
      <c r="I1601" s="44">
        <f>INT((ROW()-2)/计算结果!B$18+1)</f>
        <v>800</v>
      </c>
      <c r="J1601" s="3">
        <f ca="1">IF(AND(I1601=1,I1601&lt;&gt;I1600),0,IF(I1601&gt;I1600,OFFSET(E1601,IF(SUM(OFFSET(I1601,0,0,计算结果!B$18-1,1))/'000300'!I1601=计算结果!B$18,计算结果!B$18-1,SUM(OFFSET(I1601,0,0,计算结果!B$18,1))/'000300'!I1601-1),0,1,1)/E1600-1,J1600))</f>
        <v>-7.6736563545262149E-3</v>
      </c>
      <c r="K1601" s="34">
        <f ca="1">IF(I1601=1,0.02,IF(I1601&gt;I1600,IF(AND(J1601&gt;0,J1600&gt;0,MAX(OFFSET(C1601,0,0,计算结果!B$18-1,1))&gt;MAX(OFFSET('000300'!C1600,0,0,-计算结果!B$18+1,1))),K1600+0.02,IF(AND(J1601&lt;0,J1600&lt;0,MIN(OFFSET(C1601,0,0,计算结果!B$18-1,1))&lt;MIN(OFFSET('000300'!C1600,0,0,-计算结果!B$18+1,1))),K1600+0.02,0.02)),K1600))</f>
        <v>0.04</v>
      </c>
      <c r="L1601" s="34">
        <f ca="1">IF(I1601&lt;&gt;I1600,IF(OFFSET(J1601,计算结果!B$18,0,1,1)&gt;0,MAX(OFFSET(C1601,0,0,计算结果!B$18-1,1)),IF(OFFSET(J1601,计算结果!B$18,0,1,1)&lt;0,MIN(OFFSET(D1601,0,0,计算结果!B$18-1,1)),L1600)),L1600)</f>
        <v>2919.01</v>
      </c>
      <c r="M1601" s="34">
        <f t="shared" ca="1" si="124"/>
        <v>3100.8942319857269</v>
      </c>
      <c r="N1601" s="33" t="str">
        <f t="shared" ca="1" si="123"/>
        <v>卖</v>
      </c>
      <c r="O1601" s="4" t="str">
        <f t="shared" ca="1" si="121"/>
        <v/>
      </c>
      <c r="P1601" s="3">
        <f ca="1">IF(N1600="买",E1601/E1600-1,0)-IF(O1601=1,计算结果!B$17,0)</f>
        <v>0</v>
      </c>
      <c r="Q1601" s="2">
        <f t="shared" ca="1" si="122"/>
        <v>4.9965615714788312</v>
      </c>
      <c r="R1601" s="3">
        <f ca="1">1-Q1601/MAX(Q$2:Q1601)</f>
        <v>0.32030080015196405</v>
      </c>
    </row>
    <row r="1602" spans="1:18" x14ac:dyDescent="0.15">
      <c r="A1602" s="1">
        <v>40759</v>
      </c>
      <c r="B1602">
        <v>2962.91</v>
      </c>
      <c r="C1602">
        <v>2983.01</v>
      </c>
      <c r="D1602" s="22">
        <v>2951.84</v>
      </c>
      <c r="E1602" s="22">
        <v>2960.31</v>
      </c>
      <c r="F1602" s="16">
        <v>41335656448</v>
      </c>
      <c r="G1602" s="3">
        <f t="shared" si="120"/>
        <v>1.8410285393266612E-3</v>
      </c>
      <c r="H1602" s="3">
        <f>1-E1602/MAX(E$2:E1602)</f>
        <v>0.49630606411216227</v>
      </c>
      <c r="I1602" s="44">
        <f>INT((ROW()-2)/计算结果!B$18+1)</f>
        <v>801</v>
      </c>
      <c r="J1602" s="3">
        <f ca="1">IF(AND(I1602=1,I1602&lt;&gt;I1601),0,IF(I1602&gt;I1601,OFFSET(E1602,IF(SUM(OFFSET(I1602,0,0,计算结果!B$18-1,1))/'000300'!I1602=计算结果!B$18,计算结果!B$18-1,SUM(OFFSET(I1602,0,0,计算结果!B$18,1))/'000300'!I1602-1),0,1,1)/E1601-1,J1601))</f>
        <v>-1.9442479702998727E-2</v>
      </c>
      <c r="K1602" s="34">
        <f ca="1">IF(I1602=1,0.02,IF(I1602&gt;I1601,IF(AND(J1602&gt;0,J1601&gt;0,MAX(OFFSET(C1602,0,0,计算结果!B$18-1,1))&gt;MAX(OFFSET('000300'!C1601,0,0,-计算结果!B$18+1,1))),K1601+0.02,IF(AND(J1602&lt;0,J1601&lt;0,MIN(OFFSET(C1602,0,0,计算结果!B$18-1,1))&lt;MIN(OFFSET('000300'!C1601,0,0,-计算结果!B$18+1,1))),K1601+0.02,0.02)),K1601))</f>
        <v>0.02</v>
      </c>
      <c r="L1602" s="34">
        <f ca="1">IF(I1602&lt;&gt;I1601,IF(OFFSET(J1602,计算结果!B$18,0,1,1)&gt;0,MAX(OFFSET(C1602,0,0,计算结果!B$18-1,1)),IF(OFFSET(J1602,计算结果!B$18,0,1,1)&lt;0,MIN(OFFSET(D1602,0,0,计算结果!B$18-1,1)),L1601)),L1601)</f>
        <v>2951.84</v>
      </c>
      <c r="M1602" s="34">
        <f t="shared" ca="1" si="124"/>
        <v>3097.9131473460125</v>
      </c>
      <c r="N1602" s="33" t="str">
        <f t="shared" ca="1" si="123"/>
        <v>卖</v>
      </c>
      <c r="O1602" s="4" t="str">
        <f t="shared" ca="1" si="121"/>
        <v/>
      </c>
      <c r="P1602" s="3">
        <f ca="1">IF(N1601="买",E1602/E1601-1,0)-IF(O1602=1,计算结果!B$17,0)</f>
        <v>0</v>
      </c>
      <c r="Q1602" s="2">
        <f t="shared" ca="1" si="122"/>
        <v>4.9965615714788312</v>
      </c>
      <c r="R1602" s="3">
        <f ca="1">1-Q1602/MAX(Q$2:Q1602)</f>
        <v>0.32030080015196405</v>
      </c>
    </row>
    <row r="1603" spans="1:18" x14ac:dyDescent="0.15">
      <c r="A1603" s="1">
        <v>40760</v>
      </c>
      <c r="B1603">
        <v>2881.74</v>
      </c>
      <c r="C1603">
        <v>2916.41</v>
      </c>
      <c r="D1603" s="22">
        <v>2868.16</v>
      </c>
      <c r="E1603" s="22">
        <v>2897.42</v>
      </c>
      <c r="F1603" s="16">
        <v>60240015360</v>
      </c>
      <c r="G1603" s="3">
        <f t="shared" ref="G1603:G1666" si="125">E1603/E1602-1</f>
        <v>-2.1244396701696755E-2</v>
      </c>
      <c r="H1603" s="3">
        <f>1-E1603/MAX(E$2:E1603)</f>
        <v>0.50700673790240247</v>
      </c>
      <c r="I1603" s="44">
        <f>INT((ROW()-2)/计算结果!B$18+1)</f>
        <v>801</v>
      </c>
      <c r="J1603" s="3">
        <f ca="1">IF(AND(I1603=1,I1603&lt;&gt;I1602),0,IF(I1603&gt;I1602,OFFSET(E1603,IF(SUM(OFFSET(I1603,0,0,计算结果!B$18-1,1))/'000300'!I1603=计算结果!B$18,计算结果!B$18-1,SUM(OFFSET(I1603,0,0,计算结果!B$18,1))/'000300'!I1603-1),0,1,1)/E1602-1,J1602))</f>
        <v>-1.9442479702998727E-2</v>
      </c>
      <c r="K1603" s="34">
        <f ca="1">IF(I1603=1,0.02,IF(I1603&gt;I1602,IF(AND(J1603&gt;0,J1602&gt;0,MAX(OFFSET(C1603,0,0,计算结果!B$18-1,1))&gt;MAX(OFFSET('000300'!C1602,0,0,-计算结果!B$18+1,1))),K1602+0.02,IF(AND(J1603&lt;0,J1602&lt;0,MIN(OFFSET(C1603,0,0,计算结果!B$18-1,1))&lt;MIN(OFFSET('000300'!C1602,0,0,-计算结果!B$18+1,1))),K1602+0.02,0.02)),K1602))</f>
        <v>0.02</v>
      </c>
      <c r="L1603" s="34">
        <f ca="1">IF(I1603&lt;&gt;I1602,IF(OFFSET(J1603,计算结果!B$18,0,1,1)&gt;0,MAX(OFFSET(C1603,0,0,计算结果!B$18-1,1)),IF(OFFSET(J1603,计算结果!B$18,0,1,1)&lt;0,MIN(OFFSET(D1603,0,0,计算结果!B$18-1,1)),L1602)),L1602)</f>
        <v>2951.84</v>
      </c>
      <c r="M1603" s="34">
        <f t="shared" ca="1" si="124"/>
        <v>3097.9131473460125</v>
      </c>
      <c r="N1603" s="33" t="str">
        <f t="shared" ca="1" si="123"/>
        <v>卖</v>
      </c>
      <c r="O1603" s="4" t="str">
        <f t="shared" ca="1" si="121"/>
        <v/>
      </c>
      <c r="P1603" s="3">
        <f ca="1">IF(N1602="买",E1603/E1602-1,0)-IF(O1603=1,计算结果!B$17,0)</f>
        <v>0</v>
      </c>
      <c r="Q1603" s="2">
        <f t="shared" ca="1" si="122"/>
        <v>4.9965615714788312</v>
      </c>
      <c r="R1603" s="3">
        <f ca="1">1-Q1603/MAX(Q$2:Q1603)</f>
        <v>0.32030080015196405</v>
      </c>
    </row>
    <row r="1604" spans="1:18" x14ac:dyDescent="0.15">
      <c r="A1604" s="1">
        <v>40763</v>
      </c>
      <c r="B1604">
        <v>2864.51</v>
      </c>
      <c r="C1604">
        <v>2888.77</v>
      </c>
      <c r="D1604" s="22">
        <v>2747.97</v>
      </c>
      <c r="E1604" s="22">
        <v>2793.9</v>
      </c>
      <c r="F1604" s="16">
        <v>83694788608</v>
      </c>
      <c r="G1604" s="3">
        <f t="shared" si="125"/>
        <v>-3.5728337624507334E-2</v>
      </c>
      <c r="H1604" s="3">
        <f>1-E1604/MAX(E$2:E1604)</f>
        <v>0.52462056761723264</v>
      </c>
      <c r="I1604" s="44">
        <f>INT((ROW()-2)/计算结果!B$18+1)</f>
        <v>802</v>
      </c>
      <c r="J1604" s="3">
        <f ca="1">IF(AND(I1604=1,I1604&lt;&gt;I1603),0,IF(I1604&gt;I1603,OFFSET(E1604,IF(SUM(OFFSET(I1604,0,0,计算结果!B$18-1,1))/'000300'!I1604=计算结果!B$18,计算结果!B$18-1,SUM(OFFSET(I1604,0,0,计算结果!B$18,1))/'000300'!I1604-1),0,1,1)/E1603-1,J1603))</f>
        <v>-3.4247710031683365E-2</v>
      </c>
      <c r="K1604" s="34">
        <f ca="1">IF(I1604=1,0.02,IF(I1604&gt;I1603,IF(AND(J1604&gt;0,J1603&gt;0,MAX(OFFSET(C1604,0,0,计算结果!B$18-1,1))&gt;MAX(OFFSET('000300'!C1603,0,0,-计算结果!B$18+1,1))),K1603+0.02,IF(AND(J1604&lt;0,J1603&lt;0,MIN(OFFSET(C1604,0,0,计算结果!B$18-1,1))&lt;MIN(OFFSET('000300'!C1603,0,0,-计算结果!B$18+1,1))),K1603+0.02,0.02)),K1603))</f>
        <v>0.04</v>
      </c>
      <c r="L1604" s="34">
        <f ca="1">IF(I1604&lt;&gt;I1603,IF(OFFSET(J1604,计算结果!B$18,0,1,1)&gt;0,MAX(OFFSET(C1604,0,0,计算结果!B$18-1,1)),IF(OFFSET(J1604,计算结果!B$18,0,1,1)&lt;0,MIN(OFFSET(D1604,0,0,计算结果!B$18-1,1)),L1603)),L1603)</f>
        <v>2888.77</v>
      </c>
      <c r="M1604" s="34">
        <f t="shared" ca="1" si="124"/>
        <v>3089.5474214521719</v>
      </c>
      <c r="N1604" s="33" t="str">
        <f t="shared" ca="1" si="123"/>
        <v>卖</v>
      </c>
      <c r="O1604" s="4" t="str">
        <f t="shared" ref="O1604:O1667" ca="1" si="126">IF(N1603&lt;&gt;N1604,1,"")</f>
        <v/>
      </c>
      <c r="P1604" s="3">
        <f ca="1">IF(N1603="买",E1604/E1603-1,0)-IF(O1604=1,计算结果!B$17,0)</f>
        <v>0</v>
      </c>
      <c r="Q1604" s="2">
        <f t="shared" ref="Q1604:Q1667" ca="1" si="127">IFERROR(Q1603*(1+P1604),Q1603)</f>
        <v>4.9965615714788312</v>
      </c>
      <c r="R1604" s="3">
        <f ca="1">1-Q1604/MAX(Q$2:Q1604)</f>
        <v>0.32030080015196405</v>
      </c>
    </row>
    <row r="1605" spans="1:18" x14ac:dyDescent="0.15">
      <c r="A1605" s="1">
        <v>40764</v>
      </c>
      <c r="B1605">
        <v>2720.95</v>
      </c>
      <c r="C1605">
        <v>2812.77</v>
      </c>
      <c r="D1605" s="22">
        <v>2697.06</v>
      </c>
      <c r="E1605" s="22">
        <v>2798.19</v>
      </c>
      <c r="F1605" s="16">
        <v>79653281792</v>
      </c>
      <c r="G1605" s="3">
        <f t="shared" si="125"/>
        <v>1.5354880274884852E-3</v>
      </c>
      <c r="H1605" s="3">
        <f>1-E1605/MAX(E$2:E1605)</f>
        <v>0.52389062819029464</v>
      </c>
      <c r="I1605" s="44">
        <f>INT((ROW()-2)/计算结果!B$18+1)</f>
        <v>802</v>
      </c>
      <c r="J1605" s="3">
        <f ca="1">IF(AND(I1605=1,I1605&lt;&gt;I1604),0,IF(I1605&gt;I1604,OFFSET(E1605,IF(SUM(OFFSET(I1605,0,0,计算结果!B$18-1,1))/'000300'!I1605=计算结果!B$18,计算结果!B$18-1,SUM(OFFSET(I1605,0,0,计算结果!B$18,1))/'000300'!I1605-1),0,1,1)/E1604-1,J1604))</f>
        <v>-3.4247710031683365E-2</v>
      </c>
      <c r="K1605" s="34">
        <f ca="1">IF(I1605=1,0.02,IF(I1605&gt;I1604,IF(AND(J1605&gt;0,J1604&gt;0,MAX(OFFSET(C1605,0,0,计算结果!B$18-1,1))&gt;MAX(OFFSET('000300'!C1604,0,0,-计算结果!B$18+1,1))),K1604+0.02,IF(AND(J1605&lt;0,J1604&lt;0,MIN(OFFSET(C1605,0,0,计算结果!B$18-1,1))&lt;MIN(OFFSET('000300'!C1604,0,0,-计算结果!B$18+1,1))),K1604+0.02,0.02)),K1604))</f>
        <v>0.04</v>
      </c>
      <c r="L1605" s="34">
        <f ca="1">IF(I1605&lt;&gt;I1604,IF(OFFSET(J1605,计算结果!B$18,0,1,1)&gt;0,MAX(OFFSET(C1605,0,0,计算结果!B$18-1,1)),IF(OFFSET(J1605,计算结果!B$18,0,1,1)&lt;0,MIN(OFFSET(D1605,0,0,计算结果!B$18-1,1)),L1604)),L1604)</f>
        <v>2888.77</v>
      </c>
      <c r="M1605" s="34">
        <f t="shared" ca="1" si="124"/>
        <v>3089.5474214521719</v>
      </c>
      <c r="N1605" s="33" t="str">
        <f t="shared" ca="1" si="123"/>
        <v>卖</v>
      </c>
      <c r="O1605" s="4" t="str">
        <f t="shared" ca="1" si="126"/>
        <v/>
      </c>
      <c r="P1605" s="3">
        <f ca="1">IF(N1604="买",E1605/E1604-1,0)-IF(O1605=1,计算结果!B$17,0)</f>
        <v>0</v>
      </c>
      <c r="Q1605" s="2">
        <f t="shared" ca="1" si="127"/>
        <v>4.9965615714788312</v>
      </c>
      <c r="R1605" s="3">
        <f ca="1">1-Q1605/MAX(Q$2:Q1605)</f>
        <v>0.32030080015196405</v>
      </c>
    </row>
    <row r="1606" spans="1:18" x14ac:dyDescent="0.15">
      <c r="A1606" s="1">
        <v>40765</v>
      </c>
      <c r="B1606">
        <v>2845.35</v>
      </c>
      <c r="C1606">
        <v>2858.55</v>
      </c>
      <c r="D1606" s="22">
        <v>2820.12</v>
      </c>
      <c r="E1606" s="22">
        <v>2824.12</v>
      </c>
      <c r="F1606" s="16">
        <v>68580540416</v>
      </c>
      <c r="G1606" s="3">
        <f t="shared" si="125"/>
        <v>9.2667045482972554E-3</v>
      </c>
      <c r="H1606" s="3">
        <f>1-E1606/MAX(E$2:E1606)</f>
        <v>0.51947866330905867</v>
      </c>
      <c r="I1606" s="44">
        <f>INT((ROW()-2)/计算结果!B$18+1)</f>
        <v>803</v>
      </c>
      <c r="J1606" s="3">
        <f ca="1">IF(AND(I1606=1,I1606&lt;&gt;I1605),0,IF(I1606&gt;I1605,OFFSET(E1606,IF(SUM(OFFSET(I1606,0,0,计算结果!B$18-1,1))/'000300'!I1606=计算结果!B$18,计算结果!B$18-1,SUM(OFFSET(I1606,0,0,计算结果!B$18,1))/'000300'!I1606-1),0,1,1)/E1605-1,J1605))</f>
        <v>2.4562306348032026E-2</v>
      </c>
      <c r="K1606" s="34">
        <f ca="1">IF(I1606=1,0.02,IF(I1606&gt;I1605,IF(AND(J1606&gt;0,J1605&gt;0,MAX(OFFSET(C1606,0,0,计算结果!B$18-1,1))&gt;MAX(OFFSET('000300'!C1605,0,0,-计算结果!B$18+1,1))),K1605+0.02,IF(AND(J1606&lt;0,J1605&lt;0,MIN(OFFSET(C1606,0,0,计算结果!B$18-1,1))&lt;MIN(OFFSET('000300'!C1605,0,0,-计算结果!B$18+1,1))),K1605+0.02,0.02)),K1605))</f>
        <v>0.02</v>
      </c>
      <c r="L1606" s="34">
        <f ca="1">IF(I1606&lt;&gt;I1605,IF(OFFSET(J1606,计算结果!B$18,0,1,1)&gt;0,MAX(OFFSET(C1606,0,0,计算结果!B$18-1,1)),IF(OFFSET(J1606,计算结果!B$18,0,1,1)&lt;0,MIN(OFFSET(D1606,0,0,计算结果!B$18-1,1)),L1605)),L1605)</f>
        <v>2858.55</v>
      </c>
      <c r="M1606" s="34">
        <f t="shared" ca="1" si="124"/>
        <v>3084.9274730231286</v>
      </c>
      <c r="N1606" s="33" t="str">
        <f t="shared" ref="N1606:N1669" ca="1" si="128">IF(E1606&gt;M1606,"买","卖")</f>
        <v>卖</v>
      </c>
      <c r="O1606" s="4" t="str">
        <f t="shared" ca="1" si="126"/>
        <v/>
      </c>
      <c r="P1606" s="3">
        <f ca="1">IF(N1605="买",E1606/E1605-1,0)-IF(O1606=1,计算结果!B$17,0)</f>
        <v>0</v>
      </c>
      <c r="Q1606" s="2">
        <f t="shared" ca="1" si="127"/>
        <v>4.9965615714788312</v>
      </c>
      <c r="R1606" s="3">
        <f ca="1">1-Q1606/MAX(Q$2:Q1606)</f>
        <v>0.32030080015196405</v>
      </c>
    </row>
    <row r="1607" spans="1:18" x14ac:dyDescent="0.15">
      <c r="A1607" s="1">
        <v>40766</v>
      </c>
      <c r="B1607">
        <v>2779.72</v>
      </c>
      <c r="C1607">
        <v>2867.31</v>
      </c>
      <c r="D1607" s="22">
        <v>2777.76</v>
      </c>
      <c r="E1607" s="22">
        <v>2866.92</v>
      </c>
      <c r="F1607" s="16">
        <v>69223948288</v>
      </c>
      <c r="G1607" s="3">
        <f t="shared" si="125"/>
        <v>1.5155163378326675E-2</v>
      </c>
      <c r="H1607" s="3">
        <f>1-E1607/MAX(E$2:E1607)</f>
        <v>0.5121962839447356</v>
      </c>
      <c r="I1607" s="44">
        <f>INT((ROW()-2)/计算结果!B$18+1)</f>
        <v>803</v>
      </c>
      <c r="J1607" s="3">
        <f ca="1">IF(AND(I1607=1,I1607&lt;&gt;I1606),0,IF(I1607&gt;I1606,OFFSET(E1607,IF(SUM(OFFSET(I1607,0,0,计算结果!B$18-1,1))/'000300'!I1607=计算结果!B$18,计算结果!B$18-1,SUM(OFFSET(I1607,0,0,计算结果!B$18,1))/'000300'!I1607-1),0,1,1)/E1606-1,J1606))</f>
        <v>2.4562306348032026E-2</v>
      </c>
      <c r="K1607" s="34">
        <f ca="1">IF(I1607=1,0.02,IF(I1607&gt;I1606,IF(AND(J1607&gt;0,J1606&gt;0,MAX(OFFSET(C1607,0,0,计算结果!B$18-1,1))&gt;MAX(OFFSET('000300'!C1606,0,0,-计算结果!B$18+1,1))),K1606+0.02,IF(AND(J1607&lt;0,J1606&lt;0,MIN(OFFSET(C1607,0,0,计算结果!B$18-1,1))&lt;MIN(OFFSET('000300'!C1606,0,0,-计算结果!B$18+1,1))),K1606+0.02,0.02)),K1606))</f>
        <v>0.02</v>
      </c>
      <c r="L1607" s="34">
        <f ca="1">IF(I1607&lt;&gt;I1606,IF(OFFSET(J1607,计算结果!B$18,0,1,1)&gt;0,MAX(OFFSET(C1607,0,0,计算结果!B$18-1,1)),IF(OFFSET(J1607,计算结果!B$18,0,1,1)&lt;0,MIN(OFFSET(D1607,0,0,计算结果!B$18-1,1)),L1606)),L1606)</f>
        <v>2858.55</v>
      </c>
      <c r="M1607" s="34">
        <f t="shared" ref="M1607:M1670" ca="1" si="129">IF(I1607&gt;I1606,M1606+K1607*(L1607-M1606),M1606)</f>
        <v>3084.9274730231286</v>
      </c>
      <c r="N1607" s="33" t="str">
        <f t="shared" ca="1" si="128"/>
        <v>卖</v>
      </c>
      <c r="O1607" s="4" t="str">
        <f t="shared" ca="1" si="126"/>
        <v/>
      </c>
      <c r="P1607" s="3">
        <f ca="1">IF(N1606="买",E1607/E1606-1,0)-IF(O1607=1,计算结果!B$17,0)</f>
        <v>0</v>
      </c>
      <c r="Q1607" s="2">
        <f t="shared" ca="1" si="127"/>
        <v>4.9965615714788312</v>
      </c>
      <c r="R1607" s="3">
        <f ca="1">1-Q1607/MAX(Q$2:Q1607)</f>
        <v>0.32030080015196405</v>
      </c>
    </row>
    <row r="1608" spans="1:18" x14ac:dyDescent="0.15">
      <c r="A1608" s="1">
        <v>40767</v>
      </c>
      <c r="B1608">
        <v>2881.55</v>
      </c>
      <c r="C1608">
        <v>2894.22</v>
      </c>
      <c r="D1608" s="22">
        <v>2868.87</v>
      </c>
      <c r="E1608" s="22">
        <v>2875.37</v>
      </c>
      <c r="F1608" s="16">
        <v>63487643648</v>
      </c>
      <c r="G1608" s="3">
        <f t="shared" si="125"/>
        <v>2.9474139494649609E-3</v>
      </c>
      <c r="H1608" s="3">
        <f>1-E1608/MAX(E$2:E1608)</f>
        <v>0.51075852446743353</v>
      </c>
      <c r="I1608" s="44">
        <f>INT((ROW()-2)/计算结果!B$18+1)</f>
        <v>804</v>
      </c>
      <c r="J1608" s="3">
        <f ca="1">IF(AND(I1608=1,I1608&lt;&gt;I1607),0,IF(I1608&gt;I1607,OFFSET(E1608,IF(SUM(OFFSET(I1608,0,0,计算结果!B$18-1,1))/'000300'!I1608=计算结果!B$18,计算结果!B$18-1,SUM(OFFSET(I1608,0,0,计算结果!B$18,1))/'000300'!I1608-1),0,1,1)/E1607-1,J1607))</f>
        <v>1.7775173356773033E-2</v>
      </c>
      <c r="K1608" s="34">
        <f ca="1">IF(I1608=1,0.02,IF(I1608&gt;I1607,IF(AND(J1608&gt;0,J1607&gt;0,MAX(OFFSET(C1608,0,0,计算结果!B$18-1,1))&gt;MAX(OFFSET('000300'!C1607,0,0,-计算结果!B$18+1,1))),K1607+0.02,IF(AND(J1608&lt;0,J1607&lt;0,MIN(OFFSET(C1608,0,0,计算结果!B$18-1,1))&lt;MIN(OFFSET('000300'!C1607,0,0,-计算结果!B$18+1,1))),K1607+0.02,0.02)),K1607))</f>
        <v>0.04</v>
      </c>
      <c r="L1608" s="34">
        <f ca="1">IF(I1608&lt;&gt;I1607,IF(OFFSET(J1608,计算结果!B$18,0,1,1)&gt;0,MAX(OFFSET(C1608,0,0,计算结果!B$18-1,1)),IF(OFFSET(J1608,计算结果!B$18,0,1,1)&lt;0,MIN(OFFSET(D1608,0,0,计算结果!B$18-1,1)),L1607)),L1607)</f>
        <v>2868.87</v>
      </c>
      <c r="M1608" s="34">
        <f t="shared" ca="1" si="129"/>
        <v>3076.2851741022037</v>
      </c>
      <c r="N1608" s="33" t="str">
        <f t="shared" ca="1" si="128"/>
        <v>卖</v>
      </c>
      <c r="O1608" s="4" t="str">
        <f t="shared" ca="1" si="126"/>
        <v/>
      </c>
      <c r="P1608" s="3">
        <f ca="1">IF(N1607="买",E1608/E1607-1,0)-IF(O1608=1,计算结果!B$17,0)</f>
        <v>0</v>
      </c>
      <c r="Q1608" s="2">
        <f t="shared" ca="1" si="127"/>
        <v>4.9965615714788312</v>
      </c>
      <c r="R1608" s="3">
        <f ca="1">1-Q1608/MAX(Q$2:Q1608)</f>
        <v>0.32030080015196405</v>
      </c>
    </row>
    <row r="1609" spans="1:18" x14ac:dyDescent="0.15">
      <c r="A1609" s="1">
        <v>40770</v>
      </c>
      <c r="B1609">
        <v>2883.17</v>
      </c>
      <c r="C1609">
        <v>2917.88</v>
      </c>
      <c r="D1609" s="22">
        <v>2870.19</v>
      </c>
      <c r="E1609" s="22">
        <v>2917.88</v>
      </c>
      <c r="F1609" s="16">
        <v>61102227456</v>
      </c>
      <c r="G1609" s="3">
        <f t="shared" si="125"/>
        <v>1.4784184296281921E-2</v>
      </c>
      <c r="H1609" s="3">
        <f>1-E1609/MAX(E$2:E1609)</f>
        <v>0.50352548832777511</v>
      </c>
      <c r="I1609" s="44">
        <f>INT((ROW()-2)/计算结果!B$18+1)</f>
        <v>804</v>
      </c>
      <c r="J1609" s="3">
        <f ca="1">IF(AND(I1609=1,I1609&lt;&gt;I1608),0,IF(I1609&gt;I1608,OFFSET(E1609,IF(SUM(OFFSET(I1609,0,0,计算结果!B$18-1,1))/'000300'!I1609=计算结果!B$18,计算结果!B$18-1,SUM(OFFSET(I1609,0,0,计算结果!B$18,1))/'000300'!I1609-1),0,1,1)/E1608-1,J1608))</f>
        <v>1.7775173356773033E-2</v>
      </c>
      <c r="K1609" s="34">
        <f ca="1">IF(I1609=1,0.02,IF(I1609&gt;I1608,IF(AND(J1609&gt;0,J1608&gt;0,MAX(OFFSET(C1609,0,0,计算结果!B$18-1,1))&gt;MAX(OFFSET('000300'!C1608,0,0,-计算结果!B$18+1,1))),K1608+0.02,IF(AND(J1609&lt;0,J1608&lt;0,MIN(OFFSET(C1609,0,0,计算结果!B$18-1,1))&lt;MIN(OFFSET('000300'!C1608,0,0,-计算结果!B$18+1,1))),K1608+0.02,0.02)),K1608))</f>
        <v>0.04</v>
      </c>
      <c r="L1609" s="34">
        <f ca="1">IF(I1609&lt;&gt;I1608,IF(OFFSET(J1609,计算结果!B$18,0,1,1)&gt;0,MAX(OFFSET(C1609,0,0,计算结果!B$18-1,1)),IF(OFFSET(J1609,计算结果!B$18,0,1,1)&lt;0,MIN(OFFSET(D1609,0,0,计算结果!B$18-1,1)),L1608)),L1608)</f>
        <v>2868.87</v>
      </c>
      <c r="M1609" s="34">
        <f t="shared" ca="1" si="129"/>
        <v>3076.2851741022037</v>
      </c>
      <c r="N1609" s="33" t="str">
        <f t="shared" ca="1" si="128"/>
        <v>卖</v>
      </c>
      <c r="O1609" s="4" t="str">
        <f t="shared" ca="1" si="126"/>
        <v/>
      </c>
      <c r="P1609" s="3">
        <f ca="1">IF(N1608="买",E1609/E1608-1,0)-IF(O1609=1,计算结果!B$17,0)</f>
        <v>0</v>
      </c>
      <c r="Q1609" s="2">
        <f t="shared" ca="1" si="127"/>
        <v>4.9965615714788312</v>
      </c>
      <c r="R1609" s="3">
        <f ca="1">1-Q1609/MAX(Q$2:Q1609)</f>
        <v>0.32030080015196405</v>
      </c>
    </row>
    <row r="1610" spans="1:18" x14ac:dyDescent="0.15">
      <c r="A1610" s="1">
        <v>40771</v>
      </c>
      <c r="B1610">
        <v>2920.83</v>
      </c>
      <c r="C1610">
        <v>2932.14</v>
      </c>
      <c r="D1610" s="22">
        <v>2888.33</v>
      </c>
      <c r="E1610" s="22">
        <v>2897.58</v>
      </c>
      <c r="F1610" s="16">
        <v>57496629248</v>
      </c>
      <c r="G1610" s="3">
        <f t="shared" si="125"/>
        <v>-6.9571058439690248E-3</v>
      </c>
      <c r="H1610" s="3">
        <f>1-E1610/MAX(E$2:E1610)</f>
        <v>0.50697951405431163</v>
      </c>
      <c r="I1610" s="44">
        <f>INT((ROW()-2)/计算结果!B$18+1)</f>
        <v>805</v>
      </c>
      <c r="J1610" s="3">
        <f ca="1">IF(AND(I1610=1,I1610&lt;&gt;I1609),0,IF(I1610&gt;I1609,OFFSET(E1610,IF(SUM(OFFSET(I1610,0,0,计算结果!B$18-1,1))/'000300'!I1610=计算结果!B$18,计算结果!B$18-1,SUM(OFFSET(I1610,0,0,计算结果!B$18,1))/'000300'!I1610-1),0,1,1)/E1609-1,J1609))</f>
        <v>-1.0922313460457578E-2</v>
      </c>
      <c r="K1610" s="34">
        <f ca="1">IF(I1610=1,0.02,IF(I1610&gt;I1609,IF(AND(J1610&gt;0,J1609&gt;0,MAX(OFFSET(C1610,0,0,计算结果!B$18-1,1))&gt;MAX(OFFSET('000300'!C1609,0,0,-计算结果!B$18+1,1))),K1609+0.02,IF(AND(J1610&lt;0,J1609&lt;0,MIN(OFFSET(C1610,0,0,计算结果!B$18-1,1))&lt;MIN(OFFSET('000300'!C1609,0,0,-计算结果!B$18+1,1))),K1609+0.02,0.02)),K1609))</f>
        <v>0.02</v>
      </c>
      <c r="L1610" s="34">
        <f ca="1">IF(I1610&lt;&gt;I1609,IF(OFFSET(J1610,计算结果!B$18,0,1,1)&gt;0,MAX(OFFSET(C1610,0,0,计算结果!B$18-1,1)),IF(OFFSET(J1610,计算结果!B$18,0,1,1)&lt;0,MIN(OFFSET(D1610,0,0,计算结果!B$18-1,1)),L1609)),L1609)</f>
        <v>2888.33</v>
      </c>
      <c r="M1610" s="34">
        <f t="shared" ca="1" si="129"/>
        <v>3072.5260706201598</v>
      </c>
      <c r="N1610" s="33" t="str">
        <f t="shared" ca="1" si="128"/>
        <v>卖</v>
      </c>
      <c r="O1610" s="4" t="str">
        <f t="shared" ca="1" si="126"/>
        <v/>
      </c>
      <c r="P1610" s="3">
        <f ca="1">IF(N1609="买",E1610/E1609-1,0)-IF(O1610=1,计算结果!B$17,0)</f>
        <v>0</v>
      </c>
      <c r="Q1610" s="2">
        <f t="shared" ca="1" si="127"/>
        <v>4.9965615714788312</v>
      </c>
      <c r="R1610" s="3">
        <f ca="1">1-Q1610/MAX(Q$2:Q1610)</f>
        <v>0.32030080015196405</v>
      </c>
    </row>
    <row r="1611" spans="1:18" x14ac:dyDescent="0.15">
      <c r="A1611" s="1">
        <v>40772</v>
      </c>
      <c r="B1611">
        <v>2893.85</v>
      </c>
      <c r="C1611">
        <v>2910.84</v>
      </c>
      <c r="D1611" s="22">
        <v>2881.63</v>
      </c>
      <c r="E1611" s="22">
        <v>2886.01</v>
      </c>
      <c r="F1611" s="16">
        <v>41891852288</v>
      </c>
      <c r="G1611" s="3">
        <f t="shared" si="125"/>
        <v>-3.9929872514303799E-3</v>
      </c>
      <c r="H1611" s="3">
        <f>1-E1611/MAX(E$2:E1611)</f>
        <v>0.50894813856938681</v>
      </c>
      <c r="I1611" s="44">
        <f>INT((ROW()-2)/计算结果!B$18+1)</f>
        <v>805</v>
      </c>
      <c r="J1611" s="3">
        <f ca="1">IF(AND(I1611=1,I1611&lt;&gt;I1610),0,IF(I1611&gt;I1610,OFFSET(E1611,IF(SUM(OFFSET(I1611,0,0,计算结果!B$18-1,1))/'000300'!I1611=计算结果!B$18,计算结果!B$18-1,SUM(OFFSET(I1611,0,0,计算结果!B$18,1))/'000300'!I1611-1),0,1,1)/E1610-1,J1610))</f>
        <v>-1.0922313460457578E-2</v>
      </c>
      <c r="K1611" s="34">
        <f ca="1">IF(I1611=1,0.02,IF(I1611&gt;I1610,IF(AND(J1611&gt;0,J1610&gt;0,MAX(OFFSET(C1611,0,0,计算结果!B$18-1,1))&gt;MAX(OFFSET('000300'!C1610,0,0,-计算结果!B$18+1,1))),K1610+0.02,IF(AND(J1611&lt;0,J1610&lt;0,MIN(OFFSET(C1611,0,0,计算结果!B$18-1,1))&lt;MIN(OFFSET('000300'!C1610,0,0,-计算结果!B$18+1,1))),K1610+0.02,0.02)),K1610))</f>
        <v>0.02</v>
      </c>
      <c r="L1611" s="34">
        <f ca="1">IF(I1611&lt;&gt;I1610,IF(OFFSET(J1611,计算结果!B$18,0,1,1)&gt;0,MAX(OFFSET(C1611,0,0,计算结果!B$18-1,1)),IF(OFFSET(J1611,计算结果!B$18,0,1,1)&lt;0,MIN(OFFSET(D1611,0,0,计算结果!B$18-1,1)),L1610)),L1610)</f>
        <v>2888.33</v>
      </c>
      <c r="M1611" s="34">
        <f t="shared" ca="1" si="129"/>
        <v>3072.5260706201598</v>
      </c>
      <c r="N1611" s="33" t="str">
        <f t="shared" ca="1" si="128"/>
        <v>卖</v>
      </c>
      <c r="O1611" s="4" t="str">
        <f t="shared" ca="1" si="126"/>
        <v/>
      </c>
      <c r="P1611" s="3">
        <f ca="1">IF(N1610="买",E1611/E1610-1,0)-IF(O1611=1,计算结果!B$17,0)</f>
        <v>0</v>
      </c>
      <c r="Q1611" s="2">
        <f t="shared" ca="1" si="127"/>
        <v>4.9965615714788312</v>
      </c>
      <c r="R1611" s="3">
        <f ca="1">1-Q1611/MAX(Q$2:Q1611)</f>
        <v>0.32030080015196405</v>
      </c>
    </row>
    <row r="1612" spans="1:18" x14ac:dyDescent="0.15">
      <c r="A1612" s="1">
        <v>40773</v>
      </c>
      <c r="B1612">
        <v>2887.1</v>
      </c>
      <c r="C1612">
        <v>2890</v>
      </c>
      <c r="D1612" s="22">
        <v>2832.27</v>
      </c>
      <c r="E1612" s="22">
        <v>2834.25</v>
      </c>
      <c r="F1612" s="16">
        <v>45784424448</v>
      </c>
      <c r="G1612" s="3">
        <f t="shared" si="125"/>
        <v>-1.7934795790728431E-2</v>
      </c>
      <c r="H1612" s="3">
        <f>1-E1612/MAX(E$2:E1612)</f>
        <v>0.51775505342680184</v>
      </c>
      <c r="I1612" s="44">
        <f>INT((ROW()-2)/计算结果!B$18+1)</f>
        <v>806</v>
      </c>
      <c r="J1612" s="3">
        <f ca="1">IF(AND(I1612=1,I1612&lt;&gt;I1611),0,IF(I1612&gt;I1611,OFFSET(E1612,IF(SUM(OFFSET(I1612,0,0,计算结果!B$18-1,1))/'000300'!I1612=计算结果!B$18,计算结果!B$18-1,SUM(OFFSET(I1612,0,0,计算结果!B$18,1))/'000300'!I1612-1),0,1,1)/E1611-1,J1611))</f>
        <v>-2.7148208079667224E-2</v>
      </c>
      <c r="K1612" s="34">
        <f ca="1">IF(I1612=1,0.02,IF(I1612&gt;I1611,IF(AND(J1612&gt;0,J1611&gt;0,MAX(OFFSET(C1612,0,0,计算结果!B$18-1,1))&gt;MAX(OFFSET('000300'!C1611,0,0,-计算结果!B$18+1,1))),K1611+0.02,IF(AND(J1612&lt;0,J1611&lt;0,MIN(OFFSET(C1612,0,0,计算结果!B$18-1,1))&lt;MIN(OFFSET('000300'!C1611,0,0,-计算结果!B$18+1,1))),K1611+0.02,0.02)),K1611))</f>
        <v>0.04</v>
      </c>
      <c r="L1612" s="34">
        <f ca="1">IF(I1612&lt;&gt;I1611,IF(OFFSET(J1612,计算结果!B$18,0,1,1)&gt;0,MAX(OFFSET(C1612,0,0,计算结果!B$18-1,1)),IF(OFFSET(J1612,计算结果!B$18,0,1,1)&lt;0,MIN(OFFSET(D1612,0,0,计算结果!B$18-1,1)),L1611)),L1611)</f>
        <v>2890</v>
      </c>
      <c r="M1612" s="34">
        <f t="shared" ca="1" si="129"/>
        <v>3065.2250277953535</v>
      </c>
      <c r="N1612" s="33" t="str">
        <f t="shared" ca="1" si="128"/>
        <v>卖</v>
      </c>
      <c r="O1612" s="4" t="str">
        <f t="shared" ca="1" si="126"/>
        <v/>
      </c>
      <c r="P1612" s="3">
        <f ca="1">IF(N1611="买",E1612/E1611-1,0)-IF(O1612=1,计算结果!B$17,0)</f>
        <v>0</v>
      </c>
      <c r="Q1612" s="2">
        <f t="shared" ca="1" si="127"/>
        <v>4.9965615714788312</v>
      </c>
      <c r="R1612" s="3">
        <f ca="1">1-Q1612/MAX(Q$2:Q1612)</f>
        <v>0.32030080015196405</v>
      </c>
    </row>
    <row r="1613" spans="1:18" x14ac:dyDescent="0.15">
      <c r="A1613" s="1">
        <v>40774</v>
      </c>
      <c r="B1613">
        <v>2789.35</v>
      </c>
      <c r="C1613">
        <v>2814.1</v>
      </c>
      <c r="D1613" s="22">
        <v>2782.56</v>
      </c>
      <c r="E1613" s="22">
        <v>2807.66</v>
      </c>
      <c r="F1613" s="16">
        <v>48442961920</v>
      </c>
      <c r="G1613" s="3">
        <f t="shared" si="125"/>
        <v>-9.3816706359707291E-3</v>
      </c>
      <c r="H1613" s="3">
        <f>1-E1613/MAX(E$2:E1613)</f>
        <v>0.52227931668141292</v>
      </c>
      <c r="I1613" s="44">
        <f>INT((ROW()-2)/计算结果!B$18+1)</f>
        <v>806</v>
      </c>
      <c r="J1613" s="3">
        <f ca="1">IF(AND(I1613=1,I1613&lt;&gt;I1612),0,IF(I1613&gt;I1612,OFFSET(E1613,IF(SUM(OFFSET(I1613,0,0,计算结果!B$18-1,1))/'000300'!I1613=计算结果!B$18,计算结果!B$18-1,SUM(OFFSET(I1613,0,0,计算结果!B$18,1))/'000300'!I1613-1),0,1,1)/E1612-1,J1612))</f>
        <v>-2.7148208079667224E-2</v>
      </c>
      <c r="K1613" s="34">
        <f ca="1">IF(I1613=1,0.02,IF(I1613&gt;I1612,IF(AND(J1613&gt;0,J1612&gt;0,MAX(OFFSET(C1613,0,0,计算结果!B$18-1,1))&gt;MAX(OFFSET('000300'!C1612,0,0,-计算结果!B$18+1,1))),K1612+0.02,IF(AND(J1613&lt;0,J1612&lt;0,MIN(OFFSET(C1613,0,0,计算结果!B$18-1,1))&lt;MIN(OFFSET('000300'!C1612,0,0,-计算结果!B$18+1,1))),K1612+0.02,0.02)),K1612))</f>
        <v>0.04</v>
      </c>
      <c r="L1613" s="34">
        <f ca="1">IF(I1613&lt;&gt;I1612,IF(OFFSET(J1613,计算结果!B$18,0,1,1)&gt;0,MAX(OFFSET(C1613,0,0,计算结果!B$18-1,1)),IF(OFFSET(J1613,计算结果!B$18,0,1,1)&lt;0,MIN(OFFSET(D1613,0,0,计算结果!B$18-1,1)),L1612)),L1612)</f>
        <v>2890</v>
      </c>
      <c r="M1613" s="34">
        <f t="shared" ca="1" si="129"/>
        <v>3065.2250277953535</v>
      </c>
      <c r="N1613" s="33" t="str">
        <f t="shared" ca="1" si="128"/>
        <v>卖</v>
      </c>
      <c r="O1613" s="4" t="str">
        <f t="shared" ca="1" si="126"/>
        <v/>
      </c>
      <c r="P1613" s="3">
        <f ca="1">IF(N1612="买",E1613/E1612-1,0)-IF(O1613=1,计算结果!B$17,0)</f>
        <v>0</v>
      </c>
      <c r="Q1613" s="2">
        <f t="shared" ca="1" si="127"/>
        <v>4.9965615714788312</v>
      </c>
      <c r="R1613" s="3">
        <f ca="1">1-Q1613/MAX(Q$2:Q1613)</f>
        <v>0.32030080015196405</v>
      </c>
    </row>
    <row r="1614" spans="1:18" x14ac:dyDescent="0.15">
      <c r="A1614" s="1">
        <v>40777</v>
      </c>
      <c r="B1614">
        <v>2809.33</v>
      </c>
      <c r="C1614">
        <v>2829.69</v>
      </c>
      <c r="D1614" s="22">
        <v>2768.42</v>
      </c>
      <c r="E1614" s="22">
        <v>2777.79</v>
      </c>
      <c r="F1614" s="16">
        <v>40136540160</v>
      </c>
      <c r="G1614" s="3">
        <f t="shared" si="125"/>
        <v>-1.0638752555508835E-2</v>
      </c>
      <c r="H1614" s="3">
        <f>1-E1614/MAX(E$2:E1614)</f>
        <v>0.52736166882188795</v>
      </c>
      <c r="I1614" s="44">
        <f>INT((ROW()-2)/计算结果!B$18+1)</f>
        <v>807</v>
      </c>
      <c r="J1614" s="3">
        <f ca="1">IF(AND(I1614=1,I1614&lt;&gt;I1613),0,IF(I1614&gt;I1613,OFFSET(E1614,IF(SUM(OFFSET(I1614,0,0,计算结果!B$18-1,1))/'000300'!I1614=计算结果!B$18,计算结果!B$18-1,SUM(OFFSET(I1614,0,0,计算结果!B$18,1))/'000300'!I1614-1),0,1,1)/E1613-1,J1613))</f>
        <v>4.7512875490622886E-3</v>
      </c>
      <c r="K1614" s="34">
        <f ca="1">IF(I1614=1,0.02,IF(I1614&gt;I1613,IF(AND(J1614&gt;0,J1613&gt;0,MAX(OFFSET(C1614,0,0,计算结果!B$18-1,1))&gt;MAX(OFFSET('000300'!C1613,0,0,-计算结果!B$18+1,1))),K1613+0.02,IF(AND(J1614&lt;0,J1613&lt;0,MIN(OFFSET(C1614,0,0,计算结果!B$18-1,1))&lt;MIN(OFFSET('000300'!C1613,0,0,-计算结果!B$18+1,1))),K1613+0.02,0.02)),K1613))</f>
        <v>0.02</v>
      </c>
      <c r="L1614" s="34">
        <f ca="1">IF(I1614&lt;&gt;I1613,IF(OFFSET(J1614,计算结果!B$18,0,1,1)&gt;0,MAX(OFFSET(C1614,0,0,计算结果!B$18-1,1)),IF(OFFSET(J1614,计算结果!B$18,0,1,1)&lt;0,MIN(OFFSET(D1614,0,0,计算结果!B$18-1,1)),L1613)),L1613)</f>
        <v>2829.69</v>
      </c>
      <c r="M1614" s="34">
        <f t="shared" ca="1" si="129"/>
        <v>3060.5143272394466</v>
      </c>
      <c r="N1614" s="33" t="str">
        <f t="shared" ca="1" si="128"/>
        <v>卖</v>
      </c>
      <c r="O1614" s="4" t="str">
        <f t="shared" ca="1" si="126"/>
        <v/>
      </c>
      <c r="P1614" s="3">
        <f ca="1">IF(N1613="买",E1614/E1613-1,0)-IF(O1614=1,计算结果!B$17,0)</f>
        <v>0</v>
      </c>
      <c r="Q1614" s="2">
        <f t="shared" ca="1" si="127"/>
        <v>4.9965615714788312</v>
      </c>
      <c r="R1614" s="3">
        <f ca="1">1-Q1614/MAX(Q$2:Q1614)</f>
        <v>0.32030080015196405</v>
      </c>
    </row>
    <row r="1615" spans="1:18" x14ac:dyDescent="0.15">
      <c r="A1615" s="1">
        <v>40778</v>
      </c>
      <c r="B1615">
        <v>2788.7</v>
      </c>
      <c r="C1615">
        <v>2821</v>
      </c>
      <c r="D1615" s="22">
        <v>2777.29</v>
      </c>
      <c r="E1615" s="22">
        <v>2821</v>
      </c>
      <c r="F1615" s="16">
        <v>36441993216</v>
      </c>
      <c r="G1615" s="3">
        <f t="shared" si="125"/>
        <v>1.5555531555661251E-2</v>
      </c>
      <c r="H1615" s="3">
        <f>1-E1615/MAX(E$2:E1615)</f>
        <v>0.52000952834683178</v>
      </c>
      <c r="I1615" s="44">
        <f>INT((ROW()-2)/计算结果!B$18+1)</f>
        <v>807</v>
      </c>
      <c r="J1615" s="3">
        <f ca="1">IF(AND(I1615=1,I1615&lt;&gt;I1614),0,IF(I1615&gt;I1614,OFFSET(E1615,IF(SUM(OFFSET(I1615,0,0,计算结果!B$18-1,1))/'000300'!I1615=计算结果!B$18,计算结果!B$18-1,SUM(OFFSET(I1615,0,0,计算结果!B$18,1))/'000300'!I1615-1),0,1,1)/E1614-1,J1614))</f>
        <v>4.7512875490622886E-3</v>
      </c>
      <c r="K1615" s="34">
        <f ca="1">IF(I1615=1,0.02,IF(I1615&gt;I1614,IF(AND(J1615&gt;0,J1614&gt;0,MAX(OFFSET(C1615,0,0,计算结果!B$18-1,1))&gt;MAX(OFFSET('000300'!C1614,0,0,-计算结果!B$18+1,1))),K1614+0.02,IF(AND(J1615&lt;0,J1614&lt;0,MIN(OFFSET(C1615,0,0,计算结果!B$18-1,1))&lt;MIN(OFFSET('000300'!C1614,0,0,-计算结果!B$18+1,1))),K1614+0.02,0.02)),K1614))</f>
        <v>0.02</v>
      </c>
      <c r="L1615" s="34">
        <f ca="1">IF(I1615&lt;&gt;I1614,IF(OFFSET(J1615,计算结果!B$18,0,1,1)&gt;0,MAX(OFFSET(C1615,0,0,计算结果!B$18-1,1)),IF(OFFSET(J1615,计算结果!B$18,0,1,1)&lt;0,MIN(OFFSET(D1615,0,0,计算结果!B$18-1,1)),L1614)),L1614)</f>
        <v>2829.69</v>
      </c>
      <c r="M1615" s="34">
        <f t="shared" ca="1" si="129"/>
        <v>3060.5143272394466</v>
      </c>
      <c r="N1615" s="33" t="str">
        <f t="shared" ca="1" si="128"/>
        <v>卖</v>
      </c>
      <c r="O1615" s="4" t="str">
        <f t="shared" ca="1" si="126"/>
        <v/>
      </c>
      <c r="P1615" s="3">
        <f ca="1">IF(N1614="买",E1615/E1614-1,0)-IF(O1615=1,计算结果!B$17,0)</f>
        <v>0</v>
      </c>
      <c r="Q1615" s="2">
        <f t="shared" ca="1" si="127"/>
        <v>4.9965615714788312</v>
      </c>
      <c r="R1615" s="3">
        <f ca="1">1-Q1615/MAX(Q$2:Q1615)</f>
        <v>0.32030080015196405</v>
      </c>
    </row>
    <row r="1616" spans="1:18" x14ac:dyDescent="0.15">
      <c r="A1616" s="1">
        <v>40779</v>
      </c>
      <c r="B1616">
        <v>2834.58</v>
      </c>
      <c r="C1616">
        <v>2845.47</v>
      </c>
      <c r="D1616" s="22">
        <v>2804.82</v>
      </c>
      <c r="E1616" s="22">
        <v>2810.02</v>
      </c>
      <c r="F1616" s="16">
        <v>41939779584</v>
      </c>
      <c r="G1616" s="3">
        <f t="shared" si="125"/>
        <v>-3.8922367954625781E-3</v>
      </c>
      <c r="H1616" s="3">
        <f>1-E1616/MAX(E$2:E1616)</f>
        <v>0.52187776492207172</v>
      </c>
      <c r="I1616" s="44">
        <f>INT((ROW()-2)/计算结果!B$18+1)</f>
        <v>808</v>
      </c>
      <c r="J1616" s="3">
        <f ca="1">IF(AND(I1616=1,I1616&lt;&gt;I1615),0,IF(I1616&gt;I1615,OFFSET(E1616,IF(SUM(OFFSET(I1616,0,0,计算结果!B$18-1,1))/'000300'!I1616=计算结果!B$18,计算结果!B$18-1,SUM(OFFSET(I1616,0,0,计算结果!B$18,1))/'000300'!I1616-1),0,1,1)/E1615-1,J1615))</f>
        <v>2.9365473236441009E-2</v>
      </c>
      <c r="K1616" s="34">
        <f ca="1">IF(I1616=1,0.02,IF(I1616&gt;I1615,IF(AND(J1616&gt;0,J1615&gt;0,MAX(OFFSET(C1616,0,0,计算结果!B$18-1,1))&gt;MAX(OFFSET('000300'!C1615,0,0,-计算结果!B$18+1,1))),K1615+0.02,IF(AND(J1616&lt;0,J1615&lt;0,MIN(OFFSET(C1616,0,0,计算结果!B$18-1,1))&lt;MIN(OFFSET('000300'!C1615,0,0,-计算结果!B$18+1,1))),K1615+0.02,0.02)),K1615))</f>
        <v>0.04</v>
      </c>
      <c r="L1616" s="34">
        <f ca="1">IF(I1616&lt;&gt;I1615,IF(OFFSET(J1616,计算结果!B$18,0,1,1)&gt;0,MAX(OFFSET(C1616,0,0,计算结果!B$18-1,1)),IF(OFFSET(J1616,计算结果!B$18,0,1,1)&lt;0,MIN(OFFSET(D1616,0,0,计算结果!B$18-1,1)),L1615)),L1615)</f>
        <v>2804.82</v>
      </c>
      <c r="M1616" s="34">
        <f t="shared" ca="1" si="129"/>
        <v>3050.2865541498686</v>
      </c>
      <c r="N1616" s="33" t="str">
        <f t="shared" ca="1" si="128"/>
        <v>卖</v>
      </c>
      <c r="O1616" s="4" t="str">
        <f t="shared" ca="1" si="126"/>
        <v/>
      </c>
      <c r="P1616" s="3">
        <f ca="1">IF(N1615="买",E1616/E1615-1,0)-IF(O1616=1,计算结果!B$17,0)</f>
        <v>0</v>
      </c>
      <c r="Q1616" s="2">
        <f t="shared" ca="1" si="127"/>
        <v>4.9965615714788312</v>
      </c>
      <c r="R1616" s="3">
        <f ca="1">1-Q1616/MAX(Q$2:Q1616)</f>
        <v>0.32030080015196405</v>
      </c>
    </row>
    <row r="1617" spans="1:18" x14ac:dyDescent="0.15">
      <c r="A1617" s="1">
        <v>40780</v>
      </c>
      <c r="B1617">
        <v>2818.7</v>
      </c>
      <c r="C1617">
        <v>2904.44</v>
      </c>
      <c r="D1617" s="22">
        <v>2815.91</v>
      </c>
      <c r="E1617" s="22">
        <v>2903.84</v>
      </c>
      <c r="F1617" s="16">
        <v>75745959936</v>
      </c>
      <c r="G1617" s="3">
        <f t="shared" si="125"/>
        <v>3.3387662721261924E-2</v>
      </c>
      <c r="H1617" s="3">
        <f>1-E1617/MAX(E$2:E1617)</f>
        <v>0.50591438099775399</v>
      </c>
      <c r="I1617" s="44">
        <f>INT((ROW()-2)/计算结果!B$18+1)</f>
        <v>808</v>
      </c>
      <c r="J1617" s="3">
        <f ca="1">IF(AND(I1617=1,I1617&lt;&gt;I1616),0,IF(I1617&gt;I1616,OFFSET(E1617,IF(SUM(OFFSET(I1617,0,0,计算结果!B$18-1,1))/'000300'!I1617=计算结果!B$18,计算结果!B$18-1,SUM(OFFSET(I1617,0,0,计算结果!B$18,1))/'000300'!I1617-1),0,1,1)/E1616-1,J1616))</f>
        <v>2.9365473236441009E-2</v>
      </c>
      <c r="K1617" s="34">
        <f ca="1">IF(I1617=1,0.02,IF(I1617&gt;I1616,IF(AND(J1617&gt;0,J1616&gt;0,MAX(OFFSET(C1617,0,0,计算结果!B$18-1,1))&gt;MAX(OFFSET('000300'!C1616,0,0,-计算结果!B$18+1,1))),K1616+0.02,IF(AND(J1617&lt;0,J1616&lt;0,MIN(OFFSET(C1617,0,0,计算结果!B$18-1,1))&lt;MIN(OFFSET('000300'!C1616,0,0,-计算结果!B$18+1,1))),K1616+0.02,0.02)),K1616))</f>
        <v>0.04</v>
      </c>
      <c r="L1617" s="34">
        <f ca="1">IF(I1617&lt;&gt;I1616,IF(OFFSET(J1617,计算结果!B$18,0,1,1)&gt;0,MAX(OFFSET(C1617,0,0,计算结果!B$18-1,1)),IF(OFFSET(J1617,计算结果!B$18,0,1,1)&lt;0,MIN(OFFSET(D1617,0,0,计算结果!B$18-1,1)),L1616)),L1616)</f>
        <v>2804.82</v>
      </c>
      <c r="M1617" s="34">
        <f t="shared" ca="1" si="129"/>
        <v>3050.2865541498686</v>
      </c>
      <c r="N1617" s="33" t="str">
        <f t="shared" ca="1" si="128"/>
        <v>卖</v>
      </c>
      <c r="O1617" s="4" t="str">
        <f t="shared" ca="1" si="126"/>
        <v/>
      </c>
      <c r="P1617" s="3">
        <f ca="1">IF(N1616="买",E1617/E1616-1,0)-IF(O1617=1,计算结果!B$17,0)</f>
        <v>0</v>
      </c>
      <c r="Q1617" s="2">
        <f t="shared" ca="1" si="127"/>
        <v>4.9965615714788312</v>
      </c>
      <c r="R1617" s="3">
        <f ca="1">1-Q1617/MAX(Q$2:Q1617)</f>
        <v>0.32030080015196405</v>
      </c>
    </row>
    <row r="1618" spans="1:18" x14ac:dyDescent="0.15">
      <c r="A1618" s="1">
        <v>40781</v>
      </c>
      <c r="B1618">
        <v>2889.38</v>
      </c>
      <c r="C1618">
        <v>2907.4</v>
      </c>
      <c r="D1618" s="22">
        <v>2876.83</v>
      </c>
      <c r="E1618" s="22">
        <v>2901.22</v>
      </c>
      <c r="F1618" s="16">
        <v>51759427584</v>
      </c>
      <c r="G1618" s="3">
        <f t="shared" si="125"/>
        <v>-9.0225356768980358E-4</v>
      </c>
      <c r="H1618" s="3">
        <f>1-E1618/MAX(E$2:E1618)</f>
        <v>0.50636017151024304</v>
      </c>
      <c r="I1618" s="44">
        <f>INT((ROW()-2)/计算结果!B$18+1)</f>
        <v>809</v>
      </c>
      <c r="J1618" s="3">
        <f ca="1">IF(AND(I1618=1,I1618&lt;&gt;I1617),0,IF(I1618&gt;I1617,OFFSET(E1618,IF(SUM(OFFSET(I1618,0,0,计算结果!B$18-1,1))/'000300'!I1618=计算结果!B$18,计算结果!B$18-1,SUM(OFFSET(I1618,0,0,计算结果!B$18,1))/'000300'!I1618-1),0,1,1)/E1617-1,J1617))</f>
        <v>-1.7573282274505497E-2</v>
      </c>
      <c r="K1618" s="34">
        <f ca="1">IF(I1618=1,0.02,IF(I1618&gt;I1617,IF(AND(J1618&gt;0,J1617&gt;0,MAX(OFFSET(C1618,0,0,计算结果!B$18-1,1))&gt;MAX(OFFSET('000300'!C1617,0,0,-计算结果!B$18+1,1))),K1617+0.02,IF(AND(J1618&lt;0,J1617&lt;0,MIN(OFFSET(C1618,0,0,计算结果!B$18-1,1))&lt;MIN(OFFSET('000300'!C1617,0,0,-计算结果!B$18+1,1))),K1617+0.02,0.02)),K1617))</f>
        <v>0.02</v>
      </c>
      <c r="L1618" s="34">
        <f ca="1">IF(I1618&lt;&gt;I1617,IF(OFFSET(J1618,计算结果!B$18,0,1,1)&gt;0,MAX(OFFSET(C1618,0,0,计算结果!B$18-1,1)),IF(OFFSET(J1618,计算结果!B$18,0,1,1)&lt;0,MIN(OFFSET(D1618,0,0,计算结果!B$18-1,1)),L1617)),L1617)</f>
        <v>2876.83</v>
      </c>
      <c r="M1618" s="34">
        <f t="shared" ca="1" si="129"/>
        <v>3046.817423066871</v>
      </c>
      <c r="N1618" s="33" t="str">
        <f t="shared" ca="1" si="128"/>
        <v>卖</v>
      </c>
      <c r="O1618" s="4" t="str">
        <f t="shared" ca="1" si="126"/>
        <v/>
      </c>
      <c r="P1618" s="3">
        <f ca="1">IF(N1617="买",E1618/E1617-1,0)-IF(O1618=1,计算结果!B$17,0)</f>
        <v>0</v>
      </c>
      <c r="Q1618" s="2">
        <f t="shared" ca="1" si="127"/>
        <v>4.9965615714788312</v>
      </c>
      <c r="R1618" s="3">
        <f ca="1">1-Q1618/MAX(Q$2:Q1618)</f>
        <v>0.32030080015196405</v>
      </c>
    </row>
    <row r="1619" spans="1:18" x14ac:dyDescent="0.15">
      <c r="A1619" s="1">
        <v>40784</v>
      </c>
      <c r="B1619">
        <v>2875.78</v>
      </c>
      <c r="C1619">
        <v>2875.78</v>
      </c>
      <c r="D1619" s="22">
        <v>2847.48</v>
      </c>
      <c r="E1619" s="22">
        <v>2852.81</v>
      </c>
      <c r="F1619" s="16">
        <v>49892655104</v>
      </c>
      <c r="G1619" s="3">
        <f t="shared" si="125"/>
        <v>-1.6686083785441896E-2</v>
      </c>
      <c r="H1619" s="3">
        <f>1-E1619/MAX(E$2:E1619)</f>
        <v>0.51459708704825424</v>
      </c>
      <c r="I1619" s="44">
        <f>INT((ROW()-2)/计算结果!B$18+1)</f>
        <v>809</v>
      </c>
      <c r="J1619" s="3">
        <f ca="1">IF(AND(I1619=1,I1619&lt;&gt;I1618),0,IF(I1619&gt;I1618,OFFSET(E1619,IF(SUM(OFFSET(I1619,0,0,计算结果!B$18-1,1))/'000300'!I1619=计算结果!B$18,计算结果!B$18-1,SUM(OFFSET(I1619,0,0,计算结果!B$18,1))/'000300'!I1619-1),0,1,1)/E1618-1,J1618))</f>
        <v>-1.7573282274505497E-2</v>
      </c>
      <c r="K1619" s="34">
        <f ca="1">IF(I1619=1,0.02,IF(I1619&gt;I1618,IF(AND(J1619&gt;0,J1618&gt;0,MAX(OFFSET(C1619,0,0,计算结果!B$18-1,1))&gt;MAX(OFFSET('000300'!C1618,0,0,-计算结果!B$18+1,1))),K1618+0.02,IF(AND(J1619&lt;0,J1618&lt;0,MIN(OFFSET(C1619,0,0,计算结果!B$18-1,1))&lt;MIN(OFFSET('000300'!C1618,0,0,-计算结果!B$18+1,1))),K1618+0.02,0.02)),K1618))</f>
        <v>0.02</v>
      </c>
      <c r="L1619" s="34">
        <f ca="1">IF(I1619&lt;&gt;I1618,IF(OFFSET(J1619,计算结果!B$18,0,1,1)&gt;0,MAX(OFFSET(C1619,0,0,计算结果!B$18-1,1)),IF(OFFSET(J1619,计算结果!B$18,0,1,1)&lt;0,MIN(OFFSET(D1619,0,0,计算结果!B$18-1,1)),L1618)),L1618)</f>
        <v>2876.83</v>
      </c>
      <c r="M1619" s="34">
        <f t="shared" ca="1" si="129"/>
        <v>3046.817423066871</v>
      </c>
      <c r="N1619" s="33" t="str">
        <f t="shared" ca="1" si="128"/>
        <v>卖</v>
      </c>
      <c r="O1619" s="4" t="str">
        <f t="shared" ca="1" si="126"/>
        <v/>
      </c>
      <c r="P1619" s="3">
        <f ca="1">IF(N1618="买",E1619/E1618-1,0)-IF(O1619=1,计算结果!B$17,0)</f>
        <v>0</v>
      </c>
      <c r="Q1619" s="2">
        <f t="shared" ca="1" si="127"/>
        <v>4.9965615714788312</v>
      </c>
      <c r="R1619" s="3">
        <f ca="1">1-Q1619/MAX(Q$2:Q1619)</f>
        <v>0.32030080015196405</v>
      </c>
    </row>
    <row r="1620" spans="1:18" x14ac:dyDescent="0.15">
      <c r="A1620" s="1">
        <v>40785</v>
      </c>
      <c r="B1620">
        <v>2875.14</v>
      </c>
      <c r="C1620">
        <v>2901.73</v>
      </c>
      <c r="D1620" s="22">
        <v>2838.33</v>
      </c>
      <c r="E1620" s="22">
        <v>2841.74</v>
      </c>
      <c r="F1620" s="16">
        <v>48565788672</v>
      </c>
      <c r="G1620" s="3">
        <f t="shared" si="125"/>
        <v>-3.8803846032509082E-3</v>
      </c>
      <c r="H1620" s="3">
        <f>1-E1620/MAX(E$2:E1620)</f>
        <v>0.51648063703804536</v>
      </c>
      <c r="I1620" s="44">
        <f>INT((ROW()-2)/计算结果!B$18+1)</f>
        <v>810</v>
      </c>
      <c r="J1620" s="3">
        <f ca="1">IF(AND(I1620=1,I1620&lt;&gt;I1619),0,IF(I1620&gt;I1619,OFFSET(E1620,IF(SUM(OFFSET(I1620,0,0,计算结果!B$18-1,1))/'000300'!I1620=计算结果!B$18,计算结果!B$18-1,SUM(OFFSET(I1620,0,0,计算结果!B$18,1))/'000300'!I1620-1),0,1,1)/E1619-1,J1619))</f>
        <v>-2.1137054342910133E-3</v>
      </c>
      <c r="K1620" s="34">
        <f ca="1">IF(I1620=1,0.02,IF(I1620&gt;I1619,IF(AND(J1620&gt;0,J1619&gt;0,MAX(OFFSET(C1620,0,0,计算结果!B$18-1,1))&gt;MAX(OFFSET('000300'!C1619,0,0,-计算结果!B$18+1,1))),K1619+0.02,IF(AND(J1620&lt;0,J1619&lt;0,MIN(OFFSET(C1620,0,0,计算结果!B$18-1,1))&lt;MIN(OFFSET('000300'!C1619,0,0,-计算结果!B$18+1,1))),K1619+0.02,0.02)),K1619))</f>
        <v>0.02</v>
      </c>
      <c r="L1620" s="34">
        <f ca="1">IF(I1620&lt;&gt;I1619,IF(OFFSET(J1620,计算结果!B$18,0,1,1)&gt;0,MAX(OFFSET(C1620,0,0,计算结果!B$18-1,1)),IF(OFFSET(J1620,计算结果!B$18,0,1,1)&lt;0,MIN(OFFSET(D1620,0,0,计算结果!B$18-1,1)),L1619)),L1619)</f>
        <v>2838.33</v>
      </c>
      <c r="M1620" s="34">
        <f t="shared" ca="1" si="129"/>
        <v>3042.6476746055337</v>
      </c>
      <c r="N1620" s="33" t="str">
        <f t="shared" ca="1" si="128"/>
        <v>卖</v>
      </c>
      <c r="O1620" s="4" t="str">
        <f t="shared" ca="1" si="126"/>
        <v/>
      </c>
      <c r="P1620" s="3">
        <f ca="1">IF(N1619="买",E1620/E1619-1,0)-IF(O1620=1,计算结果!B$17,0)</f>
        <v>0</v>
      </c>
      <c r="Q1620" s="2">
        <f t="shared" ca="1" si="127"/>
        <v>4.9965615714788312</v>
      </c>
      <c r="R1620" s="3">
        <f ca="1">1-Q1620/MAX(Q$2:Q1620)</f>
        <v>0.32030080015196405</v>
      </c>
    </row>
    <row r="1621" spans="1:18" x14ac:dyDescent="0.15">
      <c r="A1621" s="1">
        <v>40786</v>
      </c>
      <c r="B1621">
        <v>2843.99</v>
      </c>
      <c r="C1621">
        <v>2855.31</v>
      </c>
      <c r="D1621" s="22">
        <v>2823.77</v>
      </c>
      <c r="E1621" s="22">
        <v>2846.78</v>
      </c>
      <c r="F1621" s="16">
        <v>37624545280</v>
      </c>
      <c r="G1621" s="3">
        <f t="shared" si="125"/>
        <v>1.7735612688003499E-3</v>
      </c>
      <c r="H1621" s="3">
        <f>1-E1621/MAX(E$2:E1621)</f>
        <v>0.51562308582318106</v>
      </c>
      <c r="I1621" s="44">
        <f>INT((ROW()-2)/计算结果!B$18+1)</f>
        <v>810</v>
      </c>
      <c r="J1621" s="3">
        <f ca="1">IF(AND(I1621=1,I1621&lt;&gt;I1620),0,IF(I1621&gt;I1620,OFFSET(E1621,IF(SUM(OFFSET(I1621,0,0,计算结果!B$18-1,1))/'000300'!I1621=计算结果!B$18,计算结果!B$18-1,SUM(OFFSET(I1621,0,0,计算结果!B$18,1))/'000300'!I1621-1),0,1,1)/E1620-1,J1620))</f>
        <v>-2.1137054342910133E-3</v>
      </c>
      <c r="K1621" s="34">
        <f ca="1">IF(I1621=1,0.02,IF(I1621&gt;I1620,IF(AND(J1621&gt;0,J1620&gt;0,MAX(OFFSET(C1621,0,0,计算结果!B$18-1,1))&gt;MAX(OFFSET('000300'!C1620,0,0,-计算结果!B$18+1,1))),K1620+0.02,IF(AND(J1621&lt;0,J1620&lt;0,MIN(OFFSET(C1621,0,0,计算结果!B$18-1,1))&lt;MIN(OFFSET('000300'!C1620,0,0,-计算结果!B$18+1,1))),K1620+0.02,0.02)),K1620))</f>
        <v>0.02</v>
      </c>
      <c r="L1621" s="34">
        <f ca="1">IF(I1621&lt;&gt;I1620,IF(OFFSET(J1621,计算结果!B$18,0,1,1)&gt;0,MAX(OFFSET(C1621,0,0,计算结果!B$18-1,1)),IF(OFFSET(J1621,计算结果!B$18,0,1,1)&lt;0,MIN(OFFSET(D1621,0,0,计算结果!B$18-1,1)),L1620)),L1620)</f>
        <v>2838.33</v>
      </c>
      <c r="M1621" s="34">
        <f t="shared" ca="1" si="129"/>
        <v>3042.6476746055337</v>
      </c>
      <c r="N1621" s="33" t="str">
        <f t="shared" ca="1" si="128"/>
        <v>卖</v>
      </c>
      <c r="O1621" s="4" t="str">
        <f t="shared" ca="1" si="126"/>
        <v/>
      </c>
      <c r="P1621" s="3">
        <f ca="1">IF(N1620="买",E1621/E1620-1,0)-IF(O1621=1,计算结果!B$17,0)</f>
        <v>0</v>
      </c>
      <c r="Q1621" s="2">
        <f t="shared" ca="1" si="127"/>
        <v>4.9965615714788312</v>
      </c>
      <c r="R1621" s="3">
        <f ca="1">1-Q1621/MAX(Q$2:Q1621)</f>
        <v>0.32030080015196405</v>
      </c>
    </row>
    <row r="1622" spans="1:18" x14ac:dyDescent="0.15">
      <c r="A1622" s="1">
        <v>40787</v>
      </c>
      <c r="B1622">
        <v>2852.39</v>
      </c>
      <c r="C1622">
        <v>2869.25</v>
      </c>
      <c r="D1622" s="22">
        <v>2825.96</v>
      </c>
      <c r="E1622" s="22">
        <v>2834.54</v>
      </c>
      <c r="F1622" s="16">
        <v>35143729152</v>
      </c>
      <c r="G1622" s="3">
        <f t="shared" si="125"/>
        <v>-4.29959462972207E-3</v>
      </c>
      <c r="H1622" s="3">
        <f>1-E1622/MAX(E$2:E1622)</f>
        <v>0.51770571020213707</v>
      </c>
      <c r="I1622" s="44">
        <f>INT((ROW()-2)/计算结果!B$18+1)</f>
        <v>811</v>
      </c>
      <c r="J1622" s="3">
        <f ca="1">IF(AND(I1622=1,I1622&lt;&gt;I1621),0,IF(I1622&gt;I1621,OFFSET(E1622,IF(SUM(OFFSET(I1622,0,0,计算结果!B$18-1,1))/'000300'!I1622=计算结果!B$18,计算结果!B$18-1,SUM(OFFSET(I1622,0,0,计算结果!B$18,1))/'000300'!I1622-1),0,1,1)/E1621-1,J1621))</f>
        <v>-1.5080195870422086E-2</v>
      </c>
      <c r="K1622" s="34">
        <f ca="1">IF(I1622=1,0.02,IF(I1622&gt;I1621,IF(AND(J1622&gt;0,J1621&gt;0,MAX(OFFSET(C1622,0,0,计算结果!B$18-1,1))&gt;MAX(OFFSET('000300'!C1621,0,0,-计算结果!B$18+1,1))),K1621+0.02,IF(AND(J1622&lt;0,J1621&lt;0,MIN(OFFSET(C1622,0,0,计算结果!B$18-1,1))&lt;MIN(OFFSET('000300'!C1621,0,0,-计算结果!B$18+1,1))),K1621+0.02,0.02)),K1621))</f>
        <v>0.02</v>
      </c>
      <c r="L1622" s="34">
        <f ca="1">IF(I1622&lt;&gt;I1621,IF(OFFSET(J1622,计算结果!B$18,0,1,1)&gt;0,MAX(OFFSET(C1622,0,0,计算结果!B$18-1,1)),IF(OFFSET(J1622,计算结果!B$18,0,1,1)&lt;0,MIN(OFFSET(D1622,0,0,计算结果!B$18-1,1)),L1621)),L1621)</f>
        <v>2825.96</v>
      </c>
      <c r="M1622" s="34">
        <f t="shared" ca="1" si="129"/>
        <v>3038.313921113423</v>
      </c>
      <c r="N1622" s="33" t="str">
        <f t="shared" ca="1" si="128"/>
        <v>卖</v>
      </c>
      <c r="O1622" s="4" t="str">
        <f t="shared" ca="1" si="126"/>
        <v/>
      </c>
      <c r="P1622" s="3">
        <f ca="1">IF(N1621="买",E1622/E1621-1,0)-IF(O1622=1,计算结果!B$17,0)</f>
        <v>0</v>
      </c>
      <c r="Q1622" s="2">
        <f t="shared" ca="1" si="127"/>
        <v>4.9965615714788312</v>
      </c>
      <c r="R1622" s="3">
        <f ca="1">1-Q1622/MAX(Q$2:Q1622)</f>
        <v>0.32030080015196405</v>
      </c>
    </row>
    <row r="1623" spans="1:18" x14ac:dyDescent="0.15">
      <c r="A1623" s="1">
        <v>40788</v>
      </c>
      <c r="B1623">
        <v>2828.84</v>
      </c>
      <c r="C1623">
        <v>2836.62</v>
      </c>
      <c r="D1623" s="22">
        <v>2790.77</v>
      </c>
      <c r="E1623" s="22">
        <v>2803.85</v>
      </c>
      <c r="F1623" s="16">
        <v>31960598528</v>
      </c>
      <c r="G1623" s="3">
        <f t="shared" si="125"/>
        <v>-1.0827153612226303E-2</v>
      </c>
      <c r="H1623" s="3">
        <f>1-E1623/MAX(E$2:E1623)</f>
        <v>0.52292758456407817</v>
      </c>
      <c r="I1623" s="44">
        <f>INT((ROW()-2)/计算结果!B$18+1)</f>
        <v>811</v>
      </c>
      <c r="J1623" s="3">
        <f ca="1">IF(AND(I1623=1,I1623&lt;&gt;I1622),0,IF(I1623&gt;I1622,OFFSET(E1623,IF(SUM(OFFSET(I1623,0,0,计算结果!B$18-1,1))/'000300'!I1623=计算结果!B$18,计算结果!B$18-1,SUM(OFFSET(I1623,0,0,计算结果!B$18,1))/'000300'!I1623-1),0,1,1)/E1622-1,J1622))</f>
        <v>-1.5080195870422086E-2</v>
      </c>
      <c r="K1623" s="34">
        <f ca="1">IF(I1623=1,0.02,IF(I1623&gt;I1622,IF(AND(J1623&gt;0,J1622&gt;0,MAX(OFFSET(C1623,0,0,计算结果!B$18-1,1))&gt;MAX(OFFSET('000300'!C1622,0,0,-计算结果!B$18+1,1))),K1622+0.02,IF(AND(J1623&lt;0,J1622&lt;0,MIN(OFFSET(C1623,0,0,计算结果!B$18-1,1))&lt;MIN(OFFSET('000300'!C1622,0,0,-计算结果!B$18+1,1))),K1622+0.02,0.02)),K1622))</f>
        <v>0.02</v>
      </c>
      <c r="L1623" s="34">
        <f ca="1">IF(I1623&lt;&gt;I1622,IF(OFFSET(J1623,计算结果!B$18,0,1,1)&gt;0,MAX(OFFSET(C1623,0,0,计算结果!B$18-1,1)),IF(OFFSET(J1623,计算结果!B$18,0,1,1)&lt;0,MIN(OFFSET(D1623,0,0,计算结果!B$18-1,1)),L1622)),L1622)</f>
        <v>2825.96</v>
      </c>
      <c r="M1623" s="34">
        <f t="shared" ca="1" si="129"/>
        <v>3038.313921113423</v>
      </c>
      <c r="N1623" s="33" t="str">
        <f t="shared" ca="1" si="128"/>
        <v>卖</v>
      </c>
      <c r="O1623" s="4" t="str">
        <f t="shared" ca="1" si="126"/>
        <v/>
      </c>
      <c r="P1623" s="3">
        <f ca="1">IF(N1622="买",E1623/E1622-1,0)-IF(O1623=1,计算结果!B$17,0)</f>
        <v>0</v>
      </c>
      <c r="Q1623" s="2">
        <f t="shared" ca="1" si="127"/>
        <v>4.9965615714788312</v>
      </c>
      <c r="R1623" s="3">
        <f ca="1">1-Q1623/MAX(Q$2:Q1623)</f>
        <v>0.32030080015196405</v>
      </c>
    </row>
    <row r="1624" spans="1:18" x14ac:dyDescent="0.15">
      <c r="A1624" s="1">
        <v>40791</v>
      </c>
      <c r="B1624">
        <v>2780.83</v>
      </c>
      <c r="C1624">
        <v>2780.83</v>
      </c>
      <c r="D1624" s="22">
        <v>2743.38</v>
      </c>
      <c r="E1624" s="22">
        <v>2743.82</v>
      </c>
      <c r="F1624" s="16">
        <v>36040310784</v>
      </c>
      <c r="G1624" s="3">
        <f t="shared" si="125"/>
        <v>-2.1409847174420849E-2</v>
      </c>
      <c r="H1624" s="3">
        <f>1-E1624/MAX(E$2:E1624)</f>
        <v>0.53314163206969301</v>
      </c>
      <c r="I1624" s="44">
        <f>INT((ROW()-2)/计算结果!B$18+1)</f>
        <v>812</v>
      </c>
      <c r="J1624" s="3">
        <f ca="1">IF(AND(I1624=1,I1624&lt;&gt;I1623),0,IF(I1624&gt;I1623,OFFSET(E1624,IF(SUM(OFFSET(I1624,0,0,计算结果!B$18-1,1))/'000300'!I1624=计算结果!B$18,计算结果!B$18-1,SUM(OFFSET(I1624,0,0,计算结果!B$18,1))/'000300'!I1624-1),0,1,1)/E1623-1,J1623))</f>
        <v>-2.8728355653833026E-2</v>
      </c>
      <c r="K1624" s="34">
        <f ca="1">IF(I1624=1,0.02,IF(I1624&gt;I1623,IF(AND(J1624&gt;0,J1623&gt;0,MAX(OFFSET(C1624,0,0,计算结果!B$18-1,1))&gt;MAX(OFFSET('000300'!C1623,0,0,-计算结果!B$18+1,1))),K1623+0.02,IF(AND(J1624&lt;0,J1623&lt;0,MIN(OFFSET(C1624,0,0,计算结果!B$18-1,1))&lt;MIN(OFFSET('000300'!C1623,0,0,-计算结果!B$18+1,1))),K1623+0.02,0.02)),K1623))</f>
        <v>0.04</v>
      </c>
      <c r="L1624" s="34">
        <f ca="1">IF(I1624&lt;&gt;I1623,IF(OFFSET(J1624,计算结果!B$18,0,1,1)&gt;0,MAX(OFFSET(C1624,0,0,计算结果!B$18-1,1)),IF(OFFSET(J1624,计算结果!B$18,0,1,1)&lt;0,MIN(OFFSET(D1624,0,0,计算结果!B$18-1,1)),L1623)),L1623)</f>
        <v>2780.83</v>
      </c>
      <c r="M1624" s="34">
        <f t="shared" ca="1" si="129"/>
        <v>3028.0145642688863</v>
      </c>
      <c r="N1624" s="33" t="str">
        <f t="shared" ca="1" si="128"/>
        <v>卖</v>
      </c>
      <c r="O1624" s="4" t="str">
        <f t="shared" ca="1" si="126"/>
        <v/>
      </c>
      <c r="P1624" s="3">
        <f ca="1">IF(N1623="买",E1624/E1623-1,0)-IF(O1624=1,计算结果!B$17,0)</f>
        <v>0</v>
      </c>
      <c r="Q1624" s="2">
        <f t="shared" ca="1" si="127"/>
        <v>4.9965615714788312</v>
      </c>
      <c r="R1624" s="3">
        <f ca="1">1-Q1624/MAX(Q$2:Q1624)</f>
        <v>0.32030080015196405</v>
      </c>
    </row>
    <row r="1625" spans="1:18" x14ac:dyDescent="0.15">
      <c r="A1625" s="1">
        <v>40792</v>
      </c>
      <c r="B1625">
        <v>2727.75</v>
      </c>
      <c r="C1625">
        <v>2745.36</v>
      </c>
      <c r="D1625" s="22">
        <v>2711.07</v>
      </c>
      <c r="E1625" s="22">
        <v>2723.3</v>
      </c>
      <c r="F1625" s="16">
        <v>33746804736</v>
      </c>
      <c r="G1625" s="3">
        <f t="shared" si="125"/>
        <v>-7.4786246911240362E-3</v>
      </c>
      <c r="H1625" s="3">
        <f>1-E1625/MAX(E$2:E1625)</f>
        <v>0.53663309058735442</v>
      </c>
      <c r="I1625" s="44">
        <f>INT((ROW()-2)/计算结果!B$18+1)</f>
        <v>812</v>
      </c>
      <c r="J1625" s="3">
        <f ca="1">IF(AND(I1625=1,I1625&lt;&gt;I1624),0,IF(I1625&gt;I1624,OFFSET(E1625,IF(SUM(OFFSET(I1625,0,0,计算结果!B$18-1,1))/'000300'!I1625=计算结果!B$18,计算结果!B$18-1,SUM(OFFSET(I1625,0,0,计算结果!B$18,1))/'000300'!I1625-1),0,1,1)/E1624-1,J1624))</f>
        <v>-2.8728355653833026E-2</v>
      </c>
      <c r="K1625" s="34">
        <f ca="1">IF(I1625=1,0.02,IF(I1625&gt;I1624,IF(AND(J1625&gt;0,J1624&gt;0,MAX(OFFSET(C1625,0,0,计算结果!B$18-1,1))&gt;MAX(OFFSET('000300'!C1624,0,0,-计算结果!B$18+1,1))),K1624+0.02,IF(AND(J1625&lt;0,J1624&lt;0,MIN(OFFSET(C1625,0,0,计算结果!B$18-1,1))&lt;MIN(OFFSET('000300'!C1624,0,0,-计算结果!B$18+1,1))),K1624+0.02,0.02)),K1624))</f>
        <v>0.04</v>
      </c>
      <c r="L1625" s="34">
        <f ca="1">IF(I1625&lt;&gt;I1624,IF(OFFSET(J1625,计算结果!B$18,0,1,1)&gt;0,MAX(OFFSET(C1625,0,0,计算结果!B$18-1,1)),IF(OFFSET(J1625,计算结果!B$18,0,1,1)&lt;0,MIN(OFFSET(D1625,0,0,计算结果!B$18-1,1)),L1624)),L1624)</f>
        <v>2780.83</v>
      </c>
      <c r="M1625" s="34">
        <f t="shared" ca="1" si="129"/>
        <v>3028.0145642688863</v>
      </c>
      <c r="N1625" s="33" t="str">
        <f t="shared" ca="1" si="128"/>
        <v>卖</v>
      </c>
      <c r="O1625" s="4" t="str">
        <f t="shared" ca="1" si="126"/>
        <v/>
      </c>
      <c r="P1625" s="3">
        <f ca="1">IF(N1624="买",E1625/E1624-1,0)-IF(O1625=1,计算结果!B$17,0)</f>
        <v>0</v>
      </c>
      <c r="Q1625" s="2">
        <f t="shared" ca="1" si="127"/>
        <v>4.9965615714788312</v>
      </c>
      <c r="R1625" s="3">
        <f ca="1">1-Q1625/MAX(Q$2:Q1625)</f>
        <v>0.32030080015196405</v>
      </c>
    </row>
    <row r="1626" spans="1:18" x14ac:dyDescent="0.15">
      <c r="A1626" s="1">
        <v>40793</v>
      </c>
      <c r="B1626">
        <v>2738.79</v>
      </c>
      <c r="C1626">
        <v>2779.21</v>
      </c>
      <c r="D1626" s="22">
        <v>2730.06</v>
      </c>
      <c r="E1626" s="22">
        <v>2779.09</v>
      </c>
      <c r="F1626" s="16">
        <v>37096660992</v>
      </c>
      <c r="G1626" s="3">
        <f t="shared" si="125"/>
        <v>2.0486174861381379E-2</v>
      </c>
      <c r="H1626" s="3">
        <f>1-E1626/MAX(E$2:E1626)</f>
        <v>0.52714047505614914</v>
      </c>
      <c r="I1626" s="44">
        <f>INT((ROW()-2)/计算结果!B$18+1)</f>
        <v>813</v>
      </c>
      <c r="J1626" s="3">
        <f ca="1">IF(AND(I1626=1,I1626&lt;&gt;I1625),0,IF(I1626&gt;I1625,OFFSET(E1626,IF(SUM(OFFSET(I1626,0,0,计算结果!B$18-1,1))/'000300'!I1626=计算结果!B$18,计算结果!B$18-1,SUM(OFFSET(I1626,0,0,计算结果!B$18,1))/'000300'!I1626-1),0,1,1)/E1625-1,J1625))</f>
        <v>1.204788308302418E-2</v>
      </c>
      <c r="K1626" s="34">
        <f ca="1">IF(I1626=1,0.02,IF(I1626&gt;I1625,IF(AND(J1626&gt;0,J1625&gt;0,MAX(OFFSET(C1626,0,0,计算结果!B$18-1,1))&gt;MAX(OFFSET('000300'!C1625,0,0,-计算结果!B$18+1,1))),K1625+0.02,IF(AND(J1626&lt;0,J1625&lt;0,MIN(OFFSET(C1626,0,0,计算结果!B$18-1,1))&lt;MIN(OFFSET('000300'!C1625,0,0,-计算结果!B$18+1,1))),K1625+0.02,0.02)),K1625))</f>
        <v>0.02</v>
      </c>
      <c r="L1626" s="34">
        <f ca="1">IF(I1626&lt;&gt;I1625,IF(OFFSET(J1626,计算结果!B$18,0,1,1)&gt;0,MAX(OFFSET(C1626,0,0,计算结果!B$18-1,1)),IF(OFFSET(J1626,计算结果!B$18,0,1,1)&lt;0,MIN(OFFSET(D1626,0,0,计算结果!B$18-1,1)),L1625)),L1625)</f>
        <v>2730.06</v>
      </c>
      <c r="M1626" s="34">
        <f t="shared" ca="1" si="129"/>
        <v>3022.0554729835085</v>
      </c>
      <c r="N1626" s="33" t="str">
        <f t="shared" ca="1" si="128"/>
        <v>卖</v>
      </c>
      <c r="O1626" s="4" t="str">
        <f t="shared" ca="1" si="126"/>
        <v/>
      </c>
      <c r="P1626" s="3">
        <f ca="1">IF(N1625="买",E1626/E1625-1,0)-IF(O1626=1,计算结果!B$17,0)</f>
        <v>0</v>
      </c>
      <c r="Q1626" s="2">
        <f t="shared" ca="1" si="127"/>
        <v>4.9965615714788312</v>
      </c>
      <c r="R1626" s="3">
        <f ca="1">1-Q1626/MAX(Q$2:Q1626)</f>
        <v>0.32030080015196405</v>
      </c>
    </row>
    <row r="1627" spans="1:18" x14ac:dyDescent="0.15">
      <c r="A1627" s="1">
        <v>40794</v>
      </c>
      <c r="B1627">
        <v>2788.83</v>
      </c>
      <c r="C1627">
        <v>2789.11</v>
      </c>
      <c r="D1627" s="22">
        <v>2755.8</v>
      </c>
      <c r="E1627" s="22">
        <v>2756.11</v>
      </c>
      <c r="F1627" s="16">
        <v>31209441280</v>
      </c>
      <c r="G1627" s="3">
        <f t="shared" si="125"/>
        <v>-8.2688937745808433E-3</v>
      </c>
      <c r="H1627" s="3">
        <f>1-E1627/MAX(E$2:E1627)</f>
        <v>0.53105050023820866</v>
      </c>
      <c r="I1627" s="44">
        <f>INT((ROW()-2)/计算结果!B$18+1)</f>
        <v>813</v>
      </c>
      <c r="J1627" s="3">
        <f ca="1">IF(AND(I1627=1,I1627&lt;&gt;I1626),0,IF(I1627&gt;I1626,OFFSET(E1627,IF(SUM(OFFSET(I1627,0,0,计算结果!B$18-1,1))/'000300'!I1627=计算结果!B$18,计算结果!B$18-1,SUM(OFFSET(I1627,0,0,计算结果!B$18,1))/'000300'!I1627-1),0,1,1)/E1626-1,J1626))</f>
        <v>1.204788308302418E-2</v>
      </c>
      <c r="K1627" s="34">
        <f ca="1">IF(I1627=1,0.02,IF(I1627&gt;I1626,IF(AND(J1627&gt;0,J1626&gt;0,MAX(OFFSET(C1627,0,0,计算结果!B$18-1,1))&gt;MAX(OFFSET('000300'!C1626,0,0,-计算结果!B$18+1,1))),K1626+0.02,IF(AND(J1627&lt;0,J1626&lt;0,MIN(OFFSET(C1627,0,0,计算结果!B$18-1,1))&lt;MIN(OFFSET('000300'!C1626,0,0,-计算结果!B$18+1,1))),K1626+0.02,0.02)),K1626))</f>
        <v>0.02</v>
      </c>
      <c r="L1627" s="34">
        <f ca="1">IF(I1627&lt;&gt;I1626,IF(OFFSET(J1627,计算结果!B$18,0,1,1)&gt;0,MAX(OFFSET(C1627,0,0,计算结果!B$18-1,1)),IF(OFFSET(J1627,计算结果!B$18,0,1,1)&lt;0,MIN(OFFSET(D1627,0,0,计算结果!B$18-1,1)),L1626)),L1626)</f>
        <v>2730.06</v>
      </c>
      <c r="M1627" s="34">
        <f t="shared" ca="1" si="129"/>
        <v>3022.0554729835085</v>
      </c>
      <c r="N1627" s="33" t="str">
        <f t="shared" ca="1" si="128"/>
        <v>卖</v>
      </c>
      <c r="O1627" s="4" t="str">
        <f t="shared" ca="1" si="126"/>
        <v/>
      </c>
      <c r="P1627" s="3">
        <f ca="1">IF(N1626="买",E1627/E1626-1,0)-IF(O1627=1,计算结果!B$17,0)</f>
        <v>0</v>
      </c>
      <c r="Q1627" s="2">
        <f t="shared" ca="1" si="127"/>
        <v>4.9965615714788312</v>
      </c>
      <c r="R1627" s="3">
        <f ca="1">1-Q1627/MAX(Q$2:Q1627)</f>
        <v>0.32030080015196405</v>
      </c>
    </row>
    <row r="1628" spans="1:18" x14ac:dyDescent="0.15">
      <c r="A1628" s="1">
        <v>40795</v>
      </c>
      <c r="B1628">
        <v>2770.15</v>
      </c>
      <c r="C1628">
        <v>2796.35</v>
      </c>
      <c r="D1628" s="22">
        <v>2739.62</v>
      </c>
      <c r="E1628" s="22">
        <v>2751.1</v>
      </c>
      <c r="F1628" s="16">
        <v>30348130304</v>
      </c>
      <c r="G1628" s="3">
        <f t="shared" si="125"/>
        <v>-1.8177794064824226E-3</v>
      </c>
      <c r="H1628" s="3">
        <f>1-E1628/MAX(E$2:E1628)</f>
        <v>0.53190294698155582</v>
      </c>
      <c r="I1628" s="44">
        <f>INT((ROW()-2)/计算结果!B$18+1)</f>
        <v>814</v>
      </c>
      <c r="J1628" s="3">
        <f ca="1">IF(AND(I1628=1,I1628&lt;&gt;I1627),0,IF(I1628&gt;I1627,OFFSET(E1628,IF(SUM(OFFSET(I1628,0,0,计算结果!B$18-1,1))/'000300'!I1628=计算结果!B$18,计算结果!B$18-1,SUM(OFFSET(I1628,0,0,计算结果!B$18,1))/'000300'!I1628-1),0,1,1)/E1627-1,J1627))</f>
        <v>-1.300020681322589E-2</v>
      </c>
      <c r="K1628" s="34">
        <f ca="1">IF(I1628=1,0.02,IF(I1628&gt;I1627,IF(AND(J1628&gt;0,J1627&gt;0,MAX(OFFSET(C1628,0,0,计算结果!B$18-1,1))&gt;MAX(OFFSET('000300'!C1627,0,0,-计算结果!B$18+1,1))),K1627+0.02,IF(AND(J1628&lt;0,J1627&lt;0,MIN(OFFSET(C1628,0,0,计算结果!B$18-1,1))&lt;MIN(OFFSET('000300'!C1627,0,0,-计算结果!B$18+1,1))),K1627+0.02,0.02)),K1627))</f>
        <v>0.02</v>
      </c>
      <c r="L1628" s="34">
        <f ca="1">IF(I1628&lt;&gt;I1627,IF(OFFSET(J1628,计算结果!B$18,0,1,1)&gt;0,MAX(OFFSET(C1628,0,0,计算结果!B$18-1,1)),IF(OFFSET(J1628,计算结果!B$18,0,1,1)&lt;0,MIN(OFFSET(D1628,0,0,计算结果!B$18-1,1)),L1627)),L1627)</f>
        <v>2796.35</v>
      </c>
      <c r="M1628" s="34">
        <f t="shared" ca="1" si="129"/>
        <v>3017.5413635238383</v>
      </c>
      <c r="N1628" s="33" t="str">
        <f t="shared" ca="1" si="128"/>
        <v>卖</v>
      </c>
      <c r="O1628" s="4" t="str">
        <f t="shared" ca="1" si="126"/>
        <v/>
      </c>
      <c r="P1628" s="3">
        <f ca="1">IF(N1627="买",E1628/E1627-1,0)-IF(O1628=1,计算结果!B$17,0)</f>
        <v>0</v>
      </c>
      <c r="Q1628" s="2">
        <f t="shared" ca="1" si="127"/>
        <v>4.9965615714788312</v>
      </c>
      <c r="R1628" s="3">
        <f ca="1">1-Q1628/MAX(Q$2:Q1628)</f>
        <v>0.32030080015196405</v>
      </c>
    </row>
    <row r="1629" spans="1:18" x14ac:dyDescent="0.15">
      <c r="A1629" s="1">
        <v>40799</v>
      </c>
      <c r="B1629">
        <v>2712.44</v>
      </c>
      <c r="C1629">
        <v>2726.19</v>
      </c>
      <c r="D1629" s="22">
        <v>2698.66</v>
      </c>
      <c r="E1629" s="22">
        <v>2720.28</v>
      </c>
      <c r="F1629" s="16">
        <v>30034339840</v>
      </c>
      <c r="G1629" s="3">
        <f t="shared" si="125"/>
        <v>-1.1202791610628315E-2</v>
      </c>
      <c r="H1629" s="3">
        <f>1-E1629/MAX(E$2:E1629)</f>
        <v>0.53714694072007074</v>
      </c>
      <c r="I1629" s="44">
        <f>INT((ROW()-2)/计算结果!B$18+1)</f>
        <v>814</v>
      </c>
      <c r="J1629" s="3">
        <f ca="1">IF(AND(I1629=1,I1629&lt;&gt;I1628),0,IF(I1629&gt;I1628,OFFSET(E1629,IF(SUM(OFFSET(I1629,0,0,计算结果!B$18-1,1))/'000300'!I1629=计算结果!B$18,计算结果!B$18-1,SUM(OFFSET(I1629,0,0,计算结果!B$18,1))/'000300'!I1629-1),0,1,1)/E1628-1,J1628))</f>
        <v>-1.300020681322589E-2</v>
      </c>
      <c r="K1629" s="34">
        <f ca="1">IF(I1629=1,0.02,IF(I1629&gt;I1628,IF(AND(J1629&gt;0,J1628&gt;0,MAX(OFFSET(C1629,0,0,计算结果!B$18-1,1))&gt;MAX(OFFSET('000300'!C1628,0,0,-计算结果!B$18+1,1))),K1628+0.02,IF(AND(J1629&lt;0,J1628&lt;0,MIN(OFFSET(C1629,0,0,计算结果!B$18-1,1))&lt;MIN(OFFSET('000300'!C1628,0,0,-计算结果!B$18+1,1))),K1628+0.02,0.02)),K1628))</f>
        <v>0.02</v>
      </c>
      <c r="L1629" s="34">
        <f ca="1">IF(I1629&lt;&gt;I1628,IF(OFFSET(J1629,计算结果!B$18,0,1,1)&gt;0,MAX(OFFSET(C1629,0,0,计算结果!B$18-1,1)),IF(OFFSET(J1629,计算结果!B$18,0,1,1)&lt;0,MIN(OFFSET(D1629,0,0,计算结果!B$18-1,1)),L1628)),L1628)</f>
        <v>2796.35</v>
      </c>
      <c r="M1629" s="34">
        <f t="shared" ca="1" si="129"/>
        <v>3017.5413635238383</v>
      </c>
      <c r="N1629" s="33" t="str">
        <f t="shared" ca="1" si="128"/>
        <v>卖</v>
      </c>
      <c r="O1629" s="4" t="str">
        <f t="shared" ca="1" si="126"/>
        <v/>
      </c>
      <c r="P1629" s="3">
        <f ca="1">IF(N1628="买",E1629/E1628-1,0)-IF(O1629=1,计算结果!B$17,0)</f>
        <v>0</v>
      </c>
      <c r="Q1629" s="2">
        <f t="shared" ca="1" si="127"/>
        <v>4.9965615714788312</v>
      </c>
      <c r="R1629" s="3">
        <f ca="1">1-Q1629/MAX(Q$2:Q1629)</f>
        <v>0.32030080015196405</v>
      </c>
    </row>
    <row r="1630" spans="1:18" x14ac:dyDescent="0.15">
      <c r="A1630" s="1">
        <v>40800</v>
      </c>
      <c r="B1630">
        <v>2729.26</v>
      </c>
      <c r="C1630">
        <v>2736.91</v>
      </c>
      <c r="D1630" s="22">
        <v>2677.13</v>
      </c>
      <c r="E1630" s="22">
        <v>2733.11</v>
      </c>
      <c r="F1630" s="16">
        <v>32858417152</v>
      </c>
      <c r="G1630" s="3">
        <f t="shared" si="125"/>
        <v>4.7164262502388254E-3</v>
      </c>
      <c r="H1630" s="3">
        <f>1-E1630/MAX(E$2:E1630)</f>
        <v>0.53496392840127949</v>
      </c>
      <c r="I1630" s="44">
        <f>INT((ROW()-2)/计算结果!B$18+1)</f>
        <v>815</v>
      </c>
      <c r="J1630" s="3">
        <f ca="1">IF(AND(I1630=1,I1630&lt;&gt;I1629),0,IF(I1630&gt;I1629,OFFSET(E1630,IF(SUM(OFFSET(I1630,0,0,计算结果!B$18-1,1))/'000300'!I1630=计算结果!B$18,计算结果!B$18-1,SUM(OFFSET(I1630,0,0,计算结果!B$18,1))/'000300'!I1630-1),0,1,1)/E1629-1,J1629))</f>
        <v>3.2239328304439763E-3</v>
      </c>
      <c r="K1630" s="34">
        <f ca="1">IF(I1630=1,0.02,IF(I1630&gt;I1629,IF(AND(J1630&gt;0,J1629&gt;0,MAX(OFFSET(C1630,0,0,计算结果!B$18-1,1))&gt;MAX(OFFSET('000300'!C1629,0,0,-计算结果!B$18+1,1))),K1629+0.02,IF(AND(J1630&lt;0,J1629&lt;0,MIN(OFFSET(C1630,0,0,计算结果!B$18-1,1))&lt;MIN(OFFSET('000300'!C1629,0,0,-计算结果!B$18+1,1))),K1629+0.02,0.02)),K1629))</f>
        <v>0.02</v>
      </c>
      <c r="L1630" s="34">
        <f ca="1">IF(I1630&lt;&gt;I1629,IF(OFFSET(J1630,计算结果!B$18,0,1,1)&gt;0,MAX(OFFSET(C1630,0,0,计算结果!B$18-1,1)),IF(OFFSET(J1630,计算结果!B$18,0,1,1)&lt;0,MIN(OFFSET(D1630,0,0,计算结果!B$18-1,1)),L1629)),L1629)</f>
        <v>2677.13</v>
      </c>
      <c r="M1630" s="34">
        <f t="shared" ca="1" si="129"/>
        <v>3010.7331362533614</v>
      </c>
      <c r="N1630" s="33" t="str">
        <f t="shared" ca="1" si="128"/>
        <v>卖</v>
      </c>
      <c r="O1630" s="4" t="str">
        <f t="shared" ca="1" si="126"/>
        <v/>
      </c>
      <c r="P1630" s="3">
        <f ca="1">IF(N1629="买",E1630/E1629-1,0)-IF(O1630=1,计算结果!B$17,0)</f>
        <v>0</v>
      </c>
      <c r="Q1630" s="2">
        <f t="shared" ca="1" si="127"/>
        <v>4.9965615714788312</v>
      </c>
      <c r="R1630" s="3">
        <f ca="1">1-Q1630/MAX(Q$2:Q1630)</f>
        <v>0.32030080015196405</v>
      </c>
    </row>
    <row r="1631" spans="1:18" x14ac:dyDescent="0.15">
      <c r="A1631" s="1">
        <v>40801</v>
      </c>
      <c r="B1631">
        <v>2734.55</v>
      </c>
      <c r="C1631">
        <v>2754.19</v>
      </c>
      <c r="D1631" s="22">
        <v>2728.91</v>
      </c>
      <c r="E1631" s="22">
        <v>2729.05</v>
      </c>
      <c r="F1631" s="16">
        <v>32507109376</v>
      </c>
      <c r="G1631" s="3">
        <f t="shared" si="125"/>
        <v>-1.48548722883457E-3</v>
      </c>
      <c r="H1631" s="3">
        <f>1-E1631/MAX(E$2:E1631)</f>
        <v>0.53565473354658677</v>
      </c>
      <c r="I1631" s="44">
        <f>INT((ROW()-2)/计算结果!B$18+1)</f>
        <v>815</v>
      </c>
      <c r="J1631" s="3">
        <f ca="1">IF(AND(I1631=1,I1631&lt;&gt;I1630),0,IF(I1631&gt;I1630,OFFSET(E1631,IF(SUM(OFFSET(I1631,0,0,计算结果!B$18-1,1))/'000300'!I1631=计算结果!B$18,计算结果!B$18-1,SUM(OFFSET(I1631,0,0,计算结果!B$18,1))/'000300'!I1631-1),0,1,1)/E1630-1,J1630))</f>
        <v>3.2239328304439763E-3</v>
      </c>
      <c r="K1631" s="34">
        <f ca="1">IF(I1631=1,0.02,IF(I1631&gt;I1630,IF(AND(J1631&gt;0,J1630&gt;0,MAX(OFFSET(C1631,0,0,计算结果!B$18-1,1))&gt;MAX(OFFSET('000300'!C1630,0,0,-计算结果!B$18+1,1))),K1630+0.02,IF(AND(J1631&lt;0,J1630&lt;0,MIN(OFFSET(C1631,0,0,计算结果!B$18-1,1))&lt;MIN(OFFSET('000300'!C1630,0,0,-计算结果!B$18+1,1))),K1630+0.02,0.02)),K1630))</f>
        <v>0.02</v>
      </c>
      <c r="L1631" s="34">
        <f ca="1">IF(I1631&lt;&gt;I1630,IF(OFFSET(J1631,计算结果!B$18,0,1,1)&gt;0,MAX(OFFSET(C1631,0,0,计算结果!B$18-1,1)),IF(OFFSET(J1631,计算结果!B$18,0,1,1)&lt;0,MIN(OFFSET(D1631,0,0,计算结果!B$18-1,1)),L1630)),L1630)</f>
        <v>2677.13</v>
      </c>
      <c r="M1631" s="34">
        <f t="shared" ca="1" si="129"/>
        <v>3010.7331362533614</v>
      </c>
      <c r="N1631" s="33" t="str">
        <f t="shared" ca="1" si="128"/>
        <v>卖</v>
      </c>
      <c r="O1631" s="4" t="str">
        <f t="shared" ca="1" si="126"/>
        <v/>
      </c>
      <c r="P1631" s="3">
        <f ca="1">IF(N1630="买",E1631/E1630-1,0)-IF(O1631=1,计算结果!B$17,0)</f>
        <v>0</v>
      </c>
      <c r="Q1631" s="2">
        <f t="shared" ca="1" si="127"/>
        <v>4.9965615714788312</v>
      </c>
      <c r="R1631" s="3">
        <f ca="1">1-Q1631/MAX(Q$2:Q1631)</f>
        <v>0.32030080015196405</v>
      </c>
    </row>
    <row r="1632" spans="1:18" x14ac:dyDescent="0.15">
      <c r="A1632" s="1">
        <v>40802</v>
      </c>
      <c r="B1632">
        <v>2744.22</v>
      </c>
      <c r="C1632">
        <v>2755.89</v>
      </c>
      <c r="D1632" s="22">
        <v>2729</v>
      </c>
      <c r="E1632" s="22">
        <v>2733.99</v>
      </c>
      <c r="F1632" s="16">
        <v>29743912960</v>
      </c>
      <c r="G1632" s="3">
        <f t="shared" si="125"/>
        <v>1.8101537164945114E-3</v>
      </c>
      <c r="H1632" s="3">
        <f>1-E1632/MAX(E$2:E1632)</f>
        <v>0.53481419723677948</v>
      </c>
      <c r="I1632" s="44">
        <f>INT((ROW()-2)/计算结果!B$18+1)</f>
        <v>816</v>
      </c>
      <c r="J1632" s="3">
        <f ca="1">IF(AND(I1632=1,I1632&lt;&gt;I1631),0,IF(I1632&gt;I1631,OFFSET(E1632,IF(SUM(OFFSET(I1632,0,0,计算结果!B$18-1,1))/'000300'!I1632=计算结果!B$18,计算结果!B$18-1,SUM(OFFSET(I1632,0,0,计算结果!B$18,1))/'000300'!I1632-1),0,1,1)/E1631-1,J1631))</f>
        <v>-1.8240779758524117E-2</v>
      </c>
      <c r="K1632" s="34">
        <f ca="1">IF(I1632=1,0.02,IF(I1632&gt;I1631,IF(AND(J1632&gt;0,J1631&gt;0,MAX(OFFSET(C1632,0,0,计算结果!B$18-1,1))&gt;MAX(OFFSET('000300'!C1631,0,0,-计算结果!B$18+1,1))),K1631+0.02,IF(AND(J1632&lt;0,J1631&lt;0,MIN(OFFSET(C1632,0,0,计算结果!B$18-1,1))&lt;MIN(OFFSET('000300'!C1631,0,0,-计算结果!B$18+1,1))),K1631+0.02,0.02)),K1631))</f>
        <v>0.02</v>
      </c>
      <c r="L1632" s="34">
        <f ca="1">IF(I1632&lt;&gt;I1631,IF(OFFSET(J1632,计算结果!B$18,0,1,1)&gt;0,MAX(OFFSET(C1632,0,0,计算结果!B$18-1,1)),IF(OFFSET(J1632,计算结果!B$18,0,1,1)&lt;0,MIN(OFFSET(D1632,0,0,计算结果!B$18-1,1)),L1631)),L1631)</f>
        <v>2755.89</v>
      </c>
      <c r="M1632" s="34">
        <f t="shared" ca="1" si="129"/>
        <v>3005.6362735282942</v>
      </c>
      <c r="N1632" s="33" t="str">
        <f t="shared" ca="1" si="128"/>
        <v>卖</v>
      </c>
      <c r="O1632" s="4" t="str">
        <f t="shared" ca="1" si="126"/>
        <v/>
      </c>
      <c r="P1632" s="3">
        <f ca="1">IF(N1631="买",E1632/E1631-1,0)-IF(O1632=1,计算结果!B$17,0)</f>
        <v>0</v>
      </c>
      <c r="Q1632" s="2">
        <f t="shared" ca="1" si="127"/>
        <v>4.9965615714788312</v>
      </c>
      <c r="R1632" s="3">
        <f ca="1">1-Q1632/MAX(Q$2:Q1632)</f>
        <v>0.32030080015196405</v>
      </c>
    </row>
    <row r="1633" spans="1:18" x14ac:dyDescent="0.15">
      <c r="A1633" s="1">
        <v>40805</v>
      </c>
      <c r="B1633">
        <v>2718.32</v>
      </c>
      <c r="C1633">
        <v>2718.32</v>
      </c>
      <c r="D1633" s="22">
        <v>2678.8</v>
      </c>
      <c r="E1633" s="22">
        <v>2679.27</v>
      </c>
      <c r="F1633" s="16">
        <v>29731416064</v>
      </c>
      <c r="G1633" s="3">
        <f t="shared" si="125"/>
        <v>-2.001470378457848E-2</v>
      </c>
      <c r="H1633" s="3">
        <f>1-E1633/MAX(E$2:E1633)</f>
        <v>0.54412475328387666</v>
      </c>
      <c r="I1633" s="44">
        <f>INT((ROW()-2)/计算结果!B$18+1)</f>
        <v>816</v>
      </c>
      <c r="J1633" s="3">
        <f ca="1">IF(AND(I1633=1,I1633&lt;&gt;I1632),0,IF(I1633&gt;I1632,OFFSET(E1633,IF(SUM(OFFSET(I1633,0,0,计算结果!B$18-1,1))/'000300'!I1633=计算结果!B$18,计算结果!B$18-1,SUM(OFFSET(I1633,0,0,计算结果!B$18,1))/'000300'!I1633-1),0,1,1)/E1632-1,J1632))</f>
        <v>-1.8240779758524117E-2</v>
      </c>
      <c r="K1633" s="34">
        <f ca="1">IF(I1633=1,0.02,IF(I1633&gt;I1632,IF(AND(J1633&gt;0,J1632&gt;0,MAX(OFFSET(C1633,0,0,计算结果!B$18-1,1))&gt;MAX(OFFSET('000300'!C1632,0,0,-计算结果!B$18+1,1))),K1632+0.02,IF(AND(J1633&lt;0,J1632&lt;0,MIN(OFFSET(C1633,0,0,计算结果!B$18-1,1))&lt;MIN(OFFSET('000300'!C1632,0,0,-计算结果!B$18+1,1))),K1632+0.02,0.02)),K1632))</f>
        <v>0.02</v>
      </c>
      <c r="L1633" s="34">
        <f ca="1">IF(I1633&lt;&gt;I1632,IF(OFFSET(J1633,计算结果!B$18,0,1,1)&gt;0,MAX(OFFSET(C1633,0,0,计算结果!B$18-1,1)),IF(OFFSET(J1633,计算结果!B$18,0,1,1)&lt;0,MIN(OFFSET(D1633,0,0,计算结果!B$18-1,1)),L1632)),L1632)</f>
        <v>2755.89</v>
      </c>
      <c r="M1633" s="34">
        <f t="shared" ca="1" si="129"/>
        <v>3005.6362735282942</v>
      </c>
      <c r="N1633" s="33" t="str">
        <f t="shared" ca="1" si="128"/>
        <v>卖</v>
      </c>
      <c r="O1633" s="4" t="str">
        <f t="shared" ca="1" si="126"/>
        <v/>
      </c>
      <c r="P1633" s="3">
        <f ca="1">IF(N1632="买",E1633/E1632-1,0)-IF(O1633=1,计算结果!B$17,0)</f>
        <v>0</v>
      </c>
      <c r="Q1633" s="2">
        <f t="shared" ca="1" si="127"/>
        <v>4.9965615714788312</v>
      </c>
      <c r="R1633" s="3">
        <f ca="1">1-Q1633/MAX(Q$2:Q1633)</f>
        <v>0.32030080015196405</v>
      </c>
    </row>
    <row r="1634" spans="1:18" x14ac:dyDescent="0.15">
      <c r="A1634" s="1">
        <v>40806</v>
      </c>
      <c r="B1634">
        <v>2675.04</v>
      </c>
      <c r="C1634">
        <v>2702.28</v>
      </c>
      <c r="D1634" s="22">
        <v>2664.1</v>
      </c>
      <c r="E1634" s="22">
        <v>2689.85</v>
      </c>
      <c r="F1634" s="16">
        <v>27274346496</v>
      </c>
      <c r="G1634" s="3">
        <f t="shared" si="125"/>
        <v>3.948836810026668E-3</v>
      </c>
      <c r="H1634" s="3">
        <f>1-E1634/MAX(E$2:E1634)</f>
        <v>0.54232457632886411</v>
      </c>
      <c r="I1634" s="44">
        <f>INT((ROW()-2)/计算结果!B$18+1)</f>
        <v>817</v>
      </c>
      <c r="J1634" s="3">
        <f ca="1">IF(AND(I1634=1,I1634&lt;&gt;I1633),0,IF(I1634&gt;I1633,OFFSET(E1634,IF(SUM(OFFSET(I1634,0,0,计算结果!B$18-1,1))/'000300'!I1634=计算结果!B$18,计算结果!B$18-1,SUM(OFFSET(I1634,0,0,计算结果!B$18,1))/'000300'!I1634-1),0,1,1)/E1633-1,J1633))</f>
        <v>3.4240670033255372E-2</v>
      </c>
      <c r="K1634" s="34">
        <f ca="1">IF(I1634=1,0.02,IF(I1634&gt;I1633,IF(AND(J1634&gt;0,J1633&gt;0,MAX(OFFSET(C1634,0,0,计算结果!B$18-1,1))&gt;MAX(OFFSET('000300'!C1633,0,0,-计算结果!B$18+1,1))),K1633+0.02,IF(AND(J1634&lt;0,J1633&lt;0,MIN(OFFSET(C1634,0,0,计算结果!B$18-1,1))&lt;MIN(OFFSET('000300'!C1633,0,0,-计算结果!B$18+1,1))),K1633+0.02,0.02)),K1633))</f>
        <v>0.02</v>
      </c>
      <c r="L1634" s="34">
        <f ca="1">IF(I1634&lt;&gt;I1633,IF(OFFSET(J1634,计算结果!B$18,0,1,1)&gt;0,MAX(OFFSET(C1634,0,0,计算结果!B$18-1,1)),IF(OFFSET(J1634,计算结果!B$18,0,1,1)&lt;0,MIN(OFFSET(D1634,0,0,计算结果!B$18-1,1)),L1633)),L1633)</f>
        <v>2664.1</v>
      </c>
      <c r="M1634" s="34">
        <f t="shared" ca="1" si="129"/>
        <v>2998.8055480577282</v>
      </c>
      <c r="N1634" s="33" t="str">
        <f t="shared" ca="1" si="128"/>
        <v>卖</v>
      </c>
      <c r="O1634" s="4" t="str">
        <f t="shared" ca="1" si="126"/>
        <v/>
      </c>
      <c r="P1634" s="3">
        <f ca="1">IF(N1633="买",E1634/E1633-1,0)-IF(O1634=1,计算结果!B$17,0)</f>
        <v>0</v>
      </c>
      <c r="Q1634" s="2">
        <f t="shared" ca="1" si="127"/>
        <v>4.9965615714788312</v>
      </c>
      <c r="R1634" s="3">
        <f ca="1">1-Q1634/MAX(Q$2:Q1634)</f>
        <v>0.32030080015196405</v>
      </c>
    </row>
    <row r="1635" spans="1:18" x14ac:dyDescent="0.15">
      <c r="A1635" s="1">
        <v>40807</v>
      </c>
      <c r="B1635">
        <v>2691.7</v>
      </c>
      <c r="C1635">
        <v>2778.35</v>
      </c>
      <c r="D1635" s="22">
        <v>2677.35</v>
      </c>
      <c r="E1635" s="22">
        <v>2771.01</v>
      </c>
      <c r="F1635" s="16">
        <v>59146485760</v>
      </c>
      <c r="G1635" s="3">
        <f t="shared" si="125"/>
        <v>3.0172686209268385E-2</v>
      </c>
      <c r="H1635" s="3">
        <f>1-E1635/MAX(E$2:E1635)</f>
        <v>0.52851527938474097</v>
      </c>
      <c r="I1635" s="44">
        <f>INT((ROW()-2)/计算结果!B$18+1)</f>
        <v>817</v>
      </c>
      <c r="J1635" s="3">
        <f ca="1">IF(AND(I1635=1,I1635&lt;&gt;I1634),0,IF(I1635&gt;I1634,OFFSET(E1635,IF(SUM(OFFSET(I1635,0,0,计算结果!B$18-1,1))/'000300'!I1635=计算结果!B$18,计算结果!B$18-1,SUM(OFFSET(I1635,0,0,计算结果!B$18,1))/'000300'!I1635-1),0,1,1)/E1634-1,J1634))</f>
        <v>3.4240670033255372E-2</v>
      </c>
      <c r="K1635" s="34">
        <f ca="1">IF(I1635=1,0.02,IF(I1635&gt;I1634,IF(AND(J1635&gt;0,J1634&gt;0,MAX(OFFSET(C1635,0,0,计算结果!B$18-1,1))&gt;MAX(OFFSET('000300'!C1634,0,0,-计算结果!B$18+1,1))),K1634+0.02,IF(AND(J1635&lt;0,J1634&lt;0,MIN(OFFSET(C1635,0,0,计算结果!B$18-1,1))&lt;MIN(OFFSET('000300'!C1634,0,0,-计算结果!B$18+1,1))),K1634+0.02,0.02)),K1634))</f>
        <v>0.02</v>
      </c>
      <c r="L1635" s="34">
        <f ca="1">IF(I1635&lt;&gt;I1634,IF(OFFSET(J1635,计算结果!B$18,0,1,1)&gt;0,MAX(OFFSET(C1635,0,0,计算结果!B$18-1,1)),IF(OFFSET(J1635,计算结果!B$18,0,1,1)&lt;0,MIN(OFFSET(D1635,0,0,计算结果!B$18-1,1)),L1634)),L1634)</f>
        <v>2664.1</v>
      </c>
      <c r="M1635" s="34">
        <f t="shared" ca="1" si="129"/>
        <v>2998.8055480577282</v>
      </c>
      <c r="N1635" s="33" t="str">
        <f t="shared" ca="1" si="128"/>
        <v>卖</v>
      </c>
      <c r="O1635" s="4" t="str">
        <f t="shared" ca="1" si="126"/>
        <v/>
      </c>
      <c r="P1635" s="3">
        <f ca="1">IF(N1634="买",E1635/E1634-1,0)-IF(O1635=1,计算结果!B$17,0)</f>
        <v>0</v>
      </c>
      <c r="Q1635" s="2">
        <f t="shared" ca="1" si="127"/>
        <v>4.9965615714788312</v>
      </c>
      <c r="R1635" s="3">
        <f ca="1">1-Q1635/MAX(Q$2:Q1635)</f>
        <v>0.32030080015196405</v>
      </c>
    </row>
    <row r="1636" spans="1:18" x14ac:dyDescent="0.15">
      <c r="A1636" s="1">
        <v>40808</v>
      </c>
      <c r="B1636">
        <v>2745.15</v>
      </c>
      <c r="C1636">
        <v>2754.92</v>
      </c>
      <c r="D1636" s="22">
        <v>2684.94</v>
      </c>
      <c r="E1636" s="22">
        <v>2685.69</v>
      </c>
      <c r="F1636" s="16">
        <v>47793332224</v>
      </c>
      <c r="G1636" s="3">
        <f t="shared" si="125"/>
        <v>-3.0790217285394217E-2</v>
      </c>
      <c r="H1636" s="3">
        <f>1-E1636/MAX(E$2:E1636)</f>
        <v>0.54303239637922818</v>
      </c>
      <c r="I1636" s="44">
        <f>INT((ROW()-2)/计算结果!B$18+1)</f>
        <v>818</v>
      </c>
      <c r="J1636" s="3">
        <f ca="1">IF(AND(I1636=1,I1636&lt;&gt;I1635),0,IF(I1636&gt;I1635,OFFSET(E1636,IF(SUM(OFFSET(I1636,0,0,计算结果!B$18-1,1))/'000300'!I1636=计算结果!B$18,计算结果!B$18-1,SUM(OFFSET(I1636,0,0,计算结果!B$18,1))/'000300'!I1636-1),0,1,1)/E1635-1,J1635))</f>
        <v>-3.6640069866222147E-2</v>
      </c>
      <c r="K1636" s="34">
        <f ca="1">IF(I1636=1,0.02,IF(I1636&gt;I1635,IF(AND(J1636&gt;0,J1635&gt;0,MAX(OFFSET(C1636,0,0,计算结果!B$18-1,1))&gt;MAX(OFFSET('000300'!C1635,0,0,-计算结果!B$18+1,1))),K1635+0.02,IF(AND(J1636&lt;0,J1635&lt;0,MIN(OFFSET(C1636,0,0,计算结果!B$18-1,1))&lt;MIN(OFFSET('000300'!C1635,0,0,-计算结果!B$18+1,1))),K1635+0.02,0.02)),K1635))</f>
        <v>0.02</v>
      </c>
      <c r="L1636" s="34">
        <f ca="1">IF(I1636&lt;&gt;I1635,IF(OFFSET(J1636,计算结果!B$18,0,1,1)&gt;0,MAX(OFFSET(C1636,0,0,计算结果!B$18-1,1)),IF(OFFSET(J1636,计算结果!B$18,0,1,1)&lt;0,MIN(OFFSET(D1636,0,0,计算结果!B$18-1,1)),L1635)),L1635)</f>
        <v>2684.94</v>
      </c>
      <c r="M1636" s="34">
        <f t="shared" ca="1" si="129"/>
        <v>2992.5282370965738</v>
      </c>
      <c r="N1636" s="33" t="str">
        <f t="shared" ca="1" si="128"/>
        <v>卖</v>
      </c>
      <c r="O1636" s="4" t="str">
        <f t="shared" ca="1" si="126"/>
        <v/>
      </c>
      <c r="P1636" s="3">
        <f ca="1">IF(N1635="买",E1636/E1635-1,0)-IF(O1636=1,计算结果!B$17,0)</f>
        <v>0</v>
      </c>
      <c r="Q1636" s="2">
        <f t="shared" ca="1" si="127"/>
        <v>4.9965615714788312</v>
      </c>
      <c r="R1636" s="3">
        <f ca="1">1-Q1636/MAX(Q$2:Q1636)</f>
        <v>0.32030080015196405</v>
      </c>
    </row>
    <row r="1637" spans="1:18" x14ac:dyDescent="0.15">
      <c r="A1637" s="1">
        <v>40809</v>
      </c>
      <c r="B1637">
        <v>2644.29</v>
      </c>
      <c r="C1637">
        <v>2681.23</v>
      </c>
      <c r="D1637" s="22">
        <v>2631.43</v>
      </c>
      <c r="E1637" s="22">
        <v>2669.48</v>
      </c>
      <c r="F1637" s="16">
        <v>45934333952</v>
      </c>
      <c r="G1637" s="3">
        <f t="shared" si="125"/>
        <v>-6.0356928759461859E-3</v>
      </c>
      <c r="H1637" s="3">
        <f>1-E1637/MAX(E$2:E1637)</f>
        <v>0.54579051248894028</v>
      </c>
      <c r="I1637" s="44">
        <f>INT((ROW()-2)/计算结果!B$18+1)</f>
        <v>818</v>
      </c>
      <c r="J1637" s="3">
        <f ca="1">IF(AND(I1637=1,I1637&lt;&gt;I1636),0,IF(I1637&gt;I1636,OFFSET(E1637,IF(SUM(OFFSET(I1637,0,0,计算结果!B$18-1,1))/'000300'!I1637=计算结果!B$18,计算结果!B$18-1,SUM(OFFSET(I1637,0,0,计算结果!B$18,1))/'000300'!I1637-1),0,1,1)/E1636-1,J1636))</f>
        <v>-3.6640069866222147E-2</v>
      </c>
      <c r="K1637" s="34">
        <f ca="1">IF(I1637=1,0.02,IF(I1637&gt;I1636,IF(AND(J1637&gt;0,J1636&gt;0,MAX(OFFSET(C1637,0,0,计算结果!B$18-1,1))&gt;MAX(OFFSET('000300'!C1636,0,0,-计算结果!B$18+1,1))),K1636+0.02,IF(AND(J1637&lt;0,J1636&lt;0,MIN(OFFSET(C1637,0,0,计算结果!B$18-1,1))&lt;MIN(OFFSET('000300'!C1636,0,0,-计算结果!B$18+1,1))),K1636+0.02,0.02)),K1636))</f>
        <v>0.02</v>
      </c>
      <c r="L1637" s="34">
        <f ca="1">IF(I1637&lt;&gt;I1636,IF(OFFSET(J1637,计算结果!B$18,0,1,1)&gt;0,MAX(OFFSET(C1637,0,0,计算结果!B$18-1,1)),IF(OFFSET(J1637,计算结果!B$18,0,1,1)&lt;0,MIN(OFFSET(D1637,0,0,计算结果!B$18-1,1)),L1636)),L1636)</f>
        <v>2684.94</v>
      </c>
      <c r="M1637" s="34">
        <f t="shared" ca="1" si="129"/>
        <v>2992.5282370965738</v>
      </c>
      <c r="N1637" s="33" t="str">
        <f t="shared" ca="1" si="128"/>
        <v>卖</v>
      </c>
      <c r="O1637" s="4" t="str">
        <f t="shared" ca="1" si="126"/>
        <v/>
      </c>
      <c r="P1637" s="3">
        <f ca="1">IF(N1636="买",E1637/E1636-1,0)-IF(O1637=1,计算结果!B$17,0)</f>
        <v>0</v>
      </c>
      <c r="Q1637" s="2">
        <f t="shared" ca="1" si="127"/>
        <v>4.9965615714788312</v>
      </c>
      <c r="R1637" s="3">
        <f ca="1">1-Q1637/MAX(Q$2:Q1637)</f>
        <v>0.32030080015196405</v>
      </c>
    </row>
    <row r="1638" spans="1:18" x14ac:dyDescent="0.15">
      <c r="A1638" s="1">
        <v>40812</v>
      </c>
      <c r="B1638">
        <v>2645.25</v>
      </c>
      <c r="C1638">
        <v>2679.56</v>
      </c>
      <c r="D1638" s="22">
        <v>2603.11</v>
      </c>
      <c r="E1638" s="22">
        <v>2610.92</v>
      </c>
      <c r="F1638" s="16">
        <v>40495022080</v>
      </c>
      <c r="G1638" s="3">
        <f t="shared" si="125"/>
        <v>-2.1936856616269762E-2</v>
      </c>
      <c r="H1638" s="3">
        <f>1-E1638/MAX(E$2:E1638)</f>
        <v>0.55575444089021975</v>
      </c>
      <c r="I1638" s="44">
        <f>INT((ROW()-2)/计算结果!B$18+1)</f>
        <v>819</v>
      </c>
      <c r="J1638" s="3">
        <f ca="1">IF(AND(I1638=1,I1638&lt;&gt;I1637),0,IF(I1638&gt;I1637,OFFSET(E1638,IF(SUM(OFFSET(I1638,0,0,计算结果!B$18-1,1))/'000300'!I1638=计算结果!B$18,计算结果!B$18-1,SUM(OFFSET(I1638,0,0,计算结果!B$18,1))/'000300'!I1638-1),0,1,1)/E1637-1,J1637))</f>
        <v>-1.183751142544609E-2</v>
      </c>
      <c r="K1638" s="34">
        <f ca="1">IF(I1638=1,0.02,IF(I1638&gt;I1637,IF(AND(J1638&gt;0,J1637&gt;0,MAX(OFFSET(C1638,0,0,计算结果!B$18-1,1))&gt;MAX(OFFSET('000300'!C1637,0,0,-计算结果!B$18+1,1))),K1637+0.02,IF(AND(J1638&lt;0,J1637&lt;0,MIN(OFFSET(C1638,0,0,计算结果!B$18-1,1))&lt;MIN(OFFSET('000300'!C1637,0,0,-计算结果!B$18+1,1))),K1637+0.02,0.02)),K1637))</f>
        <v>0.04</v>
      </c>
      <c r="L1638" s="34">
        <f ca="1">IF(I1638&lt;&gt;I1637,IF(OFFSET(J1638,计算结果!B$18,0,1,1)&gt;0,MAX(OFFSET(C1638,0,0,计算结果!B$18-1,1)),IF(OFFSET(J1638,计算结果!B$18,0,1,1)&lt;0,MIN(OFFSET(D1638,0,0,计算结果!B$18-1,1)),L1637)),L1637)</f>
        <v>2603.11</v>
      </c>
      <c r="M1638" s="34">
        <f t="shared" ca="1" si="129"/>
        <v>2976.9515076127109</v>
      </c>
      <c r="N1638" s="33" t="str">
        <f t="shared" ca="1" si="128"/>
        <v>卖</v>
      </c>
      <c r="O1638" s="4" t="str">
        <f t="shared" ca="1" si="126"/>
        <v/>
      </c>
      <c r="P1638" s="3">
        <f ca="1">IF(N1637="买",E1638/E1637-1,0)-IF(O1638=1,计算结果!B$17,0)</f>
        <v>0</v>
      </c>
      <c r="Q1638" s="2">
        <f t="shared" ca="1" si="127"/>
        <v>4.9965615714788312</v>
      </c>
      <c r="R1638" s="3">
        <f ca="1">1-Q1638/MAX(Q$2:Q1638)</f>
        <v>0.32030080015196405</v>
      </c>
    </row>
    <row r="1639" spans="1:18" x14ac:dyDescent="0.15">
      <c r="A1639" s="1">
        <v>40813</v>
      </c>
      <c r="B1639">
        <v>2634.93</v>
      </c>
      <c r="C1639">
        <v>2652.56</v>
      </c>
      <c r="D1639" s="22">
        <v>2613.42</v>
      </c>
      <c r="E1639" s="22">
        <v>2637.88</v>
      </c>
      <c r="F1639" s="16">
        <v>37301309440</v>
      </c>
      <c r="G1639" s="3">
        <f t="shared" si="125"/>
        <v>1.0325862148208298E-2</v>
      </c>
      <c r="H1639" s="3">
        <f>1-E1639/MAX(E$2:E1639)</f>
        <v>0.55116722248689842</v>
      </c>
      <c r="I1639" s="44">
        <f>INT((ROW()-2)/计算结果!B$18+1)</f>
        <v>819</v>
      </c>
      <c r="J1639" s="3">
        <f ca="1">IF(AND(I1639=1,I1639&lt;&gt;I1638),0,IF(I1639&gt;I1638,OFFSET(E1639,IF(SUM(OFFSET(I1639,0,0,计算结果!B$18-1,1))/'000300'!I1639=计算结果!B$18,计算结果!B$18-1,SUM(OFFSET(I1639,0,0,计算结果!B$18,1))/'000300'!I1639-1),0,1,1)/E1638-1,J1638))</f>
        <v>-1.183751142544609E-2</v>
      </c>
      <c r="K1639" s="34">
        <f ca="1">IF(I1639=1,0.02,IF(I1639&gt;I1638,IF(AND(J1639&gt;0,J1638&gt;0,MAX(OFFSET(C1639,0,0,计算结果!B$18-1,1))&gt;MAX(OFFSET('000300'!C1638,0,0,-计算结果!B$18+1,1))),K1638+0.02,IF(AND(J1639&lt;0,J1638&lt;0,MIN(OFFSET(C1639,0,0,计算结果!B$18-1,1))&lt;MIN(OFFSET('000300'!C1638,0,0,-计算结果!B$18+1,1))),K1638+0.02,0.02)),K1638))</f>
        <v>0.04</v>
      </c>
      <c r="L1639" s="34">
        <f ca="1">IF(I1639&lt;&gt;I1638,IF(OFFSET(J1639,计算结果!B$18,0,1,1)&gt;0,MAX(OFFSET(C1639,0,0,计算结果!B$18-1,1)),IF(OFFSET(J1639,计算结果!B$18,0,1,1)&lt;0,MIN(OFFSET(D1639,0,0,计算结果!B$18-1,1)),L1638)),L1638)</f>
        <v>2603.11</v>
      </c>
      <c r="M1639" s="34">
        <f t="shared" ca="1" si="129"/>
        <v>2976.9515076127109</v>
      </c>
      <c r="N1639" s="33" t="str">
        <f t="shared" ca="1" si="128"/>
        <v>卖</v>
      </c>
      <c r="O1639" s="4" t="str">
        <f t="shared" ca="1" si="126"/>
        <v/>
      </c>
      <c r="P1639" s="3">
        <f ca="1">IF(N1638="买",E1639/E1638-1,0)-IF(O1639=1,计算结果!B$17,0)</f>
        <v>0</v>
      </c>
      <c r="Q1639" s="2">
        <f t="shared" ca="1" si="127"/>
        <v>4.9965615714788312</v>
      </c>
      <c r="R1639" s="3">
        <f ca="1">1-Q1639/MAX(Q$2:Q1639)</f>
        <v>0.32030080015196405</v>
      </c>
    </row>
    <row r="1640" spans="1:18" x14ac:dyDescent="0.15">
      <c r="A1640" s="1">
        <v>40814</v>
      </c>
      <c r="B1640">
        <v>2654.83</v>
      </c>
      <c r="C1640">
        <v>2660.1</v>
      </c>
      <c r="D1640" s="22">
        <v>2602.63</v>
      </c>
      <c r="E1640" s="22">
        <v>2610.59</v>
      </c>
      <c r="F1640" s="16">
        <v>36195917824</v>
      </c>
      <c r="G1640" s="3">
        <f t="shared" si="125"/>
        <v>-1.0345428905029763E-2</v>
      </c>
      <c r="H1640" s="3">
        <f>1-E1640/MAX(E$2:E1640)</f>
        <v>0.55581059007690725</v>
      </c>
      <c r="I1640" s="44">
        <f>INT((ROW()-2)/计算结果!B$18+1)</f>
        <v>820</v>
      </c>
      <c r="J1640" s="3">
        <f ca="1">IF(AND(I1640=1,I1640&lt;&gt;I1639),0,IF(I1640&gt;I1639,OFFSET(E1640,IF(SUM(OFFSET(I1640,0,0,计算结果!B$18-1,1))/'000300'!I1640=计算结果!B$18,计算结果!B$18-1,SUM(OFFSET(I1640,0,0,计算结果!B$18,1))/'000300'!I1640-1),0,1,1)/E1639-1,J1639))</f>
        <v>-1.8837096456245206E-2</v>
      </c>
      <c r="K1640" s="34">
        <f ca="1">IF(I1640=1,0.02,IF(I1640&gt;I1639,IF(AND(J1640&gt;0,J1639&gt;0,MAX(OFFSET(C1640,0,0,计算结果!B$18-1,1))&gt;MAX(OFFSET('000300'!C1639,0,0,-计算结果!B$18+1,1))),K1639+0.02,IF(AND(J1640&lt;0,J1639&lt;0,MIN(OFFSET(C1640,0,0,计算结果!B$18-1,1))&lt;MIN(OFFSET('000300'!C1639,0,0,-计算结果!B$18+1,1))),K1639+0.02,0.02)),K1639))</f>
        <v>0.02</v>
      </c>
      <c r="L1640" s="34">
        <f ca="1">IF(I1640&lt;&gt;I1639,IF(OFFSET(J1640,计算结果!B$18,0,1,1)&gt;0,MAX(OFFSET(C1640,0,0,计算结果!B$18-1,1)),IF(OFFSET(J1640,计算结果!B$18,0,1,1)&lt;0,MIN(OFFSET(D1640,0,0,计算结果!B$18-1,1)),L1639)),L1639)</f>
        <v>2602.63</v>
      </c>
      <c r="M1640" s="34">
        <f t="shared" ca="1" si="129"/>
        <v>2969.4650774604565</v>
      </c>
      <c r="N1640" s="33" t="str">
        <f t="shared" ca="1" si="128"/>
        <v>卖</v>
      </c>
      <c r="O1640" s="4" t="str">
        <f t="shared" ca="1" si="126"/>
        <v/>
      </c>
      <c r="P1640" s="3">
        <f ca="1">IF(N1639="买",E1640/E1639-1,0)-IF(O1640=1,计算结果!B$17,0)</f>
        <v>0</v>
      </c>
      <c r="Q1640" s="2">
        <f t="shared" ca="1" si="127"/>
        <v>4.9965615714788312</v>
      </c>
      <c r="R1640" s="3">
        <f ca="1">1-Q1640/MAX(Q$2:Q1640)</f>
        <v>0.32030080015196405</v>
      </c>
    </row>
    <row r="1641" spans="1:18" x14ac:dyDescent="0.15">
      <c r="A1641" s="1">
        <v>40815</v>
      </c>
      <c r="B1641">
        <v>2593.56</v>
      </c>
      <c r="C1641">
        <v>2615.14</v>
      </c>
      <c r="D1641" s="22">
        <v>2577.29</v>
      </c>
      <c r="E1641" s="22">
        <v>2588.19</v>
      </c>
      <c r="F1641" s="16">
        <v>37708582912</v>
      </c>
      <c r="G1641" s="3">
        <f t="shared" si="125"/>
        <v>-8.5804358401740943E-3</v>
      </c>
      <c r="H1641" s="3">
        <f>1-E1641/MAX(E$2:E1641)</f>
        <v>0.55962192880963724</v>
      </c>
      <c r="I1641" s="44">
        <f>INT((ROW()-2)/计算结果!B$18+1)</f>
        <v>820</v>
      </c>
      <c r="J1641" s="3">
        <f ca="1">IF(AND(I1641=1,I1641&lt;&gt;I1640),0,IF(I1641&gt;I1640,OFFSET(E1641,IF(SUM(OFFSET(I1641,0,0,计算结果!B$18-1,1))/'000300'!I1641=计算结果!B$18,计算结果!B$18-1,SUM(OFFSET(I1641,0,0,计算结果!B$18,1))/'000300'!I1641-1),0,1,1)/E1640-1,J1640))</f>
        <v>-1.8837096456245206E-2</v>
      </c>
      <c r="K1641" s="34">
        <f ca="1">IF(I1641=1,0.02,IF(I1641&gt;I1640,IF(AND(J1641&gt;0,J1640&gt;0,MAX(OFFSET(C1641,0,0,计算结果!B$18-1,1))&gt;MAX(OFFSET('000300'!C1640,0,0,-计算结果!B$18+1,1))),K1640+0.02,IF(AND(J1641&lt;0,J1640&lt;0,MIN(OFFSET(C1641,0,0,计算结果!B$18-1,1))&lt;MIN(OFFSET('000300'!C1640,0,0,-计算结果!B$18+1,1))),K1640+0.02,0.02)),K1640))</f>
        <v>0.02</v>
      </c>
      <c r="L1641" s="34">
        <f ca="1">IF(I1641&lt;&gt;I1640,IF(OFFSET(J1641,计算结果!B$18,0,1,1)&gt;0,MAX(OFFSET(C1641,0,0,计算结果!B$18-1,1)),IF(OFFSET(J1641,计算结果!B$18,0,1,1)&lt;0,MIN(OFFSET(D1641,0,0,计算结果!B$18-1,1)),L1640)),L1640)</f>
        <v>2602.63</v>
      </c>
      <c r="M1641" s="34">
        <f t="shared" ca="1" si="129"/>
        <v>2969.4650774604565</v>
      </c>
      <c r="N1641" s="33" t="str">
        <f t="shared" ca="1" si="128"/>
        <v>卖</v>
      </c>
      <c r="O1641" s="4" t="str">
        <f t="shared" ca="1" si="126"/>
        <v/>
      </c>
      <c r="P1641" s="3">
        <f ca="1">IF(N1640="买",E1641/E1640-1,0)-IF(O1641=1,计算结果!B$17,0)</f>
        <v>0</v>
      </c>
      <c r="Q1641" s="2">
        <f t="shared" ca="1" si="127"/>
        <v>4.9965615714788312</v>
      </c>
      <c r="R1641" s="3">
        <f ca="1">1-Q1641/MAX(Q$2:Q1641)</f>
        <v>0.32030080015196405</v>
      </c>
    </row>
    <row r="1642" spans="1:18" x14ac:dyDescent="0.15">
      <c r="A1642" s="1">
        <v>40816</v>
      </c>
      <c r="B1642">
        <v>2595.58</v>
      </c>
      <c r="C1642">
        <v>2607.5700000000002</v>
      </c>
      <c r="D1642" s="22">
        <v>2572.19</v>
      </c>
      <c r="E1642" s="22">
        <v>2581.35</v>
      </c>
      <c r="F1642" s="16">
        <v>32376678400</v>
      </c>
      <c r="G1642" s="3">
        <f t="shared" si="125"/>
        <v>-2.6427735212639636E-3</v>
      </c>
      <c r="H1642" s="3">
        <f>1-E1642/MAX(E$2:E1642)</f>
        <v>0.56078574831552441</v>
      </c>
      <c r="I1642" s="44">
        <f>INT((ROW()-2)/计算结果!B$18+1)</f>
        <v>821</v>
      </c>
      <c r="J1642" s="3">
        <f ca="1">IF(AND(I1642=1,I1642&lt;&gt;I1641),0,IF(I1642&gt;I1641,OFFSET(E1642,IF(SUM(OFFSET(I1642,0,0,计算结果!B$18-1,1))/'000300'!I1642=计算结果!B$18,计算结果!B$18-1,SUM(OFFSET(I1642,0,0,计算结果!B$18,1))/'000300'!I1642-1),0,1,1)/E1641-1,J1641))</f>
        <v>-1.2019983076976604E-2</v>
      </c>
      <c r="K1642" s="34">
        <f ca="1">IF(I1642=1,0.02,IF(I1642&gt;I1641,IF(AND(J1642&gt;0,J1641&gt;0,MAX(OFFSET(C1642,0,0,计算结果!B$18-1,1))&gt;MAX(OFFSET('000300'!C1641,0,0,-计算结果!B$18+1,1))),K1641+0.02,IF(AND(J1642&lt;0,J1641&lt;0,MIN(OFFSET(C1642,0,0,计算结果!B$18-1,1))&lt;MIN(OFFSET('000300'!C1641,0,0,-计算结果!B$18+1,1))),K1641+0.02,0.02)),K1641))</f>
        <v>0.04</v>
      </c>
      <c r="L1642" s="34">
        <f ca="1">IF(I1642&lt;&gt;I1641,IF(OFFSET(J1642,计算结果!B$18,0,1,1)&gt;0,MAX(OFFSET(C1642,0,0,计算结果!B$18-1,1)),IF(OFFSET(J1642,计算结果!B$18,0,1,1)&lt;0,MIN(OFFSET(D1642,0,0,计算结果!B$18-1,1)),L1641)),L1641)</f>
        <v>2607.5700000000002</v>
      </c>
      <c r="M1642" s="34">
        <f t="shared" ca="1" si="129"/>
        <v>2954.9892743620385</v>
      </c>
      <c r="N1642" s="33" t="str">
        <f t="shared" ca="1" si="128"/>
        <v>卖</v>
      </c>
      <c r="O1642" s="4" t="str">
        <f t="shared" ca="1" si="126"/>
        <v/>
      </c>
      <c r="P1642" s="3">
        <f ca="1">IF(N1641="买",E1642/E1641-1,0)-IF(O1642=1,计算结果!B$17,0)</f>
        <v>0</v>
      </c>
      <c r="Q1642" s="2">
        <f t="shared" ca="1" si="127"/>
        <v>4.9965615714788312</v>
      </c>
      <c r="R1642" s="3">
        <f ca="1">1-Q1642/MAX(Q$2:Q1642)</f>
        <v>0.32030080015196405</v>
      </c>
    </row>
    <row r="1643" spans="1:18" x14ac:dyDescent="0.15">
      <c r="A1643" s="1">
        <v>40826</v>
      </c>
      <c r="B1643">
        <v>2588.35</v>
      </c>
      <c r="C1643">
        <v>2595.3200000000002</v>
      </c>
      <c r="D1643" s="22">
        <v>2552.2800000000002</v>
      </c>
      <c r="E1643" s="22">
        <v>2557.08</v>
      </c>
      <c r="F1643" s="16">
        <v>28149901312</v>
      </c>
      <c r="G1643" s="3">
        <f t="shared" si="125"/>
        <v>-9.4020570631646594E-3</v>
      </c>
      <c r="H1643" s="3">
        <f>1-E1643/MAX(E$2:E1643)</f>
        <v>0.56491526577281692</v>
      </c>
      <c r="I1643" s="44">
        <f>INT((ROW()-2)/计算结果!B$18+1)</f>
        <v>821</v>
      </c>
      <c r="J1643" s="3">
        <f ca="1">IF(AND(I1643=1,I1643&lt;&gt;I1642),0,IF(I1643&gt;I1642,OFFSET(E1643,IF(SUM(OFFSET(I1643,0,0,计算结果!B$18-1,1))/'000300'!I1643=计算结果!B$18,计算结果!B$18-1,SUM(OFFSET(I1643,0,0,计算结果!B$18,1))/'000300'!I1643-1),0,1,1)/E1642-1,J1642))</f>
        <v>-1.2019983076976604E-2</v>
      </c>
      <c r="K1643" s="34">
        <f ca="1">IF(I1643=1,0.02,IF(I1643&gt;I1642,IF(AND(J1643&gt;0,J1642&gt;0,MAX(OFFSET(C1643,0,0,计算结果!B$18-1,1))&gt;MAX(OFFSET('000300'!C1642,0,0,-计算结果!B$18+1,1))),K1642+0.02,IF(AND(J1643&lt;0,J1642&lt;0,MIN(OFFSET(C1643,0,0,计算结果!B$18-1,1))&lt;MIN(OFFSET('000300'!C1642,0,0,-计算结果!B$18+1,1))),K1642+0.02,0.02)),K1642))</f>
        <v>0.04</v>
      </c>
      <c r="L1643" s="34">
        <f ca="1">IF(I1643&lt;&gt;I1642,IF(OFFSET(J1643,计算结果!B$18,0,1,1)&gt;0,MAX(OFFSET(C1643,0,0,计算结果!B$18-1,1)),IF(OFFSET(J1643,计算结果!B$18,0,1,1)&lt;0,MIN(OFFSET(D1643,0,0,计算结果!B$18-1,1)),L1642)),L1642)</f>
        <v>2607.5700000000002</v>
      </c>
      <c r="M1643" s="34">
        <f t="shared" ca="1" si="129"/>
        <v>2954.9892743620385</v>
      </c>
      <c r="N1643" s="33" t="str">
        <f t="shared" ca="1" si="128"/>
        <v>卖</v>
      </c>
      <c r="O1643" s="4" t="str">
        <f t="shared" ca="1" si="126"/>
        <v/>
      </c>
      <c r="P1643" s="3">
        <f ca="1">IF(N1642="买",E1643/E1642-1,0)-IF(O1643=1,计算结果!B$17,0)</f>
        <v>0</v>
      </c>
      <c r="Q1643" s="2">
        <f t="shared" ca="1" si="127"/>
        <v>4.9965615714788312</v>
      </c>
      <c r="R1643" s="3">
        <f ca="1">1-Q1643/MAX(Q$2:Q1643)</f>
        <v>0.32030080015196405</v>
      </c>
    </row>
    <row r="1644" spans="1:18" x14ac:dyDescent="0.15">
      <c r="A1644" s="1">
        <v>40827</v>
      </c>
      <c r="B1644">
        <v>2625.16</v>
      </c>
      <c r="C1644">
        <v>2635.69</v>
      </c>
      <c r="D1644" s="22">
        <v>2526.65</v>
      </c>
      <c r="E1644" s="22">
        <v>2551.9899999999998</v>
      </c>
      <c r="F1644" s="16">
        <v>47409893376</v>
      </c>
      <c r="G1644" s="3">
        <f t="shared" si="125"/>
        <v>-1.9905517230591752E-3</v>
      </c>
      <c r="H1644" s="3">
        <f>1-E1644/MAX(E$2:E1644)</f>
        <v>0.56578132444020968</v>
      </c>
      <c r="I1644" s="44">
        <f>INT((ROW()-2)/计算结果!B$18+1)</f>
        <v>822</v>
      </c>
      <c r="J1644" s="3">
        <f ca="1">IF(AND(I1644=1,I1644&lt;&gt;I1643),0,IF(I1644&gt;I1643,OFFSET(E1644,IF(SUM(OFFSET(I1644,0,0,计算结果!B$18-1,1))/'000300'!I1644=计算结果!B$18,计算结果!B$18-1,SUM(OFFSET(I1644,0,0,计算结果!B$18,1))/'000300'!I1644-1),0,1,1)/E1643-1,J1643))</f>
        <v>3.428911101725407E-2</v>
      </c>
      <c r="K1644" s="34">
        <f ca="1">IF(I1644=1,0.02,IF(I1644&gt;I1643,IF(AND(J1644&gt;0,J1643&gt;0,MAX(OFFSET(C1644,0,0,计算结果!B$18-1,1))&gt;MAX(OFFSET('000300'!C1643,0,0,-计算结果!B$18+1,1))),K1643+0.02,IF(AND(J1644&lt;0,J1643&lt;0,MIN(OFFSET(C1644,0,0,计算结果!B$18-1,1))&lt;MIN(OFFSET('000300'!C1643,0,0,-计算结果!B$18+1,1))),K1643+0.02,0.02)),K1643))</f>
        <v>0.02</v>
      </c>
      <c r="L1644" s="34">
        <f ca="1">IF(I1644&lt;&gt;I1643,IF(OFFSET(J1644,计算结果!B$18,0,1,1)&gt;0,MAX(OFFSET(C1644,0,0,计算结果!B$18-1,1)),IF(OFFSET(J1644,计算结果!B$18,0,1,1)&lt;0,MIN(OFFSET(D1644,0,0,计算结果!B$18-1,1)),L1643)),L1643)</f>
        <v>2635.69</v>
      </c>
      <c r="M1644" s="34">
        <f t="shared" ca="1" si="129"/>
        <v>2948.6032888747977</v>
      </c>
      <c r="N1644" s="33" t="str">
        <f t="shared" ca="1" si="128"/>
        <v>卖</v>
      </c>
      <c r="O1644" s="4" t="str">
        <f t="shared" ca="1" si="126"/>
        <v/>
      </c>
      <c r="P1644" s="3">
        <f ca="1">IF(N1643="买",E1644/E1643-1,0)-IF(O1644=1,计算结果!B$17,0)</f>
        <v>0</v>
      </c>
      <c r="Q1644" s="2">
        <f t="shared" ca="1" si="127"/>
        <v>4.9965615714788312</v>
      </c>
      <c r="R1644" s="3">
        <f ca="1">1-Q1644/MAX(Q$2:Q1644)</f>
        <v>0.32030080015196405</v>
      </c>
    </row>
    <row r="1645" spans="1:18" x14ac:dyDescent="0.15">
      <c r="A1645" s="1">
        <v>40828</v>
      </c>
      <c r="B1645">
        <v>2537.4</v>
      </c>
      <c r="C1645">
        <v>2647.01</v>
      </c>
      <c r="D1645" s="22">
        <v>2523.34</v>
      </c>
      <c r="E1645" s="22">
        <v>2644.76</v>
      </c>
      <c r="F1645" s="16">
        <v>62822830080</v>
      </c>
      <c r="G1645" s="3">
        <f t="shared" si="125"/>
        <v>3.6352023322975491E-2</v>
      </c>
      <c r="H1645" s="3">
        <f>1-E1645/MAX(E$2:E1645)</f>
        <v>0.54999659701898862</v>
      </c>
      <c r="I1645" s="44">
        <f>INT((ROW()-2)/计算结果!B$18+1)</f>
        <v>822</v>
      </c>
      <c r="J1645" s="3">
        <f ca="1">IF(AND(I1645=1,I1645&lt;&gt;I1644),0,IF(I1645&gt;I1644,OFFSET(E1645,IF(SUM(OFFSET(I1645,0,0,计算结果!B$18-1,1))/'000300'!I1645=计算结果!B$18,计算结果!B$18-1,SUM(OFFSET(I1645,0,0,计算结果!B$18,1))/'000300'!I1645-1),0,1,1)/E1644-1,J1644))</f>
        <v>3.428911101725407E-2</v>
      </c>
      <c r="K1645" s="34">
        <f ca="1">IF(I1645=1,0.02,IF(I1645&gt;I1644,IF(AND(J1645&gt;0,J1644&gt;0,MAX(OFFSET(C1645,0,0,计算结果!B$18-1,1))&gt;MAX(OFFSET('000300'!C1644,0,0,-计算结果!B$18+1,1))),K1644+0.02,IF(AND(J1645&lt;0,J1644&lt;0,MIN(OFFSET(C1645,0,0,计算结果!B$18-1,1))&lt;MIN(OFFSET('000300'!C1644,0,0,-计算结果!B$18+1,1))),K1644+0.02,0.02)),K1644))</f>
        <v>0.02</v>
      </c>
      <c r="L1645" s="34">
        <f ca="1">IF(I1645&lt;&gt;I1644,IF(OFFSET(J1645,计算结果!B$18,0,1,1)&gt;0,MAX(OFFSET(C1645,0,0,计算结果!B$18-1,1)),IF(OFFSET(J1645,计算结果!B$18,0,1,1)&lt;0,MIN(OFFSET(D1645,0,0,计算结果!B$18-1,1)),L1644)),L1644)</f>
        <v>2635.69</v>
      </c>
      <c r="M1645" s="34">
        <f t="shared" ca="1" si="129"/>
        <v>2948.6032888747977</v>
      </c>
      <c r="N1645" s="33" t="str">
        <f t="shared" ca="1" si="128"/>
        <v>卖</v>
      </c>
      <c r="O1645" s="4" t="str">
        <f t="shared" ca="1" si="126"/>
        <v/>
      </c>
      <c r="P1645" s="3">
        <f ca="1">IF(N1644="买",E1645/E1644-1,0)-IF(O1645=1,计算结果!B$17,0)</f>
        <v>0</v>
      </c>
      <c r="Q1645" s="2">
        <f t="shared" ca="1" si="127"/>
        <v>4.9965615714788312</v>
      </c>
      <c r="R1645" s="3">
        <f ca="1">1-Q1645/MAX(Q$2:Q1645)</f>
        <v>0.32030080015196405</v>
      </c>
    </row>
    <row r="1646" spans="1:18" x14ac:dyDescent="0.15">
      <c r="A1646" s="1">
        <v>40829</v>
      </c>
      <c r="B1646">
        <v>2636.86</v>
      </c>
      <c r="C1646">
        <v>2672.91</v>
      </c>
      <c r="D1646" s="22">
        <v>2629.41</v>
      </c>
      <c r="E1646" s="22">
        <v>2662.6</v>
      </c>
      <c r="F1646" s="16">
        <v>56631042048</v>
      </c>
      <c r="G1646" s="3">
        <f t="shared" si="125"/>
        <v>6.7454135724980269E-3</v>
      </c>
      <c r="H1646" s="3">
        <f>1-E1646/MAX(E$2:E1646)</f>
        <v>0.5469611379568502</v>
      </c>
      <c r="I1646" s="44">
        <f>INT((ROW()-2)/计算结果!B$18+1)</f>
        <v>823</v>
      </c>
      <c r="J1646" s="3">
        <f ca="1">IF(AND(I1646=1,I1646&lt;&gt;I1645),0,IF(I1646&gt;I1645,OFFSET(E1646,IF(SUM(OFFSET(I1646,0,0,计算结果!B$18-1,1))/'000300'!I1646=计算结果!B$18,计算结果!B$18-1,SUM(OFFSET(I1646,0,0,计算结果!B$18,1))/'000300'!I1646-1),0,1,1)/E1645-1,J1645))</f>
        <v>3.4105174004446237E-3</v>
      </c>
      <c r="K1646" s="34">
        <f ca="1">IF(I1646=1,0.02,IF(I1646&gt;I1645,IF(AND(J1646&gt;0,J1645&gt;0,MAX(OFFSET(C1646,0,0,计算结果!B$18-1,1))&gt;MAX(OFFSET('000300'!C1645,0,0,-计算结果!B$18+1,1))),K1645+0.02,IF(AND(J1646&lt;0,J1645&lt;0,MIN(OFFSET(C1646,0,0,计算结果!B$18-1,1))&lt;MIN(OFFSET('000300'!C1645,0,0,-计算结果!B$18+1,1))),K1645+0.02,0.02)),K1645))</f>
        <v>0.04</v>
      </c>
      <c r="L1646" s="34">
        <f ca="1">IF(I1646&lt;&gt;I1645,IF(OFFSET(J1646,计算结果!B$18,0,1,1)&gt;0,MAX(OFFSET(C1646,0,0,计算结果!B$18-1,1)),IF(OFFSET(J1646,计算结果!B$18,0,1,1)&lt;0,MIN(OFFSET(D1646,0,0,计算结果!B$18-1,1)),L1645)),L1645)</f>
        <v>2629.41</v>
      </c>
      <c r="M1646" s="34">
        <f t="shared" ca="1" si="129"/>
        <v>2935.835557319806</v>
      </c>
      <c r="N1646" s="33" t="str">
        <f t="shared" ca="1" si="128"/>
        <v>卖</v>
      </c>
      <c r="O1646" s="4" t="str">
        <f t="shared" ca="1" si="126"/>
        <v/>
      </c>
      <c r="P1646" s="3">
        <f ca="1">IF(N1645="买",E1646/E1645-1,0)-IF(O1646=1,计算结果!B$17,0)</f>
        <v>0</v>
      </c>
      <c r="Q1646" s="2">
        <f t="shared" ca="1" si="127"/>
        <v>4.9965615714788312</v>
      </c>
      <c r="R1646" s="3">
        <f ca="1">1-Q1646/MAX(Q$2:Q1646)</f>
        <v>0.32030080015196405</v>
      </c>
    </row>
    <row r="1647" spans="1:18" x14ac:dyDescent="0.15">
      <c r="A1647" s="1">
        <v>40830</v>
      </c>
      <c r="B1647">
        <v>2655.36</v>
      </c>
      <c r="C1647">
        <v>2665.44</v>
      </c>
      <c r="D1647" s="22">
        <v>2629.88</v>
      </c>
      <c r="E1647" s="22">
        <v>2653.78</v>
      </c>
      <c r="F1647" s="16">
        <v>37326708736</v>
      </c>
      <c r="G1647" s="3">
        <f t="shared" si="125"/>
        <v>-3.31255164125277E-3</v>
      </c>
      <c r="H1647" s="3">
        <f>1-E1647/MAX(E$2:E1647)</f>
        <v>0.54846185258286262</v>
      </c>
      <c r="I1647" s="44">
        <f>INT((ROW()-2)/计算结果!B$18+1)</f>
        <v>823</v>
      </c>
      <c r="J1647" s="3">
        <f ca="1">IF(AND(I1647=1,I1647&lt;&gt;I1646),0,IF(I1647&gt;I1646,OFFSET(E1647,IF(SUM(OFFSET(I1647,0,0,计算结果!B$18-1,1))/'000300'!I1647=计算结果!B$18,计算结果!B$18-1,SUM(OFFSET(I1647,0,0,计算结果!B$18,1))/'000300'!I1647-1),0,1,1)/E1646-1,J1646))</f>
        <v>3.4105174004446237E-3</v>
      </c>
      <c r="K1647" s="34">
        <f ca="1">IF(I1647=1,0.02,IF(I1647&gt;I1646,IF(AND(J1647&gt;0,J1646&gt;0,MAX(OFFSET(C1647,0,0,计算结果!B$18-1,1))&gt;MAX(OFFSET('000300'!C1646,0,0,-计算结果!B$18+1,1))),K1646+0.02,IF(AND(J1647&lt;0,J1646&lt;0,MIN(OFFSET(C1647,0,0,计算结果!B$18-1,1))&lt;MIN(OFFSET('000300'!C1646,0,0,-计算结果!B$18+1,1))),K1646+0.02,0.02)),K1646))</f>
        <v>0.04</v>
      </c>
      <c r="L1647" s="34">
        <f ca="1">IF(I1647&lt;&gt;I1646,IF(OFFSET(J1647,计算结果!B$18,0,1,1)&gt;0,MAX(OFFSET(C1647,0,0,计算结果!B$18-1,1)),IF(OFFSET(J1647,计算结果!B$18,0,1,1)&lt;0,MIN(OFFSET(D1647,0,0,计算结果!B$18-1,1)),L1646)),L1646)</f>
        <v>2629.41</v>
      </c>
      <c r="M1647" s="34">
        <f t="shared" ca="1" si="129"/>
        <v>2935.835557319806</v>
      </c>
      <c r="N1647" s="33" t="str">
        <f t="shared" ca="1" si="128"/>
        <v>卖</v>
      </c>
      <c r="O1647" s="4" t="str">
        <f t="shared" ca="1" si="126"/>
        <v/>
      </c>
      <c r="P1647" s="3">
        <f ca="1">IF(N1646="买",E1647/E1646-1,0)-IF(O1647=1,计算结果!B$17,0)</f>
        <v>0</v>
      </c>
      <c r="Q1647" s="2">
        <f t="shared" ca="1" si="127"/>
        <v>4.9965615714788312</v>
      </c>
      <c r="R1647" s="3">
        <f ca="1">1-Q1647/MAX(Q$2:Q1647)</f>
        <v>0.32030080015196405</v>
      </c>
    </row>
    <row r="1648" spans="1:18" x14ac:dyDescent="0.15">
      <c r="A1648" s="1">
        <v>40833</v>
      </c>
      <c r="B1648">
        <v>2658.95</v>
      </c>
      <c r="C1648">
        <v>2687.1</v>
      </c>
      <c r="D1648" s="22">
        <v>2653.38</v>
      </c>
      <c r="E1648" s="22">
        <v>2666.95</v>
      </c>
      <c r="F1648" s="16">
        <v>38101618688</v>
      </c>
      <c r="G1648" s="3">
        <f t="shared" si="125"/>
        <v>4.9627324043437504E-3</v>
      </c>
      <c r="H1648" s="3">
        <f>1-E1648/MAX(E$2:E1648)</f>
        <v>0.54622098958687815</v>
      </c>
      <c r="I1648" s="44">
        <f>INT((ROW()-2)/计算结果!B$18+1)</f>
        <v>824</v>
      </c>
      <c r="J1648" s="3">
        <f ca="1">IF(AND(I1648=1,I1648&lt;&gt;I1647),0,IF(I1648&gt;I1647,OFFSET(E1648,IF(SUM(OFFSET(I1648,0,0,计算结果!B$18-1,1))/'000300'!I1648=计算结果!B$18,计算结果!B$18-1,SUM(OFFSET(I1648,0,0,计算结果!B$18,1))/'000300'!I1648-1),0,1,1)/E1647-1,J1647))</f>
        <v>-2.3200868195555113E-2</v>
      </c>
      <c r="K1648" s="34">
        <f ca="1">IF(I1648=1,0.02,IF(I1648&gt;I1647,IF(AND(J1648&gt;0,J1647&gt;0,MAX(OFFSET(C1648,0,0,计算结果!B$18-1,1))&gt;MAX(OFFSET('000300'!C1647,0,0,-计算结果!B$18+1,1))),K1647+0.02,IF(AND(J1648&lt;0,J1647&lt;0,MIN(OFFSET(C1648,0,0,计算结果!B$18-1,1))&lt;MIN(OFFSET('000300'!C1647,0,0,-计算结果!B$18+1,1))),K1647+0.02,0.02)),K1647))</f>
        <v>0.02</v>
      </c>
      <c r="L1648" s="34">
        <f ca="1">IF(I1648&lt;&gt;I1647,IF(OFFSET(J1648,计算结果!B$18,0,1,1)&gt;0,MAX(OFFSET(C1648,0,0,计算结果!B$18-1,1)),IF(OFFSET(J1648,计算结果!B$18,0,1,1)&lt;0,MIN(OFFSET(D1648,0,0,计算结果!B$18-1,1)),L1647)),L1647)</f>
        <v>2653.38</v>
      </c>
      <c r="M1648" s="34">
        <f t="shared" ca="1" si="129"/>
        <v>2930.1864461734099</v>
      </c>
      <c r="N1648" s="33" t="str">
        <f t="shared" ca="1" si="128"/>
        <v>卖</v>
      </c>
      <c r="O1648" s="4" t="str">
        <f t="shared" ca="1" si="126"/>
        <v/>
      </c>
      <c r="P1648" s="3">
        <f ca="1">IF(N1647="买",E1648/E1647-1,0)-IF(O1648=1,计算结果!B$17,0)</f>
        <v>0</v>
      </c>
      <c r="Q1648" s="2">
        <f t="shared" ca="1" si="127"/>
        <v>4.9965615714788312</v>
      </c>
      <c r="R1648" s="3">
        <f ca="1">1-Q1648/MAX(Q$2:Q1648)</f>
        <v>0.32030080015196405</v>
      </c>
    </row>
    <row r="1649" spans="1:18" x14ac:dyDescent="0.15">
      <c r="A1649" s="1">
        <v>40834</v>
      </c>
      <c r="B1649">
        <v>2646.84</v>
      </c>
      <c r="C1649">
        <v>2651.73</v>
      </c>
      <c r="D1649" s="22">
        <v>2589.21</v>
      </c>
      <c r="E1649" s="22">
        <v>2592.21</v>
      </c>
      <c r="F1649" s="16">
        <v>39453302784</v>
      </c>
      <c r="G1649" s="3">
        <f t="shared" si="125"/>
        <v>-2.8024522394495488E-2</v>
      </c>
      <c r="H1649" s="3">
        <f>1-E1649/MAX(E$2:E1649)</f>
        <v>0.55893792962635269</v>
      </c>
      <c r="I1649" s="44">
        <f>INT((ROW()-2)/计算结果!B$18+1)</f>
        <v>824</v>
      </c>
      <c r="J1649" s="3">
        <f ca="1">IF(AND(I1649=1,I1649&lt;&gt;I1648),0,IF(I1649&gt;I1648,OFFSET(E1649,IF(SUM(OFFSET(I1649,0,0,计算结果!B$18-1,1))/'000300'!I1649=计算结果!B$18,计算结果!B$18-1,SUM(OFFSET(I1649,0,0,计算结果!B$18,1))/'000300'!I1649-1),0,1,1)/E1648-1,J1648))</f>
        <v>-2.3200868195555113E-2</v>
      </c>
      <c r="K1649" s="34">
        <f ca="1">IF(I1649=1,0.02,IF(I1649&gt;I1648,IF(AND(J1649&gt;0,J1648&gt;0,MAX(OFFSET(C1649,0,0,计算结果!B$18-1,1))&gt;MAX(OFFSET('000300'!C1648,0,0,-计算结果!B$18+1,1))),K1648+0.02,IF(AND(J1649&lt;0,J1648&lt;0,MIN(OFFSET(C1649,0,0,计算结果!B$18-1,1))&lt;MIN(OFFSET('000300'!C1648,0,0,-计算结果!B$18+1,1))),K1648+0.02,0.02)),K1648))</f>
        <v>0.02</v>
      </c>
      <c r="L1649" s="34">
        <f ca="1">IF(I1649&lt;&gt;I1648,IF(OFFSET(J1649,计算结果!B$18,0,1,1)&gt;0,MAX(OFFSET(C1649,0,0,计算结果!B$18-1,1)),IF(OFFSET(J1649,计算结果!B$18,0,1,1)&lt;0,MIN(OFFSET(D1649,0,0,计算结果!B$18-1,1)),L1648)),L1648)</f>
        <v>2653.38</v>
      </c>
      <c r="M1649" s="34">
        <f t="shared" ca="1" si="129"/>
        <v>2930.1864461734099</v>
      </c>
      <c r="N1649" s="33" t="str">
        <f t="shared" ca="1" si="128"/>
        <v>卖</v>
      </c>
      <c r="O1649" s="4" t="str">
        <f t="shared" ca="1" si="126"/>
        <v/>
      </c>
      <c r="P1649" s="3">
        <f ca="1">IF(N1648="买",E1649/E1648-1,0)-IF(O1649=1,计算结果!B$17,0)</f>
        <v>0</v>
      </c>
      <c r="Q1649" s="2">
        <f t="shared" ca="1" si="127"/>
        <v>4.9965615714788312</v>
      </c>
      <c r="R1649" s="3">
        <f ca="1">1-Q1649/MAX(Q$2:Q1649)</f>
        <v>0.32030080015196405</v>
      </c>
    </row>
    <row r="1650" spans="1:18" x14ac:dyDescent="0.15">
      <c r="A1650" s="1">
        <v>40835</v>
      </c>
      <c r="B1650">
        <v>2599.92</v>
      </c>
      <c r="C1650">
        <v>2617.41</v>
      </c>
      <c r="D1650" s="22">
        <v>2580.66</v>
      </c>
      <c r="E1650" s="22">
        <v>2583.08</v>
      </c>
      <c r="F1650" s="16">
        <v>32114966528</v>
      </c>
      <c r="G1650" s="3">
        <f t="shared" si="125"/>
        <v>-3.5220911885996964E-3</v>
      </c>
      <c r="H1650" s="3">
        <f>1-E1650/MAX(E$2:E1650)</f>
        <v>0.56049139045804131</v>
      </c>
      <c r="I1650" s="44">
        <f>INT((ROW()-2)/计算结果!B$18+1)</f>
        <v>825</v>
      </c>
      <c r="J1650" s="3">
        <f ca="1">IF(AND(I1650=1,I1650&lt;&gt;I1649),0,IF(I1650&gt;I1649,OFFSET(E1650,IF(SUM(OFFSET(I1650,0,0,计算结果!B$18-1,1))/'000300'!I1650=计算结果!B$18,计算结果!B$18-1,SUM(OFFSET(I1650,0,0,计算结果!B$18,1))/'000300'!I1650-1),0,1,1)/E1649-1,J1649))</f>
        <v>-2.7652080657045497E-2</v>
      </c>
      <c r="K1650" s="34">
        <f ca="1">IF(I1650=1,0.02,IF(I1650&gt;I1649,IF(AND(J1650&gt;0,J1649&gt;0,MAX(OFFSET(C1650,0,0,计算结果!B$18-1,1))&gt;MAX(OFFSET('000300'!C1649,0,0,-计算结果!B$18+1,1))),K1649+0.02,IF(AND(J1650&lt;0,J1649&lt;0,MIN(OFFSET(C1650,0,0,计算结果!B$18-1,1))&lt;MIN(OFFSET('000300'!C1649,0,0,-计算结果!B$18+1,1))),K1649+0.02,0.02)),K1649))</f>
        <v>0.04</v>
      </c>
      <c r="L1650" s="34">
        <f ca="1">IF(I1650&lt;&gt;I1649,IF(OFFSET(J1650,计算结果!B$18,0,1,1)&gt;0,MAX(OFFSET(C1650,0,0,计算结果!B$18-1,1)),IF(OFFSET(J1650,计算结果!B$18,0,1,1)&lt;0,MIN(OFFSET(D1650,0,0,计算结果!B$18-1,1)),L1649)),L1649)</f>
        <v>2617.41</v>
      </c>
      <c r="M1650" s="34">
        <f t="shared" ca="1" si="129"/>
        <v>2917.6753883264737</v>
      </c>
      <c r="N1650" s="33" t="str">
        <f t="shared" ca="1" si="128"/>
        <v>卖</v>
      </c>
      <c r="O1650" s="4" t="str">
        <f t="shared" ca="1" si="126"/>
        <v/>
      </c>
      <c r="P1650" s="3">
        <f ca="1">IF(N1649="买",E1650/E1649-1,0)-IF(O1650=1,计算结果!B$17,0)</f>
        <v>0</v>
      </c>
      <c r="Q1650" s="2">
        <f t="shared" ca="1" si="127"/>
        <v>4.9965615714788312</v>
      </c>
      <c r="R1650" s="3">
        <f ca="1">1-Q1650/MAX(Q$2:Q1650)</f>
        <v>0.32030080015196405</v>
      </c>
    </row>
    <row r="1651" spans="1:18" x14ac:dyDescent="0.15">
      <c r="A1651" s="1">
        <v>40836</v>
      </c>
      <c r="B1651">
        <v>2566.6</v>
      </c>
      <c r="C1651">
        <v>2570.1</v>
      </c>
      <c r="D1651" s="22">
        <v>2500.4899999999998</v>
      </c>
      <c r="E1651" s="22">
        <v>2520.5300000000002</v>
      </c>
      <c r="F1651" s="16">
        <v>39409598464</v>
      </c>
      <c r="G1651" s="3">
        <f t="shared" si="125"/>
        <v>-2.4215277885315079E-2</v>
      </c>
      <c r="H1651" s="3">
        <f>1-E1651/MAX(E$2:E1651)</f>
        <v>0.57113421357108818</v>
      </c>
      <c r="I1651" s="44">
        <f>INT((ROW()-2)/计算结果!B$18+1)</f>
        <v>825</v>
      </c>
      <c r="J1651" s="3">
        <f ca="1">IF(AND(I1651=1,I1651&lt;&gt;I1650),0,IF(I1651&gt;I1650,OFFSET(E1651,IF(SUM(OFFSET(I1651,0,0,计算结果!B$18-1,1))/'000300'!I1651=计算结果!B$18,计算结果!B$18-1,SUM(OFFSET(I1651,0,0,计算结果!B$18,1))/'000300'!I1651-1),0,1,1)/E1650-1,J1650))</f>
        <v>-2.7652080657045497E-2</v>
      </c>
      <c r="K1651" s="34">
        <f ca="1">IF(I1651=1,0.02,IF(I1651&gt;I1650,IF(AND(J1651&gt;0,J1650&gt;0,MAX(OFFSET(C1651,0,0,计算结果!B$18-1,1))&gt;MAX(OFFSET('000300'!C1650,0,0,-计算结果!B$18+1,1))),K1650+0.02,IF(AND(J1651&lt;0,J1650&lt;0,MIN(OFFSET(C1651,0,0,计算结果!B$18-1,1))&lt;MIN(OFFSET('000300'!C1650,0,0,-计算结果!B$18+1,1))),K1650+0.02,0.02)),K1650))</f>
        <v>0.04</v>
      </c>
      <c r="L1651" s="34">
        <f ca="1">IF(I1651&lt;&gt;I1650,IF(OFFSET(J1651,计算结果!B$18,0,1,1)&gt;0,MAX(OFFSET(C1651,0,0,计算结果!B$18-1,1)),IF(OFFSET(J1651,计算结果!B$18,0,1,1)&lt;0,MIN(OFFSET(D1651,0,0,计算结果!B$18-1,1)),L1650)),L1650)</f>
        <v>2617.41</v>
      </c>
      <c r="M1651" s="34">
        <f t="shared" ca="1" si="129"/>
        <v>2917.6753883264737</v>
      </c>
      <c r="N1651" s="33" t="str">
        <f t="shared" ca="1" si="128"/>
        <v>卖</v>
      </c>
      <c r="O1651" s="4" t="str">
        <f t="shared" ca="1" si="126"/>
        <v/>
      </c>
      <c r="P1651" s="3">
        <f ca="1">IF(N1650="买",E1651/E1650-1,0)-IF(O1651=1,计算结果!B$17,0)</f>
        <v>0</v>
      </c>
      <c r="Q1651" s="2">
        <f t="shared" ca="1" si="127"/>
        <v>4.9965615714788312</v>
      </c>
      <c r="R1651" s="3">
        <f ca="1">1-Q1651/MAX(Q$2:Q1651)</f>
        <v>0.32030080015196405</v>
      </c>
    </row>
    <row r="1652" spans="1:18" x14ac:dyDescent="0.15">
      <c r="A1652" s="1">
        <v>40837</v>
      </c>
      <c r="B1652">
        <v>2522.2600000000002</v>
      </c>
      <c r="C1652">
        <v>2538.12</v>
      </c>
      <c r="D1652" s="22">
        <v>2504.69</v>
      </c>
      <c r="E1652" s="22">
        <v>2507.88</v>
      </c>
      <c r="F1652" s="16">
        <v>29090707456</v>
      </c>
      <c r="G1652" s="3">
        <f t="shared" si="125"/>
        <v>-5.0187857315723283E-3</v>
      </c>
      <c r="H1652" s="3">
        <f>1-E1652/MAX(E$2:E1652)</f>
        <v>0.57328659906077717</v>
      </c>
      <c r="I1652" s="44">
        <f>INT((ROW()-2)/计算结果!B$18+1)</f>
        <v>826</v>
      </c>
      <c r="J1652" s="3">
        <f ca="1">IF(AND(I1652=1,I1652&lt;&gt;I1651),0,IF(I1652&gt;I1651,OFFSET(E1652,IF(SUM(OFFSET(I1652,0,0,计算结果!B$18-1,1))/'000300'!I1652=计算结果!B$18,计算结果!B$18-1,SUM(OFFSET(I1652,0,0,计算结果!B$18,1))/'000300'!I1652-1),0,1,1)/E1651-1,J1651))</f>
        <v>2.2273093357349394E-2</v>
      </c>
      <c r="K1652" s="34">
        <f ca="1">IF(I1652=1,0.02,IF(I1652&gt;I1651,IF(AND(J1652&gt;0,J1651&gt;0,MAX(OFFSET(C1652,0,0,计算结果!B$18-1,1))&gt;MAX(OFFSET('000300'!C1651,0,0,-计算结果!B$18+1,1))),K1651+0.02,IF(AND(J1652&lt;0,J1651&lt;0,MIN(OFFSET(C1652,0,0,计算结果!B$18-1,1))&lt;MIN(OFFSET('000300'!C1651,0,0,-计算结果!B$18+1,1))),K1651+0.02,0.02)),K1651))</f>
        <v>0.02</v>
      </c>
      <c r="L1652" s="34">
        <f ca="1">IF(I1652&lt;&gt;I1651,IF(OFFSET(J1652,计算结果!B$18,0,1,1)&gt;0,MAX(OFFSET(C1652,0,0,计算结果!B$18-1,1)),IF(OFFSET(J1652,计算结果!B$18,0,1,1)&lt;0,MIN(OFFSET(D1652,0,0,计算结果!B$18-1,1)),L1651)),L1651)</f>
        <v>2538.12</v>
      </c>
      <c r="M1652" s="34">
        <f t="shared" ca="1" si="129"/>
        <v>2910.0842805599441</v>
      </c>
      <c r="N1652" s="33" t="str">
        <f t="shared" ca="1" si="128"/>
        <v>卖</v>
      </c>
      <c r="O1652" s="4" t="str">
        <f t="shared" ca="1" si="126"/>
        <v/>
      </c>
      <c r="P1652" s="3">
        <f ca="1">IF(N1651="买",E1652/E1651-1,0)-IF(O1652=1,计算结果!B$17,0)</f>
        <v>0</v>
      </c>
      <c r="Q1652" s="2">
        <f t="shared" ca="1" si="127"/>
        <v>4.9965615714788312</v>
      </c>
      <c r="R1652" s="3">
        <f ca="1">1-Q1652/MAX(Q$2:Q1652)</f>
        <v>0.32030080015196405</v>
      </c>
    </row>
    <row r="1653" spans="1:18" x14ac:dyDescent="0.15">
      <c r="A1653" s="1">
        <v>40840</v>
      </c>
      <c r="B1653">
        <v>2517.06</v>
      </c>
      <c r="C1653">
        <v>2581.13</v>
      </c>
      <c r="D1653" s="22">
        <v>2501.96</v>
      </c>
      <c r="E1653" s="22">
        <v>2576.67</v>
      </c>
      <c r="F1653" s="16">
        <v>44056731648</v>
      </c>
      <c r="G1653" s="3">
        <f t="shared" si="125"/>
        <v>2.7429542083353242E-2</v>
      </c>
      <c r="H1653" s="3">
        <f>1-E1653/MAX(E$2:E1653)</f>
        <v>0.56158204587218408</v>
      </c>
      <c r="I1653" s="44">
        <f>INT((ROW()-2)/计算结果!B$18+1)</f>
        <v>826</v>
      </c>
      <c r="J1653" s="3">
        <f ca="1">IF(AND(I1653=1,I1653&lt;&gt;I1652),0,IF(I1653&gt;I1652,OFFSET(E1653,IF(SUM(OFFSET(I1653,0,0,计算结果!B$18-1,1))/'000300'!I1653=计算结果!B$18,计算结果!B$18-1,SUM(OFFSET(I1653,0,0,计算结果!B$18,1))/'000300'!I1653-1),0,1,1)/E1652-1,J1652))</f>
        <v>2.2273093357349394E-2</v>
      </c>
      <c r="K1653" s="34">
        <f ca="1">IF(I1653=1,0.02,IF(I1653&gt;I1652,IF(AND(J1653&gt;0,J1652&gt;0,MAX(OFFSET(C1653,0,0,计算结果!B$18-1,1))&gt;MAX(OFFSET('000300'!C1652,0,0,-计算结果!B$18+1,1))),K1652+0.02,IF(AND(J1653&lt;0,J1652&lt;0,MIN(OFFSET(C1653,0,0,计算结果!B$18-1,1))&lt;MIN(OFFSET('000300'!C1652,0,0,-计算结果!B$18+1,1))),K1652+0.02,0.02)),K1652))</f>
        <v>0.02</v>
      </c>
      <c r="L1653" s="34">
        <f ca="1">IF(I1653&lt;&gt;I1652,IF(OFFSET(J1653,计算结果!B$18,0,1,1)&gt;0,MAX(OFFSET(C1653,0,0,计算结果!B$18-1,1)),IF(OFFSET(J1653,计算结果!B$18,0,1,1)&lt;0,MIN(OFFSET(D1653,0,0,计算结果!B$18-1,1)),L1652)),L1652)</f>
        <v>2538.12</v>
      </c>
      <c r="M1653" s="34">
        <f t="shared" ca="1" si="129"/>
        <v>2910.0842805599441</v>
      </c>
      <c r="N1653" s="33" t="str">
        <f t="shared" ca="1" si="128"/>
        <v>卖</v>
      </c>
      <c r="O1653" s="4" t="str">
        <f t="shared" ca="1" si="126"/>
        <v/>
      </c>
      <c r="P1653" s="3">
        <f ca="1">IF(N1652="买",E1653/E1652-1,0)-IF(O1653=1,计算结果!B$17,0)</f>
        <v>0</v>
      </c>
      <c r="Q1653" s="2">
        <f t="shared" ca="1" si="127"/>
        <v>4.9965615714788312</v>
      </c>
      <c r="R1653" s="3">
        <f ca="1">1-Q1653/MAX(Q$2:Q1653)</f>
        <v>0.32030080015196405</v>
      </c>
    </row>
    <row r="1654" spans="1:18" x14ac:dyDescent="0.15">
      <c r="A1654" s="1">
        <v>40841</v>
      </c>
      <c r="B1654">
        <v>2572.71</v>
      </c>
      <c r="C1654">
        <v>2633.97</v>
      </c>
      <c r="D1654" s="22">
        <v>2560.0500000000002</v>
      </c>
      <c r="E1654" s="22">
        <v>2625.43</v>
      </c>
      <c r="F1654" s="16">
        <v>57533460480</v>
      </c>
      <c r="G1654" s="3">
        <f t="shared" si="125"/>
        <v>1.8923649516624064E-2</v>
      </c>
      <c r="H1654" s="3">
        <f>1-E1654/MAX(E$2:E1654)</f>
        <v>0.55328557816647383</v>
      </c>
      <c r="I1654" s="44">
        <f>INT((ROW()-2)/计算结果!B$18+1)</f>
        <v>827</v>
      </c>
      <c r="J1654" s="3">
        <f ca="1">IF(AND(I1654=1,I1654&lt;&gt;I1653),0,IF(I1654&gt;I1653,OFFSET(E1654,IF(SUM(OFFSET(I1654,0,0,计算结果!B$18-1,1))/'000300'!I1654=计算结果!B$18,计算结果!B$18-1,SUM(OFFSET(I1654,0,0,计算结果!B$18,1))/'000300'!I1654-1),0,1,1)/E1653-1,J1653))</f>
        <v>2.9099574256695737E-2</v>
      </c>
      <c r="K1654" s="34">
        <f ca="1">IF(I1654=1,0.02,IF(I1654&gt;I1653,IF(AND(J1654&gt;0,J1653&gt;0,MAX(OFFSET(C1654,0,0,计算结果!B$18-1,1))&gt;MAX(OFFSET('000300'!C1653,0,0,-计算结果!B$18+1,1))),K1653+0.02,IF(AND(J1654&lt;0,J1653&lt;0,MIN(OFFSET(C1654,0,0,计算结果!B$18-1,1))&lt;MIN(OFFSET('000300'!C1653,0,0,-计算结果!B$18+1,1))),K1653+0.02,0.02)),K1653))</f>
        <v>0.04</v>
      </c>
      <c r="L1654" s="34">
        <f ca="1">IF(I1654&lt;&gt;I1653,IF(OFFSET(J1654,计算结果!B$18,0,1,1)&gt;0,MAX(OFFSET(C1654,0,0,计算结果!B$18-1,1)),IF(OFFSET(J1654,计算结果!B$18,0,1,1)&lt;0,MIN(OFFSET(D1654,0,0,计算结果!B$18-1,1)),L1653)),L1653)</f>
        <v>2633.97</v>
      </c>
      <c r="M1654" s="34">
        <f t="shared" ca="1" si="129"/>
        <v>2899.0397093375464</v>
      </c>
      <c r="N1654" s="33" t="str">
        <f t="shared" ca="1" si="128"/>
        <v>卖</v>
      </c>
      <c r="O1654" s="4" t="str">
        <f t="shared" ca="1" si="126"/>
        <v/>
      </c>
      <c r="P1654" s="3">
        <f ca="1">IF(N1653="买",E1654/E1653-1,0)-IF(O1654=1,计算结果!B$17,0)</f>
        <v>0</v>
      </c>
      <c r="Q1654" s="2">
        <f t="shared" ca="1" si="127"/>
        <v>4.9965615714788312</v>
      </c>
      <c r="R1654" s="3">
        <f ca="1">1-Q1654/MAX(Q$2:Q1654)</f>
        <v>0.32030080015196405</v>
      </c>
    </row>
    <row r="1655" spans="1:18" x14ac:dyDescent="0.15">
      <c r="A1655" s="1">
        <v>40842</v>
      </c>
      <c r="B1655">
        <v>2613.27</v>
      </c>
      <c r="C1655">
        <v>2679.66</v>
      </c>
      <c r="D1655" s="22">
        <v>2611.0100000000002</v>
      </c>
      <c r="E1655" s="22">
        <v>2651.65</v>
      </c>
      <c r="F1655" s="16">
        <v>69534359552</v>
      </c>
      <c r="G1655" s="3">
        <f t="shared" si="125"/>
        <v>9.9869354734272164E-3</v>
      </c>
      <c r="H1655" s="3">
        <f>1-E1655/MAX(E$2:E1655)</f>
        <v>0.54882427006057299</v>
      </c>
      <c r="I1655" s="44">
        <f>INT((ROW()-2)/计算结果!B$18+1)</f>
        <v>827</v>
      </c>
      <c r="J1655" s="3">
        <f ca="1">IF(AND(I1655=1,I1655&lt;&gt;I1654),0,IF(I1655&gt;I1654,OFFSET(E1655,IF(SUM(OFFSET(I1655,0,0,计算结果!B$18-1,1))/'000300'!I1655=计算结果!B$18,计算结果!B$18-1,SUM(OFFSET(I1655,0,0,计算结果!B$18,1))/'000300'!I1655-1),0,1,1)/E1654-1,J1654))</f>
        <v>2.9099574256695737E-2</v>
      </c>
      <c r="K1655" s="34">
        <f ca="1">IF(I1655=1,0.02,IF(I1655&gt;I1654,IF(AND(J1655&gt;0,J1654&gt;0,MAX(OFFSET(C1655,0,0,计算结果!B$18-1,1))&gt;MAX(OFFSET('000300'!C1654,0,0,-计算结果!B$18+1,1))),K1654+0.02,IF(AND(J1655&lt;0,J1654&lt;0,MIN(OFFSET(C1655,0,0,计算结果!B$18-1,1))&lt;MIN(OFFSET('000300'!C1654,0,0,-计算结果!B$18+1,1))),K1654+0.02,0.02)),K1654))</f>
        <v>0.04</v>
      </c>
      <c r="L1655" s="34">
        <f ca="1">IF(I1655&lt;&gt;I1654,IF(OFFSET(J1655,计算结果!B$18,0,1,1)&gt;0,MAX(OFFSET(C1655,0,0,计算结果!B$18-1,1)),IF(OFFSET(J1655,计算结果!B$18,0,1,1)&lt;0,MIN(OFFSET(D1655,0,0,计算结果!B$18-1,1)),L1654)),L1654)</f>
        <v>2633.97</v>
      </c>
      <c r="M1655" s="34">
        <f t="shared" ca="1" si="129"/>
        <v>2899.0397093375464</v>
      </c>
      <c r="N1655" s="33" t="str">
        <f t="shared" ca="1" si="128"/>
        <v>卖</v>
      </c>
      <c r="O1655" s="4" t="str">
        <f t="shared" ca="1" si="126"/>
        <v/>
      </c>
      <c r="P1655" s="3">
        <f ca="1">IF(N1654="买",E1655/E1654-1,0)-IF(O1655=1,计算结果!B$17,0)</f>
        <v>0</v>
      </c>
      <c r="Q1655" s="2">
        <f t="shared" ca="1" si="127"/>
        <v>4.9965615714788312</v>
      </c>
      <c r="R1655" s="3">
        <f ca="1">1-Q1655/MAX(Q$2:Q1655)</f>
        <v>0.32030080015196405</v>
      </c>
    </row>
    <row r="1656" spans="1:18" x14ac:dyDescent="0.15">
      <c r="A1656" s="1">
        <v>40843</v>
      </c>
      <c r="B1656">
        <v>2658.43</v>
      </c>
      <c r="C1656">
        <v>2672.84</v>
      </c>
      <c r="D1656" s="22">
        <v>2647.3</v>
      </c>
      <c r="E1656" s="22">
        <v>2657.48</v>
      </c>
      <c r="F1656" s="16">
        <v>47403220992</v>
      </c>
      <c r="G1656" s="3">
        <f t="shared" si="125"/>
        <v>2.1986310410497811E-3</v>
      </c>
      <c r="H1656" s="3">
        <f>1-E1656/MAX(E$2:E1656)</f>
        <v>0.54783230109575987</v>
      </c>
      <c r="I1656" s="44">
        <f>INT((ROW()-2)/计算结果!B$18+1)</f>
        <v>828</v>
      </c>
      <c r="J1656" s="3">
        <f ca="1">IF(AND(I1656=1,I1656&lt;&gt;I1655),0,IF(I1656&gt;I1655,OFFSET(E1656,IF(SUM(OFFSET(I1656,0,0,计算结果!B$18-1,1))/'000300'!I1656=计算结果!B$18,计算结果!B$18-1,SUM(OFFSET(I1656,0,0,计算结果!B$18,1))/'000300'!I1656-1),0,1,1)/E1655-1,J1655))</f>
        <v>2.1635585390228584E-2</v>
      </c>
      <c r="K1656" s="34">
        <f ca="1">IF(I1656=1,0.02,IF(I1656&gt;I1655,IF(AND(J1656&gt;0,J1655&gt;0,MAX(OFFSET(C1656,0,0,计算结果!B$18-1,1))&gt;MAX(OFFSET('000300'!C1655,0,0,-计算结果!B$18+1,1))),K1655+0.02,IF(AND(J1656&lt;0,J1655&lt;0,MIN(OFFSET(C1656,0,0,计算结果!B$18-1,1))&lt;MIN(OFFSET('000300'!C1655,0,0,-计算结果!B$18+1,1))),K1655+0.02,0.02)),K1655))</f>
        <v>0.02</v>
      </c>
      <c r="L1656" s="34">
        <f ca="1">IF(I1656&lt;&gt;I1655,IF(OFFSET(J1656,计算结果!B$18,0,1,1)&gt;0,MAX(OFFSET(C1656,0,0,计算结果!B$18-1,1)),IF(OFFSET(J1656,计算结果!B$18,0,1,1)&lt;0,MIN(OFFSET(D1656,0,0,计算结果!B$18-1,1)),L1655)),L1655)</f>
        <v>2647.3</v>
      </c>
      <c r="M1656" s="34">
        <f t="shared" ca="1" si="129"/>
        <v>2894.0049151507956</v>
      </c>
      <c r="N1656" s="33" t="str">
        <f t="shared" ca="1" si="128"/>
        <v>卖</v>
      </c>
      <c r="O1656" s="4" t="str">
        <f t="shared" ca="1" si="126"/>
        <v/>
      </c>
      <c r="P1656" s="3">
        <f ca="1">IF(N1655="买",E1656/E1655-1,0)-IF(O1656=1,计算结果!B$17,0)</f>
        <v>0</v>
      </c>
      <c r="Q1656" s="2">
        <f t="shared" ca="1" si="127"/>
        <v>4.9965615714788312</v>
      </c>
      <c r="R1656" s="3">
        <f ca="1">1-Q1656/MAX(Q$2:Q1656)</f>
        <v>0.32030080015196405</v>
      </c>
    </row>
    <row r="1657" spans="1:18" x14ac:dyDescent="0.15">
      <c r="A1657" s="1">
        <v>40844</v>
      </c>
      <c r="B1657">
        <v>2694.54</v>
      </c>
      <c r="C1657">
        <v>2729.14</v>
      </c>
      <c r="D1657" s="22">
        <v>2689.38</v>
      </c>
      <c r="E1657" s="22">
        <v>2709.02</v>
      </c>
      <c r="F1657" s="16">
        <v>72908423168</v>
      </c>
      <c r="G1657" s="3">
        <f t="shared" si="125"/>
        <v>1.9394313409696329E-2</v>
      </c>
      <c r="H1657" s="3">
        <f>1-E1657/MAX(E$2:E1657)</f>
        <v>0.53906281902946973</v>
      </c>
      <c r="I1657" s="44">
        <f>INT((ROW()-2)/计算结果!B$18+1)</f>
        <v>828</v>
      </c>
      <c r="J1657" s="3">
        <f ca="1">IF(AND(I1657=1,I1657&lt;&gt;I1656),0,IF(I1657&gt;I1656,OFFSET(E1657,IF(SUM(OFFSET(I1657,0,0,计算结果!B$18-1,1))/'000300'!I1657=计算结果!B$18,计算结果!B$18-1,SUM(OFFSET(I1657,0,0,计算结果!B$18,1))/'000300'!I1657-1),0,1,1)/E1656-1,J1656))</f>
        <v>2.1635585390228584E-2</v>
      </c>
      <c r="K1657" s="34">
        <f ca="1">IF(I1657=1,0.02,IF(I1657&gt;I1656,IF(AND(J1657&gt;0,J1656&gt;0,MAX(OFFSET(C1657,0,0,计算结果!B$18-1,1))&gt;MAX(OFFSET('000300'!C1656,0,0,-计算结果!B$18+1,1))),K1656+0.02,IF(AND(J1657&lt;0,J1656&lt;0,MIN(OFFSET(C1657,0,0,计算结果!B$18-1,1))&lt;MIN(OFFSET('000300'!C1656,0,0,-计算结果!B$18+1,1))),K1656+0.02,0.02)),K1656))</f>
        <v>0.02</v>
      </c>
      <c r="L1657" s="34">
        <f ca="1">IF(I1657&lt;&gt;I1656,IF(OFFSET(J1657,计算结果!B$18,0,1,1)&gt;0,MAX(OFFSET(C1657,0,0,计算结果!B$18-1,1)),IF(OFFSET(J1657,计算结果!B$18,0,1,1)&lt;0,MIN(OFFSET(D1657,0,0,计算结果!B$18-1,1)),L1656)),L1656)</f>
        <v>2647.3</v>
      </c>
      <c r="M1657" s="34">
        <f t="shared" ca="1" si="129"/>
        <v>2894.0049151507956</v>
      </c>
      <c r="N1657" s="33" t="str">
        <f t="shared" ca="1" si="128"/>
        <v>卖</v>
      </c>
      <c r="O1657" s="4" t="str">
        <f t="shared" ca="1" si="126"/>
        <v/>
      </c>
      <c r="P1657" s="3">
        <f ca="1">IF(N1656="买",E1657/E1656-1,0)-IF(O1657=1,计算结果!B$17,0)</f>
        <v>0</v>
      </c>
      <c r="Q1657" s="2">
        <f t="shared" ca="1" si="127"/>
        <v>4.9965615714788312</v>
      </c>
      <c r="R1657" s="3">
        <f ca="1">1-Q1657/MAX(Q$2:Q1657)</f>
        <v>0.32030080015196405</v>
      </c>
    </row>
    <row r="1658" spans="1:18" x14ac:dyDescent="0.15">
      <c r="A1658" s="1">
        <v>40847</v>
      </c>
      <c r="B1658">
        <v>2704.54</v>
      </c>
      <c r="C1658">
        <v>2709.32</v>
      </c>
      <c r="D1658" s="22">
        <v>2680.99</v>
      </c>
      <c r="E1658" s="22">
        <v>2695.31</v>
      </c>
      <c r="F1658" s="16">
        <v>52522500096</v>
      </c>
      <c r="G1658" s="3">
        <f t="shared" si="125"/>
        <v>-5.0608707207773218E-3</v>
      </c>
      <c r="H1658" s="3">
        <f>1-E1658/MAX(E$2:E1658)</f>
        <v>0.54139556251276111</v>
      </c>
      <c r="I1658" s="44">
        <f>INT((ROW()-2)/计算结果!B$18+1)</f>
        <v>829</v>
      </c>
      <c r="J1658" s="3">
        <f ca="1">IF(AND(I1658=1,I1658&lt;&gt;I1657),0,IF(I1658&gt;I1657,OFFSET(E1658,IF(SUM(OFFSET(I1658,0,0,计算结果!B$18-1,1))/'000300'!I1658=计算结果!B$18,计算结果!B$18-1,SUM(OFFSET(I1658,0,0,计算结果!B$18,1))/'000300'!I1658-1),0,1,1)/E1657-1,J1657))</f>
        <v>-4.2413861839335487E-3</v>
      </c>
      <c r="K1658" s="34">
        <f ca="1">IF(I1658=1,0.02,IF(I1658&gt;I1657,IF(AND(J1658&gt;0,J1657&gt;0,MAX(OFFSET(C1658,0,0,计算结果!B$18-1,1))&gt;MAX(OFFSET('000300'!C1657,0,0,-计算结果!B$18+1,1))),K1657+0.02,IF(AND(J1658&lt;0,J1657&lt;0,MIN(OFFSET(C1658,0,0,计算结果!B$18-1,1))&lt;MIN(OFFSET('000300'!C1657,0,0,-计算结果!B$18+1,1))),K1657+0.02,0.02)),K1657))</f>
        <v>0.02</v>
      </c>
      <c r="L1658" s="34">
        <f ca="1">IF(I1658&lt;&gt;I1657,IF(OFFSET(J1658,计算结果!B$18,0,1,1)&gt;0,MAX(OFFSET(C1658,0,0,计算结果!B$18-1,1)),IF(OFFSET(J1658,计算结果!B$18,0,1,1)&lt;0,MIN(OFFSET(D1658,0,0,计算结果!B$18-1,1)),L1657)),L1657)</f>
        <v>2709.32</v>
      </c>
      <c r="M1658" s="34">
        <f t="shared" ca="1" si="129"/>
        <v>2890.3112168477796</v>
      </c>
      <c r="N1658" s="33" t="str">
        <f t="shared" ca="1" si="128"/>
        <v>卖</v>
      </c>
      <c r="O1658" s="4" t="str">
        <f t="shared" ca="1" si="126"/>
        <v/>
      </c>
      <c r="P1658" s="3">
        <f ca="1">IF(N1657="买",E1658/E1657-1,0)-IF(O1658=1,计算结果!B$17,0)</f>
        <v>0</v>
      </c>
      <c r="Q1658" s="2">
        <f t="shared" ca="1" si="127"/>
        <v>4.9965615714788312</v>
      </c>
      <c r="R1658" s="3">
        <f ca="1">1-Q1658/MAX(Q$2:Q1658)</f>
        <v>0.32030080015196405</v>
      </c>
    </row>
    <row r="1659" spans="1:18" x14ac:dyDescent="0.15">
      <c r="A1659" s="1">
        <v>40848</v>
      </c>
      <c r="B1659">
        <v>2672.51</v>
      </c>
      <c r="C1659">
        <v>2726.09</v>
      </c>
      <c r="D1659" s="22">
        <v>2669.05</v>
      </c>
      <c r="E1659" s="22">
        <v>2697.53</v>
      </c>
      <c r="F1659" s="16">
        <v>56067604480</v>
      </c>
      <c r="G1659" s="3">
        <f t="shared" si="125"/>
        <v>8.2365293788111416E-4</v>
      </c>
      <c r="H1659" s="3">
        <f>1-E1659/MAX(E$2:E1659)</f>
        <v>0.54101783162049943</v>
      </c>
      <c r="I1659" s="44">
        <f>INT((ROW()-2)/计算结果!B$18+1)</f>
        <v>829</v>
      </c>
      <c r="J1659" s="3">
        <f ca="1">IF(AND(I1659=1,I1659&lt;&gt;I1658),0,IF(I1659&gt;I1658,OFFSET(E1659,IF(SUM(OFFSET(I1659,0,0,计算结果!B$18-1,1))/'000300'!I1659=计算结果!B$18,计算结果!B$18-1,SUM(OFFSET(I1659,0,0,计算结果!B$18,1))/'000300'!I1659-1),0,1,1)/E1658-1,J1658))</f>
        <v>-4.2413861839335487E-3</v>
      </c>
      <c r="K1659" s="34">
        <f ca="1">IF(I1659=1,0.02,IF(I1659&gt;I1658,IF(AND(J1659&gt;0,J1658&gt;0,MAX(OFFSET(C1659,0,0,计算结果!B$18-1,1))&gt;MAX(OFFSET('000300'!C1658,0,0,-计算结果!B$18+1,1))),K1658+0.02,IF(AND(J1659&lt;0,J1658&lt;0,MIN(OFFSET(C1659,0,0,计算结果!B$18-1,1))&lt;MIN(OFFSET('000300'!C1658,0,0,-计算结果!B$18+1,1))),K1658+0.02,0.02)),K1658))</f>
        <v>0.02</v>
      </c>
      <c r="L1659" s="34">
        <f ca="1">IF(I1659&lt;&gt;I1658,IF(OFFSET(J1659,计算结果!B$18,0,1,1)&gt;0,MAX(OFFSET(C1659,0,0,计算结果!B$18-1,1)),IF(OFFSET(J1659,计算结果!B$18,0,1,1)&lt;0,MIN(OFFSET(D1659,0,0,计算结果!B$18-1,1)),L1658)),L1658)</f>
        <v>2709.32</v>
      </c>
      <c r="M1659" s="34">
        <f t="shared" ca="1" si="129"/>
        <v>2890.3112168477796</v>
      </c>
      <c r="N1659" s="33" t="str">
        <f t="shared" ca="1" si="128"/>
        <v>卖</v>
      </c>
      <c r="O1659" s="4" t="str">
        <f t="shared" ca="1" si="126"/>
        <v/>
      </c>
      <c r="P1659" s="3">
        <f ca="1">IF(N1658="买",E1659/E1658-1,0)-IF(O1659=1,计算结果!B$17,0)</f>
        <v>0</v>
      </c>
      <c r="Q1659" s="2">
        <f t="shared" ca="1" si="127"/>
        <v>4.9965615714788312</v>
      </c>
      <c r="R1659" s="3">
        <f ca="1">1-Q1659/MAX(Q$2:Q1659)</f>
        <v>0.32030080015196405</v>
      </c>
    </row>
    <row r="1660" spans="1:18" x14ac:dyDescent="0.15">
      <c r="A1660" s="1">
        <v>40849</v>
      </c>
      <c r="B1660">
        <v>2658.55</v>
      </c>
      <c r="C1660">
        <v>2742.94</v>
      </c>
      <c r="D1660" s="22">
        <v>2653.72</v>
      </c>
      <c r="E1660" s="22">
        <v>2742.39</v>
      </c>
      <c r="F1660" s="16">
        <v>65327476736</v>
      </c>
      <c r="G1660" s="3">
        <f t="shared" si="125"/>
        <v>1.6630028210992798E-2</v>
      </c>
      <c r="H1660" s="3">
        <f>1-E1660/MAX(E$2:E1660)</f>
        <v>0.53338494521200575</v>
      </c>
      <c r="I1660" s="44">
        <f>INT((ROW()-2)/计算结果!B$18+1)</f>
        <v>830</v>
      </c>
      <c r="J1660" s="3">
        <f ca="1">IF(AND(I1660=1,I1660&lt;&gt;I1659),0,IF(I1660&gt;I1659,OFFSET(E1660,IF(SUM(OFFSET(I1660,0,0,计算结果!B$18-1,1))/'000300'!I1660=计算结果!B$18,计算结果!B$18-1,SUM(OFFSET(I1660,0,0,计算结果!B$18,1))/'000300'!I1660-1),0,1,1)/E1659-1,J1659))</f>
        <v>1.7338083357738343E-2</v>
      </c>
      <c r="K1660" s="34">
        <f ca="1">IF(I1660=1,0.02,IF(I1660&gt;I1659,IF(AND(J1660&gt;0,J1659&gt;0,MAX(OFFSET(C1660,0,0,计算结果!B$18-1,1))&gt;MAX(OFFSET('000300'!C1659,0,0,-计算结果!B$18+1,1))),K1659+0.02,IF(AND(J1660&lt;0,J1659&lt;0,MIN(OFFSET(C1660,0,0,计算结果!B$18-1,1))&lt;MIN(OFFSET('000300'!C1659,0,0,-计算结果!B$18+1,1))),K1659+0.02,0.02)),K1659))</f>
        <v>0.02</v>
      </c>
      <c r="L1660" s="34">
        <f ca="1">IF(I1660&lt;&gt;I1659,IF(OFFSET(J1660,计算结果!B$18,0,1,1)&gt;0,MAX(OFFSET(C1660,0,0,计算结果!B$18-1,1)),IF(OFFSET(J1660,计算结果!B$18,0,1,1)&lt;0,MIN(OFFSET(D1660,0,0,计算结果!B$18-1,1)),L1659)),L1659)</f>
        <v>2653.72</v>
      </c>
      <c r="M1660" s="34">
        <f t="shared" ca="1" si="129"/>
        <v>2885.5793925108242</v>
      </c>
      <c r="N1660" s="33" t="str">
        <f t="shared" ca="1" si="128"/>
        <v>卖</v>
      </c>
      <c r="O1660" s="4" t="str">
        <f t="shared" ca="1" si="126"/>
        <v/>
      </c>
      <c r="P1660" s="3">
        <f ca="1">IF(N1659="买",E1660/E1659-1,0)-IF(O1660=1,计算结果!B$17,0)</f>
        <v>0</v>
      </c>
      <c r="Q1660" s="2">
        <f t="shared" ca="1" si="127"/>
        <v>4.9965615714788312</v>
      </c>
      <c r="R1660" s="3">
        <f ca="1">1-Q1660/MAX(Q$2:Q1660)</f>
        <v>0.32030080015196405</v>
      </c>
    </row>
    <row r="1661" spans="1:18" x14ac:dyDescent="0.15">
      <c r="A1661" s="1">
        <v>40850</v>
      </c>
      <c r="B1661">
        <v>2752.63</v>
      </c>
      <c r="C1661">
        <v>2781.04</v>
      </c>
      <c r="D1661" s="22">
        <v>2743.2</v>
      </c>
      <c r="E1661" s="22">
        <v>2744.3</v>
      </c>
      <c r="F1661" s="16">
        <v>90502553600</v>
      </c>
      <c r="G1661" s="3">
        <f t="shared" si="125"/>
        <v>6.9647278468787377E-4</v>
      </c>
      <c r="H1661" s="3">
        <f>1-E1661/MAX(E$2:E1661)</f>
        <v>0.53305996052542026</v>
      </c>
      <c r="I1661" s="44">
        <f>INT((ROW()-2)/计算结果!B$18+1)</f>
        <v>830</v>
      </c>
      <c r="J1661" s="3">
        <f ca="1">IF(AND(I1661=1,I1661&lt;&gt;I1660),0,IF(I1661&gt;I1660,OFFSET(E1661,IF(SUM(OFFSET(I1661,0,0,计算结果!B$18-1,1))/'000300'!I1661=计算结果!B$18,计算结果!B$18-1,SUM(OFFSET(I1661,0,0,计算结果!B$18,1))/'000300'!I1661-1),0,1,1)/E1660-1,J1660))</f>
        <v>1.7338083357738343E-2</v>
      </c>
      <c r="K1661" s="34">
        <f ca="1">IF(I1661=1,0.02,IF(I1661&gt;I1660,IF(AND(J1661&gt;0,J1660&gt;0,MAX(OFFSET(C1661,0,0,计算结果!B$18-1,1))&gt;MAX(OFFSET('000300'!C1660,0,0,-计算结果!B$18+1,1))),K1660+0.02,IF(AND(J1661&lt;0,J1660&lt;0,MIN(OFFSET(C1661,0,0,计算结果!B$18-1,1))&lt;MIN(OFFSET('000300'!C1660,0,0,-计算结果!B$18+1,1))),K1660+0.02,0.02)),K1660))</f>
        <v>0.02</v>
      </c>
      <c r="L1661" s="34">
        <f ca="1">IF(I1661&lt;&gt;I1660,IF(OFFSET(J1661,计算结果!B$18,0,1,1)&gt;0,MAX(OFFSET(C1661,0,0,计算结果!B$18-1,1)),IF(OFFSET(J1661,计算结果!B$18,0,1,1)&lt;0,MIN(OFFSET(D1661,0,0,计算结果!B$18-1,1)),L1660)),L1660)</f>
        <v>2653.72</v>
      </c>
      <c r="M1661" s="34">
        <f t="shared" ca="1" si="129"/>
        <v>2885.5793925108242</v>
      </c>
      <c r="N1661" s="33" t="str">
        <f t="shared" ca="1" si="128"/>
        <v>卖</v>
      </c>
      <c r="O1661" s="4" t="str">
        <f t="shared" ca="1" si="126"/>
        <v/>
      </c>
      <c r="P1661" s="3">
        <f ca="1">IF(N1660="买",E1661/E1660-1,0)-IF(O1661=1,计算结果!B$17,0)</f>
        <v>0</v>
      </c>
      <c r="Q1661" s="2">
        <f t="shared" ca="1" si="127"/>
        <v>4.9965615714788312</v>
      </c>
      <c r="R1661" s="3">
        <f ca="1">1-Q1661/MAX(Q$2:Q1661)</f>
        <v>0.32030080015196405</v>
      </c>
    </row>
    <row r="1662" spans="1:18" x14ac:dyDescent="0.15">
      <c r="A1662" s="1">
        <v>40851</v>
      </c>
      <c r="B1662">
        <v>2770.57</v>
      </c>
      <c r="C1662">
        <v>2781.99</v>
      </c>
      <c r="D1662" s="22">
        <v>2748.98</v>
      </c>
      <c r="E1662" s="22">
        <v>2763.75</v>
      </c>
      <c r="F1662" s="16">
        <v>63500869632</v>
      </c>
      <c r="G1662" s="3">
        <f t="shared" si="125"/>
        <v>7.0874175563895303E-3</v>
      </c>
      <c r="H1662" s="3">
        <f>1-E1662/MAX(E$2:E1662)</f>
        <v>0.52975056149186683</v>
      </c>
      <c r="I1662" s="44">
        <f>INT((ROW()-2)/计算结果!B$18+1)</f>
        <v>831</v>
      </c>
      <c r="J1662" s="3">
        <f ca="1">IF(AND(I1662=1,I1662&lt;&gt;I1661),0,IF(I1662&gt;I1661,OFFSET(E1662,IF(SUM(OFFSET(I1662,0,0,计算结果!B$18-1,1))/'000300'!I1662=计算结果!B$18,计算结果!B$18-1,SUM(OFFSET(I1662,0,0,计算结果!B$18,1))/'000300'!I1662-1),0,1,1)/E1661-1,J1661))</f>
        <v>-2.9333527675546867E-3</v>
      </c>
      <c r="K1662" s="34">
        <f ca="1">IF(I1662=1,0.02,IF(I1662&gt;I1661,IF(AND(J1662&gt;0,J1661&gt;0,MAX(OFFSET(C1662,0,0,计算结果!B$18-1,1))&gt;MAX(OFFSET('000300'!C1661,0,0,-计算结果!B$18+1,1))),K1661+0.02,IF(AND(J1662&lt;0,J1661&lt;0,MIN(OFFSET(C1662,0,0,计算结果!B$18-1,1))&lt;MIN(OFFSET('000300'!C1661,0,0,-计算结果!B$18+1,1))),K1661+0.02,0.02)),K1661))</f>
        <v>0.02</v>
      </c>
      <c r="L1662" s="34">
        <f ca="1">IF(I1662&lt;&gt;I1661,IF(OFFSET(J1662,计算结果!B$18,0,1,1)&gt;0,MAX(OFFSET(C1662,0,0,计算结果!B$18-1,1)),IF(OFFSET(J1662,计算结果!B$18,0,1,1)&lt;0,MIN(OFFSET(D1662,0,0,计算结果!B$18-1,1)),L1661)),L1661)</f>
        <v>2781.99</v>
      </c>
      <c r="M1662" s="34">
        <f t="shared" ca="1" si="129"/>
        <v>2883.5076046606077</v>
      </c>
      <c r="N1662" s="33" t="str">
        <f t="shared" ca="1" si="128"/>
        <v>卖</v>
      </c>
      <c r="O1662" s="4" t="str">
        <f t="shared" ca="1" si="126"/>
        <v/>
      </c>
      <c r="P1662" s="3">
        <f ca="1">IF(N1661="买",E1662/E1661-1,0)-IF(O1662=1,计算结果!B$17,0)</f>
        <v>0</v>
      </c>
      <c r="Q1662" s="2">
        <f t="shared" ca="1" si="127"/>
        <v>4.9965615714788312</v>
      </c>
      <c r="R1662" s="3">
        <f ca="1">1-Q1662/MAX(Q$2:Q1662)</f>
        <v>0.32030080015196405</v>
      </c>
    </row>
    <row r="1663" spans="1:18" x14ac:dyDescent="0.15">
      <c r="A1663" s="1">
        <v>40854</v>
      </c>
      <c r="B1663">
        <v>2750.99</v>
      </c>
      <c r="C1663">
        <v>2769.3</v>
      </c>
      <c r="D1663" s="22">
        <v>2733.17</v>
      </c>
      <c r="E1663" s="22">
        <v>2736.25</v>
      </c>
      <c r="F1663" s="16">
        <v>47761936384</v>
      </c>
      <c r="G1663" s="3">
        <f t="shared" si="125"/>
        <v>-9.9502487562188602E-3</v>
      </c>
      <c r="H1663" s="3">
        <f>1-E1663/MAX(E$2:E1663)</f>
        <v>0.53442966038249506</v>
      </c>
      <c r="I1663" s="44">
        <f>INT((ROW()-2)/计算结果!B$18+1)</f>
        <v>831</v>
      </c>
      <c r="J1663" s="3">
        <f ca="1">IF(AND(I1663=1,I1663&lt;&gt;I1662),0,IF(I1663&gt;I1662,OFFSET(E1663,IF(SUM(OFFSET(I1663,0,0,计算结果!B$18-1,1))/'000300'!I1663=计算结果!B$18,计算结果!B$18-1,SUM(OFFSET(I1663,0,0,计算结果!B$18,1))/'000300'!I1663-1),0,1,1)/E1662-1,J1662))</f>
        <v>-2.9333527675546867E-3</v>
      </c>
      <c r="K1663" s="34">
        <f ca="1">IF(I1663=1,0.02,IF(I1663&gt;I1662,IF(AND(J1663&gt;0,J1662&gt;0,MAX(OFFSET(C1663,0,0,计算结果!B$18-1,1))&gt;MAX(OFFSET('000300'!C1662,0,0,-计算结果!B$18+1,1))),K1662+0.02,IF(AND(J1663&lt;0,J1662&lt;0,MIN(OFFSET(C1663,0,0,计算结果!B$18-1,1))&lt;MIN(OFFSET('000300'!C1662,0,0,-计算结果!B$18+1,1))),K1662+0.02,0.02)),K1662))</f>
        <v>0.02</v>
      </c>
      <c r="L1663" s="34">
        <f ca="1">IF(I1663&lt;&gt;I1662,IF(OFFSET(J1663,计算结果!B$18,0,1,1)&gt;0,MAX(OFFSET(C1663,0,0,计算结果!B$18-1,1)),IF(OFFSET(J1663,计算结果!B$18,0,1,1)&lt;0,MIN(OFFSET(D1663,0,0,计算结果!B$18-1,1)),L1662)),L1662)</f>
        <v>2781.99</v>
      </c>
      <c r="M1663" s="34">
        <f t="shared" ca="1" si="129"/>
        <v>2883.5076046606077</v>
      </c>
      <c r="N1663" s="33" t="str">
        <f t="shared" ca="1" si="128"/>
        <v>卖</v>
      </c>
      <c r="O1663" s="4" t="str">
        <f t="shared" ca="1" si="126"/>
        <v/>
      </c>
      <c r="P1663" s="3">
        <f ca="1">IF(N1662="买",E1663/E1662-1,0)-IF(O1663=1,计算结果!B$17,0)</f>
        <v>0</v>
      </c>
      <c r="Q1663" s="2">
        <f t="shared" ca="1" si="127"/>
        <v>4.9965615714788312</v>
      </c>
      <c r="R1663" s="3">
        <f ca="1">1-Q1663/MAX(Q$2:Q1663)</f>
        <v>0.32030080015196405</v>
      </c>
    </row>
    <row r="1664" spans="1:18" x14ac:dyDescent="0.15">
      <c r="A1664" s="1">
        <v>40855</v>
      </c>
      <c r="B1664">
        <v>2745.06</v>
      </c>
      <c r="C1664">
        <v>2756.09</v>
      </c>
      <c r="D1664" s="22">
        <v>2723.69</v>
      </c>
      <c r="E1664" s="22">
        <v>2727.71</v>
      </c>
      <c r="F1664" s="16">
        <v>47864913920</v>
      </c>
      <c r="G1664" s="3">
        <f t="shared" si="125"/>
        <v>-3.1210598446779203E-3</v>
      </c>
      <c r="H1664" s="3">
        <f>1-E1664/MAX(E$2:E1664)</f>
        <v>0.53588273327434832</v>
      </c>
      <c r="I1664" s="44">
        <f>INT((ROW()-2)/计算结果!B$18+1)</f>
        <v>832</v>
      </c>
      <c r="J1664" s="3">
        <f ca="1">IF(AND(I1664=1,I1664&lt;&gt;I1663),0,IF(I1664&gt;I1663,OFFSET(E1664,IF(SUM(OFFSET(I1664,0,0,计算结果!B$18-1,1))/'000300'!I1664=计算结果!B$18,计算结果!B$18-1,SUM(OFFSET(I1664,0,0,计算结果!B$18,1))/'000300'!I1664-1),0,1,1)/E1663-1,J1663))</f>
        <v>5.6281407035176922E-3</v>
      </c>
      <c r="K1664" s="34">
        <f ca="1">IF(I1664=1,0.02,IF(I1664&gt;I1663,IF(AND(J1664&gt;0,J1663&gt;0,MAX(OFFSET(C1664,0,0,计算结果!B$18-1,1))&gt;MAX(OFFSET('000300'!C1663,0,0,-计算结果!B$18+1,1))),K1663+0.02,IF(AND(J1664&lt;0,J1663&lt;0,MIN(OFFSET(C1664,0,0,计算结果!B$18-1,1))&lt;MIN(OFFSET('000300'!C1663,0,0,-计算结果!B$18+1,1))),K1663+0.02,0.02)),K1663))</f>
        <v>0.02</v>
      </c>
      <c r="L1664" s="34">
        <f ca="1">IF(I1664&lt;&gt;I1663,IF(OFFSET(J1664,计算结果!B$18,0,1,1)&gt;0,MAX(OFFSET(C1664,0,0,计算结果!B$18-1,1)),IF(OFFSET(J1664,计算结果!B$18,0,1,1)&lt;0,MIN(OFFSET(D1664,0,0,计算结果!B$18-1,1)),L1663)),L1663)</f>
        <v>2723.69</v>
      </c>
      <c r="M1664" s="34">
        <f t="shared" ca="1" si="129"/>
        <v>2880.3112525673955</v>
      </c>
      <c r="N1664" s="33" t="str">
        <f t="shared" ca="1" si="128"/>
        <v>卖</v>
      </c>
      <c r="O1664" s="4" t="str">
        <f t="shared" ca="1" si="126"/>
        <v/>
      </c>
      <c r="P1664" s="3">
        <f ca="1">IF(N1663="买",E1664/E1663-1,0)-IF(O1664=1,计算结果!B$17,0)</f>
        <v>0</v>
      </c>
      <c r="Q1664" s="2">
        <f t="shared" ca="1" si="127"/>
        <v>4.9965615714788312</v>
      </c>
      <c r="R1664" s="3">
        <f ca="1">1-Q1664/MAX(Q$2:Q1664)</f>
        <v>0.32030080015196405</v>
      </c>
    </row>
    <row r="1665" spans="1:18" x14ac:dyDescent="0.15">
      <c r="A1665" s="1">
        <v>40856</v>
      </c>
      <c r="B1665">
        <v>2739.15</v>
      </c>
      <c r="C1665">
        <v>2755.81</v>
      </c>
      <c r="D1665" s="22">
        <v>2710.05</v>
      </c>
      <c r="E1665" s="22">
        <v>2751.65</v>
      </c>
      <c r="F1665" s="16">
        <v>48484229120</v>
      </c>
      <c r="G1665" s="3">
        <f t="shared" si="125"/>
        <v>8.7765928196179566E-3</v>
      </c>
      <c r="H1665" s="3">
        <f>1-E1665/MAX(E$2:E1665)</f>
        <v>0.53180936500374321</v>
      </c>
      <c r="I1665" s="44">
        <f>INT((ROW()-2)/计算结果!B$18+1)</f>
        <v>832</v>
      </c>
      <c r="J1665" s="3">
        <f ca="1">IF(AND(I1665=1,I1665&lt;&gt;I1664),0,IF(I1665&gt;I1664,OFFSET(E1665,IF(SUM(OFFSET(I1665,0,0,计算结果!B$18-1,1))/'000300'!I1665=计算结果!B$18,计算结果!B$18-1,SUM(OFFSET(I1665,0,0,计算结果!B$18,1))/'000300'!I1665-1),0,1,1)/E1664-1,J1664))</f>
        <v>5.6281407035176922E-3</v>
      </c>
      <c r="K1665" s="34">
        <f ca="1">IF(I1665=1,0.02,IF(I1665&gt;I1664,IF(AND(J1665&gt;0,J1664&gt;0,MAX(OFFSET(C1665,0,0,计算结果!B$18-1,1))&gt;MAX(OFFSET('000300'!C1664,0,0,-计算结果!B$18+1,1))),K1664+0.02,IF(AND(J1665&lt;0,J1664&lt;0,MIN(OFFSET(C1665,0,0,计算结果!B$18-1,1))&lt;MIN(OFFSET('000300'!C1664,0,0,-计算结果!B$18+1,1))),K1664+0.02,0.02)),K1664))</f>
        <v>0.02</v>
      </c>
      <c r="L1665" s="34">
        <f ca="1">IF(I1665&lt;&gt;I1664,IF(OFFSET(J1665,计算结果!B$18,0,1,1)&gt;0,MAX(OFFSET(C1665,0,0,计算结果!B$18-1,1)),IF(OFFSET(J1665,计算结果!B$18,0,1,1)&lt;0,MIN(OFFSET(D1665,0,0,计算结果!B$18-1,1)),L1664)),L1664)</f>
        <v>2723.69</v>
      </c>
      <c r="M1665" s="34">
        <f t="shared" ca="1" si="129"/>
        <v>2880.3112525673955</v>
      </c>
      <c r="N1665" s="33" t="str">
        <f t="shared" ca="1" si="128"/>
        <v>卖</v>
      </c>
      <c r="O1665" s="4" t="str">
        <f t="shared" ca="1" si="126"/>
        <v/>
      </c>
      <c r="P1665" s="3">
        <f ca="1">IF(N1664="买",E1665/E1664-1,0)-IF(O1665=1,计算结果!B$17,0)</f>
        <v>0</v>
      </c>
      <c r="Q1665" s="2">
        <f t="shared" ca="1" si="127"/>
        <v>4.9965615714788312</v>
      </c>
      <c r="R1665" s="3">
        <f ca="1">1-Q1665/MAX(Q$2:Q1665)</f>
        <v>0.32030080015196405</v>
      </c>
    </row>
    <row r="1666" spans="1:18" x14ac:dyDescent="0.15">
      <c r="A1666" s="1">
        <v>40857</v>
      </c>
      <c r="B1666">
        <v>2720.84</v>
      </c>
      <c r="C1666">
        <v>2729.57</v>
      </c>
      <c r="D1666" s="22">
        <v>2698.31</v>
      </c>
      <c r="E1666" s="22">
        <v>2699.59</v>
      </c>
      <c r="F1666" s="16">
        <v>51793948672</v>
      </c>
      <c r="G1666" s="3">
        <f t="shared" si="125"/>
        <v>-1.8919557356495198E-2</v>
      </c>
      <c r="H1666" s="3">
        <f>1-E1666/MAX(E$2:E1666)</f>
        <v>0.54066732457632882</v>
      </c>
      <c r="I1666" s="44">
        <f>INT((ROW()-2)/计算结果!B$18+1)</f>
        <v>833</v>
      </c>
      <c r="J1666" s="3">
        <f ca="1">IF(AND(I1666=1,I1666&lt;&gt;I1665),0,IF(I1666&gt;I1665,OFFSET(E1666,IF(SUM(OFFSET(I1666,0,0,计算结果!B$18-1,1))/'000300'!I1666=计算结果!B$18,计算结果!B$18-1,SUM(OFFSET(I1666,0,0,计算结果!B$18,1))/'000300'!I1666-1),0,1,1)/E1665-1,J1665))</f>
        <v>-2.0587647411553056E-2</v>
      </c>
      <c r="K1666" s="34">
        <f ca="1">IF(I1666=1,0.02,IF(I1666&gt;I1665,IF(AND(J1666&gt;0,J1665&gt;0,MAX(OFFSET(C1666,0,0,计算结果!B$18-1,1))&gt;MAX(OFFSET('000300'!C1665,0,0,-计算结果!B$18+1,1))),K1665+0.02,IF(AND(J1666&lt;0,J1665&lt;0,MIN(OFFSET(C1666,0,0,计算结果!B$18-1,1))&lt;MIN(OFFSET('000300'!C1665,0,0,-计算结果!B$18+1,1))),K1665+0.02,0.02)),K1665))</f>
        <v>0.02</v>
      </c>
      <c r="L1666" s="34">
        <f ca="1">IF(I1666&lt;&gt;I1665,IF(OFFSET(J1666,计算结果!B$18,0,1,1)&gt;0,MAX(OFFSET(C1666,0,0,计算结果!B$18-1,1)),IF(OFFSET(J1666,计算结果!B$18,0,1,1)&lt;0,MIN(OFFSET(D1666,0,0,计算结果!B$18-1,1)),L1665)),L1665)</f>
        <v>2729.57</v>
      </c>
      <c r="M1666" s="34">
        <f t="shared" ca="1" si="129"/>
        <v>2877.2964275160475</v>
      </c>
      <c r="N1666" s="33" t="str">
        <f t="shared" ca="1" si="128"/>
        <v>卖</v>
      </c>
      <c r="O1666" s="4" t="str">
        <f t="shared" ca="1" si="126"/>
        <v/>
      </c>
      <c r="P1666" s="3">
        <f ca="1">IF(N1665="买",E1666/E1665-1,0)-IF(O1666=1,计算结果!B$17,0)</f>
        <v>0</v>
      </c>
      <c r="Q1666" s="2">
        <f t="shared" ca="1" si="127"/>
        <v>4.9965615714788312</v>
      </c>
      <c r="R1666" s="3">
        <f ca="1">1-Q1666/MAX(Q$2:Q1666)</f>
        <v>0.32030080015196405</v>
      </c>
    </row>
    <row r="1667" spans="1:18" x14ac:dyDescent="0.15">
      <c r="A1667" s="1">
        <v>40858</v>
      </c>
      <c r="B1667">
        <v>2705.24</v>
      </c>
      <c r="C1667">
        <v>2713.91</v>
      </c>
      <c r="D1667" s="22">
        <v>2685.1</v>
      </c>
      <c r="E1667" s="22">
        <v>2695</v>
      </c>
      <c r="F1667" s="16">
        <v>38724218880</v>
      </c>
      <c r="G1667" s="3">
        <f t="shared" ref="G1667:G1730" si="130">E1667/E1666-1</f>
        <v>-1.7002581873544198E-3</v>
      </c>
      <c r="H1667" s="3">
        <f>1-E1667/MAX(E$2:E1667)</f>
        <v>0.54144830871843741</v>
      </c>
      <c r="I1667" s="44">
        <f>INT((ROW()-2)/计算结果!B$18+1)</f>
        <v>833</v>
      </c>
      <c r="J1667" s="3">
        <f ca="1">IF(AND(I1667=1,I1667&lt;&gt;I1666),0,IF(I1667&gt;I1666,OFFSET(E1667,IF(SUM(OFFSET(I1667,0,0,计算结果!B$18-1,1))/'000300'!I1667=计算结果!B$18,计算结果!B$18-1,SUM(OFFSET(I1667,0,0,计算结果!B$18,1))/'000300'!I1667-1),0,1,1)/E1666-1,J1666))</f>
        <v>-2.0587647411553056E-2</v>
      </c>
      <c r="K1667" s="34">
        <f ca="1">IF(I1667=1,0.02,IF(I1667&gt;I1666,IF(AND(J1667&gt;0,J1666&gt;0,MAX(OFFSET(C1667,0,0,计算结果!B$18-1,1))&gt;MAX(OFFSET('000300'!C1666,0,0,-计算结果!B$18+1,1))),K1666+0.02,IF(AND(J1667&lt;0,J1666&lt;0,MIN(OFFSET(C1667,0,0,计算结果!B$18-1,1))&lt;MIN(OFFSET('000300'!C1666,0,0,-计算结果!B$18+1,1))),K1666+0.02,0.02)),K1666))</f>
        <v>0.02</v>
      </c>
      <c r="L1667" s="34">
        <f ca="1">IF(I1667&lt;&gt;I1666,IF(OFFSET(J1667,计算结果!B$18,0,1,1)&gt;0,MAX(OFFSET(C1667,0,0,计算结果!B$18-1,1)),IF(OFFSET(J1667,计算结果!B$18,0,1,1)&lt;0,MIN(OFFSET(D1667,0,0,计算结果!B$18-1,1)),L1666)),L1666)</f>
        <v>2729.57</v>
      </c>
      <c r="M1667" s="34">
        <f t="shared" ca="1" si="129"/>
        <v>2877.2964275160475</v>
      </c>
      <c r="N1667" s="33" t="str">
        <f t="shared" ca="1" si="128"/>
        <v>卖</v>
      </c>
      <c r="O1667" s="4" t="str">
        <f t="shared" ca="1" si="126"/>
        <v/>
      </c>
      <c r="P1667" s="3">
        <f ca="1">IF(N1666="买",E1667/E1666-1,0)-IF(O1667=1,计算结果!B$17,0)</f>
        <v>0</v>
      </c>
      <c r="Q1667" s="2">
        <f t="shared" ca="1" si="127"/>
        <v>4.9965615714788312</v>
      </c>
      <c r="R1667" s="3">
        <f ca="1">1-Q1667/MAX(Q$2:Q1667)</f>
        <v>0.32030080015196405</v>
      </c>
    </row>
    <row r="1668" spans="1:18" x14ac:dyDescent="0.15">
      <c r="A1668" s="1">
        <v>40861</v>
      </c>
      <c r="B1668">
        <v>2717.54</v>
      </c>
      <c r="C1668">
        <v>2751.88</v>
      </c>
      <c r="D1668" s="22">
        <v>2714.86</v>
      </c>
      <c r="E1668" s="22">
        <v>2750.2</v>
      </c>
      <c r="F1668" s="16">
        <v>51333488640</v>
      </c>
      <c r="G1668" s="3">
        <f t="shared" si="130"/>
        <v>2.0482374768088896E-2</v>
      </c>
      <c r="H1668" s="3">
        <f>1-E1668/MAX(E$2:E1668)</f>
        <v>0.53205608112706737</v>
      </c>
      <c r="I1668" s="44">
        <f>INT((ROW()-2)/计算结果!B$18+1)</f>
        <v>834</v>
      </c>
      <c r="J1668" s="3">
        <f ca="1">IF(AND(I1668=1,I1668&lt;&gt;I1667),0,IF(I1668&gt;I1667,OFFSET(E1668,IF(SUM(OFFSET(I1668,0,0,计算结果!B$18-1,1))/'000300'!I1668=计算结果!B$18,计算结果!B$18-1,SUM(OFFSET(I1668,0,0,计算结果!B$18,1))/'000300'!I1668-1),0,1,1)/E1667-1,J1667))</f>
        <v>1.8434137291280184E-2</v>
      </c>
      <c r="K1668" s="34">
        <f ca="1">IF(I1668=1,0.02,IF(I1668&gt;I1667,IF(AND(J1668&gt;0,J1667&gt;0,MAX(OFFSET(C1668,0,0,计算结果!B$18-1,1))&gt;MAX(OFFSET('000300'!C1667,0,0,-计算结果!B$18+1,1))),K1667+0.02,IF(AND(J1668&lt;0,J1667&lt;0,MIN(OFFSET(C1668,0,0,计算结果!B$18-1,1))&lt;MIN(OFFSET('000300'!C1667,0,0,-计算结果!B$18+1,1))),K1667+0.02,0.02)),K1667))</f>
        <v>0.02</v>
      </c>
      <c r="L1668" s="34">
        <f ca="1">IF(I1668&lt;&gt;I1667,IF(OFFSET(J1668,计算结果!B$18,0,1,1)&gt;0,MAX(OFFSET(C1668,0,0,计算结果!B$18-1,1)),IF(OFFSET(J1668,计算结果!B$18,0,1,1)&lt;0,MIN(OFFSET(D1668,0,0,计算结果!B$18-1,1)),L1667)),L1667)</f>
        <v>2714.86</v>
      </c>
      <c r="M1668" s="34">
        <f t="shared" ca="1" si="129"/>
        <v>2874.0476989657263</v>
      </c>
      <c r="N1668" s="33" t="str">
        <f t="shared" ca="1" si="128"/>
        <v>卖</v>
      </c>
      <c r="O1668" s="4" t="str">
        <f t="shared" ref="O1668:O1731" ca="1" si="131">IF(N1667&lt;&gt;N1668,1,"")</f>
        <v/>
      </c>
      <c r="P1668" s="3">
        <f ca="1">IF(N1667="买",E1668/E1667-1,0)-IF(O1668=1,计算结果!B$17,0)</f>
        <v>0</v>
      </c>
      <c r="Q1668" s="2">
        <f t="shared" ref="Q1668:Q1731" ca="1" si="132">IFERROR(Q1667*(1+P1668),Q1667)</f>
        <v>4.9965615714788312</v>
      </c>
      <c r="R1668" s="3">
        <f ca="1">1-Q1668/MAX(Q$2:Q1668)</f>
        <v>0.32030080015196405</v>
      </c>
    </row>
    <row r="1669" spans="1:18" x14ac:dyDescent="0.15">
      <c r="A1669" s="1">
        <v>40862</v>
      </c>
      <c r="B1669">
        <v>2746.77</v>
      </c>
      <c r="C1669">
        <v>2754</v>
      </c>
      <c r="D1669" s="22">
        <v>2732.91</v>
      </c>
      <c r="E1669" s="22">
        <v>2744.68</v>
      </c>
      <c r="F1669" s="16">
        <v>46980739072</v>
      </c>
      <c r="G1669" s="3">
        <f t="shared" si="130"/>
        <v>-2.0071267544178317E-3</v>
      </c>
      <c r="H1669" s="3">
        <f>1-E1669/MAX(E$2:E1669)</f>
        <v>0.53299530388620431</v>
      </c>
      <c r="I1669" s="44">
        <f>INT((ROW()-2)/计算结果!B$18+1)</f>
        <v>834</v>
      </c>
      <c r="J1669" s="3">
        <f ca="1">IF(AND(I1669=1,I1669&lt;&gt;I1668),0,IF(I1669&gt;I1668,OFFSET(E1669,IF(SUM(OFFSET(I1669,0,0,计算结果!B$18-1,1))/'000300'!I1669=计算结果!B$18,计算结果!B$18-1,SUM(OFFSET(I1669,0,0,计算结果!B$18,1))/'000300'!I1669-1),0,1,1)/E1668-1,J1668))</f>
        <v>1.8434137291280184E-2</v>
      </c>
      <c r="K1669" s="34">
        <f ca="1">IF(I1669=1,0.02,IF(I1669&gt;I1668,IF(AND(J1669&gt;0,J1668&gt;0,MAX(OFFSET(C1669,0,0,计算结果!B$18-1,1))&gt;MAX(OFFSET('000300'!C1668,0,0,-计算结果!B$18+1,1))),K1668+0.02,IF(AND(J1669&lt;0,J1668&lt;0,MIN(OFFSET(C1669,0,0,计算结果!B$18-1,1))&lt;MIN(OFFSET('000300'!C1668,0,0,-计算结果!B$18+1,1))),K1668+0.02,0.02)),K1668))</f>
        <v>0.02</v>
      </c>
      <c r="L1669" s="34">
        <f ca="1">IF(I1669&lt;&gt;I1668,IF(OFFSET(J1669,计算结果!B$18,0,1,1)&gt;0,MAX(OFFSET(C1669,0,0,计算结果!B$18-1,1)),IF(OFFSET(J1669,计算结果!B$18,0,1,1)&lt;0,MIN(OFFSET(D1669,0,0,计算结果!B$18-1,1)),L1668)),L1668)</f>
        <v>2714.86</v>
      </c>
      <c r="M1669" s="34">
        <f t="shared" ca="1" si="129"/>
        <v>2874.0476989657263</v>
      </c>
      <c r="N1669" s="33" t="str">
        <f t="shared" ca="1" si="128"/>
        <v>卖</v>
      </c>
      <c r="O1669" s="4" t="str">
        <f t="shared" ca="1" si="131"/>
        <v/>
      </c>
      <c r="P1669" s="3">
        <f ca="1">IF(N1668="买",E1669/E1668-1,0)-IF(O1669=1,计算结果!B$17,0)</f>
        <v>0</v>
      </c>
      <c r="Q1669" s="2">
        <f t="shared" ca="1" si="132"/>
        <v>4.9965615714788312</v>
      </c>
      <c r="R1669" s="3">
        <f ca="1">1-Q1669/MAX(Q$2:Q1669)</f>
        <v>0.32030080015196405</v>
      </c>
    </row>
    <row r="1670" spans="1:18" x14ac:dyDescent="0.15">
      <c r="A1670" s="1">
        <v>40863</v>
      </c>
      <c r="B1670">
        <v>2745.86</v>
      </c>
      <c r="C1670">
        <v>2746.29</v>
      </c>
      <c r="D1670" s="22">
        <v>2659.15</v>
      </c>
      <c r="E1670" s="22">
        <v>2670.12</v>
      </c>
      <c r="F1670" s="16">
        <v>57844199424</v>
      </c>
      <c r="G1670" s="3">
        <f t="shared" si="130"/>
        <v>-2.7165279741171999E-2</v>
      </c>
      <c r="H1670" s="3">
        <f>1-E1670/MAX(E$2:E1670)</f>
        <v>0.54568161709657659</v>
      </c>
      <c r="I1670" s="44">
        <f>INT((ROW()-2)/计算结果!B$18+1)</f>
        <v>835</v>
      </c>
      <c r="J1670" s="3">
        <f ca="1">IF(AND(I1670=1,I1670&lt;&gt;I1669),0,IF(I1670&gt;I1669,OFFSET(E1670,IF(SUM(OFFSET(I1670,0,0,计算结果!B$18-1,1))/'000300'!I1670=计算结果!B$18,计算结果!B$18-1,SUM(OFFSET(I1670,0,0,计算结果!B$18,1))/'000300'!I1670-1),0,1,1)/E1669-1,J1669))</f>
        <v>-3.0116443446959185E-2</v>
      </c>
      <c r="K1670" s="34">
        <f ca="1">IF(I1670=1,0.02,IF(I1670&gt;I1669,IF(AND(J1670&gt;0,J1669&gt;0,MAX(OFFSET(C1670,0,0,计算结果!B$18-1,1))&gt;MAX(OFFSET('000300'!C1669,0,0,-计算结果!B$18+1,1))),K1669+0.02,IF(AND(J1670&lt;0,J1669&lt;0,MIN(OFFSET(C1670,0,0,计算结果!B$18-1,1))&lt;MIN(OFFSET('000300'!C1669,0,0,-计算结果!B$18+1,1))),K1669+0.02,0.02)),K1669))</f>
        <v>0.02</v>
      </c>
      <c r="L1670" s="34">
        <f ca="1">IF(I1670&lt;&gt;I1669,IF(OFFSET(J1670,计算结果!B$18,0,1,1)&gt;0,MAX(OFFSET(C1670,0,0,计算结果!B$18-1,1)),IF(OFFSET(J1670,计算结果!B$18,0,1,1)&lt;0,MIN(OFFSET(D1670,0,0,计算结果!B$18-1,1)),L1669)),L1669)</f>
        <v>2659.15</v>
      </c>
      <c r="M1670" s="34">
        <f t="shared" ca="1" si="129"/>
        <v>2869.7497449864118</v>
      </c>
      <c r="N1670" s="33" t="str">
        <f t="shared" ref="N1670:N1733" ca="1" si="133">IF(E1670&gt;M1670,"买","卖")</f>
        <v>卖</v>
      </c>
      <c r="O1670" s="4" t="str">
        <f t="shared" ca="1" si="131"/>
        <v/>
      </c>
      <c r="P1670" s="3">
        <f ca="1">IF(N1669="买",E1670/E1669-1,0)-IF(O1670=1,计算结果!B$17,0)</f>
        <v>0</v>
      </c>
      <c r="Q1670" s="2">
        <f t="shared" ca="1" si="132"/>
        <v>4.9965615714788312</v>
      </c>
      <c r="R1670" s="3">
        <f ca="1">1-Q1670/MAX(Q$2:Q1670)</f>
        <v>0.32030080015196405</v>
      </c>
    </row>
    <row r="1671" spans="1:18" x14ac:dyDescent="0.15">
      <c r="A1671" s="1">
        <v>40864</v>
      </c>
      <c r="B1671">
        <v>2671.95</v>
      </c>
      <c r="C1671">
        <v>2687.83</v>
      </c>
      <c r="D1671" s="22">
        <v>2660.65</v>
      </c>
      <c r="E1671" s="22">
        <v>2662.02</v>
      </c>
      <c r="F1671" s="16">
        <v>37762637824</v>
      </c>
      <c r="G1671" s="3">
        <f t="shared" si="130"/>
        <v>-3.033571524875267E-3</v>
      </c>
      <c r="H1671" s="3">
        <f>1-E1671/MAX(E$2:E1671)</f>
        <v>0.54705982440617973</v>
      </c>
      <c r="I1671" s="44">
        <f>INT((ROW()-2)/计算结果!B$18+1)</f>
        <v>835</v>
      </c>
      <c r="J1671" s="3">
        <f ca="1">IF(AND(I1671=1,I1671&lt;&gt;I1670),0,IF(I1671&gt;I1670,OFFSET(E1671,IF(SUM(OFFSET(I1671,0,0,计算结果!B$18-1,1))/'000300'!I1671=计算结果!B$18,计算结果!B$18-1,SUM(OFFSET(I1671,0,0,计算结果!B$18,1))/'000300'!I1671-1),0,1,1)/E1670-1,J1670))</f>
        <v>-3.0116443446959185E-2</v>
      </c>
      <c r="K1671" s="34">
        <f ca="1">IF(I1671=1,0.02,IF(I1671&gt;I1670,IF(AND(J1671&gt;0,J1670&gt;0,MAX(OFFSET(C1671,0,0,计算结果!B$18-1,1))&gt;MAX(OFFSET('000300'!C1670,0,0,-计算结果!B$18+1,1))),K1670+0.02,IF(AND(J1671&lt;0,J1670&lt;0,MIN(OFFSET(C1671,0,0,计算结果!B$18-1,1))&lt;MIN(OFFSET('000300'!C1670,0,0,-计算结果!B$18+1,1))),K1670+0.02,0.02)),K1670))</f>
        <v>0.02</v>
      </c>
      <c r="L1671" s="34">
        <f ca="1">IF(I1671&lt;&gt;I1670,IF(OFFSET(J1671,计算结果!B$18,0,1,1)&gt;0,MAX(OFFSET(C1671,0,0,计算结果!B$18-1,1)),IF(OFFSET(J1671,计算结果!B$18,0,1,1)&lt;0,MIN(OFFSET(D1671,0,0,计算结果!B$18-1,1)),L1670)),L1670)</f>
        <v>2659.15</v>
      </c>
      <c r="M1671" s="34">
        <f t="shared" ref="M1671:M1734" ca="1" si="134">IF(I1671&gt;I1670,M1670+K1671*(L1671-M1670),M1670)</f>
        <v>2869.7497449864118</v>
      </c>
      <c r="N1671" s="33" t="str">
        <f t="shared" ca="1" si="133"/>
        <v>卖</v>
      </c>
      <c r="O1671" s="4" t="str">
        <f t="shared" ca="1" si="131"/>
        <v/>
      </c>
      <c r="P1671" s="3">
        <f ca="1">IF(N1670="买",E1671/E1670-1,0)-IF(O1671=1,计算结果!B$17,0)</f>
        <v>0</v>
      </c>
      <c r="Q1671" s="2">
        <f t="shared" ca="1" si="132"/>
        <v>4.9965615714788312</v>
      </c>
      <c r="R1671" s="3">
        <f ca="1">1-Q1671/MAX(Q$2:Q1671)</f>
        <v>0.32030080015196405</v>
      </c>
    </row>
    <row r="1672" spans="1:18" x14ac:dyDescent="0.15">
      <c r="A1672" s="1">
        <v>40865</v>
      </c>
      <c r="B1672">
        <v>2643.67</v>
      </c>
      <c r="C1672">
        <v>2646.21</v>
      </c>
      <c r="D1672" s="22">
        <v>2601.1799999999998</v>
      </c>
      <c r="E1672" s="22">
        <v>2606.5</v>
      </c>
      <c r="F1672" s="16">
        <v>44949475328</v>
      </c>
      <c r="G1672" s="3">
        <f t="shared" si="130"/>
        <v>-2.0856342176242104E-2</v>
      </c>
      <c r="H1672" s="3">
        <f>1-E1672/MAX(E$2:E1672)</f>
        <v>0.55650649969373167</v>
      </c>
      <c r="I1672" s="44">
        <f>INT((ROW()-2)/计算结果!B$18+1)</f>
        <v>836</v>
      </c>
      <c r="J1672" s="3">
        <f ca="1">IF(AND(I1672=1,I1672&lt;&gt;I1671),0,IF(I1672&gt;I1671,OFFSET(E1672,IF(SUM(OFFSET(I1672,0,0,计算结果!B$18-1,1))/'000300'!I1672=计算结果!B$18,计算结果!B$18-1,SUM(OFFSET(I1672,0,0,计算结果!B$18,1))/'000300'!I1672-1),0,1,1)/E1671-1,J1671))</f>
        <v>-1.9658004072095614E-2</v>
      </c>
      <c r="K1672" s="34">
        <f ca="1">IF(I1672=1,0.02,IF(I1672&gt;I1671,IF(AND(J1672&gt;0,J1671&gt;0,MAX(OFFSET(C1672,0,0,计算结果!B$18-1,1))&gt;MAX(OFFSET('000300'!C1671,0,0,-计算结果!B$18+1,1))),K1671+0.02,IF(AND(J1672&lt;0,J1671&lt;0,MIN(OFFSET(C1672,0,0,计算结果!B$18-1,1))&lt;MIN(OFFSET('000300'!C1671,0,0,-计算结果!B$18+1,1))),K1671+0.02,0.02)),K1671))</f>
        <v>0.04</v>
      </c>
      <c r="L1672" s="34">
        <f ca="1">IF(I1672&lt;&gt;I1671,IF(OFFSET(J1672,计算结果!B$18,0,1,1)&gt;0,MAX(OFFSET(C1672,0,0,计算结果!B$18-1,1)),IF(OFFSET(J1672,计算结果!B$18,0,1,1)&lt;0,MIN(OFFSET(D1672,0,0,计算结果!B$18-1,1)),L1671)),L1671)</f>
        <v>2601.1799999999998</v>
      </c>
      <c r="M1672" s="34">
        <f t="shared" ca="1" si="134"/>
        <v>2859.0069551869551</v>
      </c>
      <c r="N1672" s="33" t="str">
        <f t="shared" ca="1" si="133"/>
        <v>卖</v>
      </c>
      <c r="O1672" s="4" t="str">
        <f t="shared" ca="1" si="131"/>
        <v/>
      </c>
      <c r="P1672" s="3">
        <f ca="1">IF(N1671="买",E1672/E1671-1,0)-IF(O1672=1,计算结果!B$17,0)</f>
        <v>0</v>
      </c>
      <c r="Q1672" s="2">
        <f t="shared" ca="1" si="132"/>
        <v>4.9965615714788312</v>
      </c>
      <c r="R1672" s="3">
        <f ca="1">1-Q1672/MAX(Q$2:Q1672)</f>
        <v>0.32030080015196405</v>
      </c>
    </row>
    <row r="1673" spans="1:18" x14ac:dyDescent="0.15">
      <c r="A1673" s="1">
        <v>40868</v>
      </c>
      <c r="B1673">
        <v>2608.56</v>
      </c>
      <c r="C1673">
        <v>2613.2600000000002</v>
      </c>
      <c r="D1673" s="22">
        <v>2587.7399999999998</v>
      </c>
      <c r="E1673" s="22">
        <v>2609.69</v>
      </c>
      <c r="F1673" s="16">
        <v>31175407616</v>
      </c>
      <c r="G1673" s="3">
        <f t="shared" si="130"/>
        <v>1.2238634183772135E-3</v>
      </c>
      <c r="H1673" s="3">
        <f>1-E1673/MAX(E$2:E1673)</f>
        <v>0.5559637242224188</v>
      </c>
      <c r="I1673" s="44">
        <f>INT((ROW()-2)/计算结果!B$18+1)</f>
        <v>836</v>
      </c>
      <c r="J1673" s="3">
        <f ca="1">IF(AND(I1673=1,I1673&lt;&gt;I1672),0,IF(I1673&gt;I1672,OFFSET(E1673,IF(SUM(OFFSET(I1673,0,0,计算结果!B$18-1,1))/'000300'!I1673=计算结果!B$18,计算结果!B$18-1,SUM(OFFSET(I1673,0,0,计算结果!B$18,1))/'000300'!I1673-1),0,1,1)/E1672-1,J1672))</f>
        <v>-1.9658004072095614E-2</v>
      </c>
      <c r="K1673" s="34">
        <f ca="1">IF(I1673=1,0.02,IF(I1673&gt;I1672,IF(AND(J1673&gt;0,J1672&gt;0,MAX(OFFSET(C1673,0,0,计算结果!B$18-1,1))&gt;MAX(OFFSET('000300'!C1672,0,0,-计算结果!B$18+1,1))),K1672+0.02,IF(AND(J1673&lt;0,J1672&lt;0,MIN(OFFSET(C1673,0,0,计算结果!B$18-1,1))&lt;MIN(OFFSET('000300'!C1672,0,0,-计算结果!B$18+1,1))),K1672+0.02,0.02)),K1672))</f>
        <v>0.04</v>
      </c>
      <c r="L1673" s="34">
        <f ca="1">IF(I1673&lt;&gt;I1672,IF(OFFSET(J1673,计算结果!B$18,0,1,1)&gt;0,MAX(OFFSET(C1673,0,0,计算结果!B$18-1,1)),IF(OFFSET(J1673,计算结果!B$18,0,1,1)&lt;0,MIN(OFFSET(D1673,0,0,计算结果!B$18-1,1)),L1672)),L1672)</f>
        <v>2601.1799999999998</v>
      </c>
      <c r="M1673" s="34">
        <f t="shared" ca="1" si="134"/>
        <v>2859.0069551869551</v>
      </c>
      <c r="N1673" s="33" t="str">
        <f t="shared" ca="1" si="133"/>
        <v>卖</v>
      </c>
      <c r="O1673" s="4" t="str">
        <f t="shared" ca="1" si="131"/>
        <v/>
      </c>
      <c r="P1673" s="3">
        <f ca="1">IF(N1672="买",E1673/E1672-1,0)-IF(O1673=1,计算结果!B$17,0)</f>
        <v>0</v>
      </c>
      <c r="Q1673" s="2">
        <f t="shared" ca="1" si="132"/>
        <v>4.9965615714788312</v>
      </c>
      <c r="R1673" s="3">
        <f ca="1">1-Q1673/MAX(Q$2:Q1673)</f>
        <v>0.32030080015196405</v>
      </c>
    </row>
    <row r="1674" spans="1:18" x14ac:dyDescent="0.15">
      <c r="A1674" s="1">
        <v>40869</v>
      </c>
      <c r="B1674">
        <v>2592.23</v>
      </c>
      <c r="C1674">
        <v>2611.15</v>
      </c>
      <c r="D1674" s="22">
        <v>2580.7800000000002</v>
      </c>
      <c r="E1674" s="22">
        <v>2609.48</v>
      </c>
      <c r="F1674" s="16">
        <v>31886735360</v>
      </c>
      <c r="G1674" s="3">
        <f t="shared" si="130"/>
        <v>-8.0469327774612687E-5</v>
      </c>
      <c r="H1674" s="3">
        <f>1-E1674/MAX(E$2:E1674)</f>
        <v>0.55599945552303809</v>
      </c>
      <c r="I1674" s="44">
        <f>INT((ROW()-2)/计算结果!B$18+1)</f>
        <v>837</v>
      </c>
      <c r="J1674" s="3">
        <f ca="1">IF(AND(I1674=1,I1674&lt;&gt;I1673),0,IF(I1674&gt;I1673,OFFSET(E1674,IF(SUM(OFFSET(I1674,0,0,计算结果!B$18-1,1))/'000300'!I1674=计算结果!B$18,计算结果!B$18-1,SUM(OFFSET(I1674,0,0,计算结果!B$18,1))/'000300'!I1674-1),0,1,1)/E1673-1,J1673))</f>
        <v>-9.8402492250037055E-3</v>
      </c>
      <c r="K1674" s="34">
        <f ca="1">IF(I1674=1,0.02,IF(I1674&gt;I1673,IF(AND(J1674&gt;0,J1673&gt;0,MAX(OFFSET(C1674,0,0,计算结果!B$18-1,1))&gt;MAX(OFFSET('000300'!C1673,0,0,-计算结果!B$18+1,1))),K1673+0.02,IF(AND(J1674&lt;0,J1673&lt;0,MIN(OFFSET(C1674,0,0,计算结果!B$18-1,1))&lt;MIN(OFFSET('000300'!C1673,0,0,-计算结果!B$18+1,1))),K1673+0.02,0.02)),K1673))</f>
        <v>0.06</v>
      </c>
      <c r="L1674" s="34">
        <f ca="1">IF(I1674&lt;&gt;I1673,IF(OFFSET(J1674,计算结果!B$18,0,1,1)&gt;0,MAX(OFFSET(C1674,0,0,计算结果!B$18-1,1)),IF(OFFSET(J1674,计算结果!B$18,0,1,1)&lt;0,MIN(OFFSET(D1674,0,0,计算结果!B$18-1,1)),L1673)),L1673)</f>
        <v>2580.7800000000002</v>
      </c>
      <c r="M1674" s="34">
        <f t="shared" ca="1" si="134"/>
        <v>2842.3133378757379</v>
      </c>
      <c r="N1674" s="33" t="str">
        <f t="shared" ca="1" si="133"/>
        <v>卖</v>
      </c>
      <c r="O1674" s="4" t="str">
        <f t="shared" ca="1" si="131"/>
        <v/>
      </c>
      <c r="P1674" s="3">
        <f ca="1">IF(N1673="买",E1674/E1673-1,0)-IF(O1674=1,计算结果!B$17,0)</f>
        <v>0</v>
      </c>
      <c r="Q1674" s="2">
        <f t="shared" ca="1" si="132"/>
        <v>4.9965615714788312</v>
      </c>
      <c r="R1674" s="3">
        <f ca="1">1-Q1674/MAX(Q$2:Q1674)</f>
        <v>0.32030080015196405</v>
      </c>
    </row>
    <row r="1675" spans="1:18" x14ac:dyDescent="0.15">
      <c r="A1675" s="1">
        <v>40870</v>
      </c>
      <c r="B1675">
        <v>2613.29</v>
      </c>
      <c r="C1675">
        <v>2617.09</v>
      </c>
      <c r="D1675" s="22">
        <v>2578.16</v>
      </c>
      <c r="E1675" s="22">
        <v>2584.0100000000002</v>
      </c>
      <c r="F1675" s="16">
        <v>30958563328</v>
      </c>
      <c r="G1675" s="3">
        <f t="shared" si="130"/>
        <v>-9.7605653233593381E-3</v>
      </c>
      <c r="H1675" s="3">
        <f>1-E1675/MAX(E$2:E1675)</f>
        <v>0.56033315184101262</v>
      </c>
      <c r="I1675" s="44">
        <f>INT((ROW()-2)/计算结果!B$18+1)</f>
        <v>837</v>
      </c>
      <c r="J1675" s="3">
        <f ca="1">IF(AND(I1675=1,I1675&lt;&gt;I1674),0,IF(I1675&gt;I1674,OFFSET(E1675,IF(SUM(OFFSET(I1675,0,0,计算结果!B$18-1,1))/'000300'!I1675=计算结果!B$18,计算结果!B$18-1,SUM(OFFSET(I1675,0,0,计算结果!B$18,1))/'000300'!I1675-1),0,1,1)/E1674-1,J1674))</f>
        <v>-9.8402492250037055E-3</v>
      </c>
      <c r="K1675" s="34">
        <f ca="1">IF(I1675=1,0.02,IF(I1675&gt;I1674,IF(AND(J1675&gt;0,J1674&gt;0,MAX(OFFSET(C1675,0,0,计算结果!B$18-1,1))&gt;MAX(OFFSET('000300'!C1674,0,0,-计算结果!B$18+1,1))),K1674+0.02,IF(AND(J1675&lt;0,J1674&lt;0,MIN(OFFSET(C1675,0,0,计算结果!B$18-1,1))&lt;MIN(OFFSET('000300'!C1674,0,0,-计算结果!B$18+1,1))),K1674+0.02,0.02)),K1674))</f>
        <v>0.06</v>
      </c>
      <c r="L1675" s="34">
        <f ca="1">IF(I1675&lt;&gt;I1674,IF(OFFSET(J1675,计算结果!B$18,0,1,1)&gt;0,MAX(OFFSET(C1675,0,0,计算结果!B$18-1,1)),IF(OFFSET(J1675,计算结果!B$18,0,1,1)&lt;0,MIN(OFFSET(D1675,0,0,计算结果!B$18-1,1)),L1674)),L1674)</f>
        <v>2580.7800000000002</v>
      </c>
      <c r="M1675" s="34">
        <f t="shared" ca="1" si="134"/>
        <v>2842.3133378757379</v>
      </c>
      <c r="N1675" s="33" t="str">
        <f t="shared" ca="1" si="133"/>
        <v>卖</v>
      </c>
      <c r="O1675" s="4" t="str">
        <f t="shared" ca="1" si="131"/>
        <v/>
      </c>
      <c r="P1675" s="3">
        <f ca="1">IF(N1674="买",E1675/E1674-1,0)-IF(O1675=1,计算结果!B$17,0)</f>
        <v>0</v>
      </c>
      <c r="Q1675" s="2">
        <f t="shared" ca="1" si="132"/>
        <v>4.9965615714788312</v>
      </c>
      <c r="R1675" s="3">
        <f ca="1">1-Q1675/MAX(Q$2:Q1675)</f>
        <v>0.32030080015196405</v>
      </c>
    </row>
    <row r="1676" spans="1:18" x14ac:dyDescent="0.15">
      <c r="A1676" s="1">
        <v>40871</v>
      </c>
      <c r="B1676">
        <v>2565.69</v>
      </c>
      <c r="C1676">
        <v>2604.2399999999998</v>
      </c>
      <c r="D1676" s="22">
        <v>2557.6999999999998</v>
      </c>
      <c r="E1676" s="22">
        <v>2588.92</v>
      </c>
      <c r="F1676" s="16">
        <v>31894726656</v>
      </c>
      <c r="G1676" s="3">
        <f t="shared" si="130"/>
        <v>1.9001474452498002E-3</v>
      </c>
      <c r="H1676" s="3">
        <f>1-E1676/MAX(E$2:E1676)</f>
        <v>0.55949772000272235</v>
      </c>
      <c r="I1676" s="44">
        <f>INT((ROW()-2)/计算结果!B$18+1)</f>
        <v>838</v>
      </c>
      <c r="J1676" s="3">
        <f ca="1">IF(AND(I1676=1,I1676&lt;&gt;I1675),0,IF(I1676&gt;I1675,OFFSET(E1676,IF(SUM(OFFSET(I1676,0,0,计算结果!B$18-1,1))/'000300'!I1676=计算结果!B$18,计算结果!B$18-1,SUM(OFFSET(I1676,0,0,计算结果!B$18,1))/'000300'!I1676-1),0,1,1)/E1675-1,J1675))</f>
        <v>-5.4334155053581412E-3</v>
      </c>
      <c r="K1676" s="34">
        <f ca="1">IF(I1676=1,0.02,IF(I1676&gt;I1675,IF(AND(J1676&gt;0,J1675&gt;0,MAX(OFFSET(C1676,0,0,计算结果!B$18-1,1))&gt;MAX(OFFSET('000300'!C1675,0,0,-计算结果!B$18+1,1))),K1675+0.02,IF(AND(J1676&lt;0,J1675&lt;0,MIN(OFFSET(C1676,0,0,计算结果!B$18-1,1))&lt;MIN(OFFSET('000300'!C1675,0,0,-计算结果!B$18+1,1))),K1675+0.02,0.02)),K1675))</f>
        <v>0.08</v>
      </c>
      <c r="L1676" s="34">
        <f ca="1">IF(I1676&lt;&gt;I1675,IF(OFFSET(J1676,计算结果!B$18,0,1,1)&gt;0,MAX(OFFSET(C1676,0,0,计算结果!B$18-1,1)),IF(OFFSET(J1676,计算结果!B$18,0,1,1)&lt;0,MIN(OFFSET(D1676,0,0,计算结果!B$18-1,1)),L1675)),L1675)</f>
        <v>2604.2399999999998</v>
      </c>
      <c r="M1676" s="34">
        <f t="shared" ca="1" si="134"/>
        <v>2823.2674708456789</v>
      </c>
      <c r="N1676" s="33" t="str">
        <f t="shared" ca="1" si="133"/>
        <v>卖</v>
      </c>
      <c r="O1676" s="4" t="str">
        <f t="shared" ca="1" si="131"/>
        <v/>
      </c>
      <c r="P1676" s="3">
        <f ca="1">IF(N1675="买",E1676/E1675-1,0)-IF(O1676=1,计算结果!B$17,0)</f>
        <v>0</v>
      </c>
      <c r="Q1676" s="2">
        <f t="shared" ca="1" si="132"/>
        <v>4.9965615714788312</v>
      </c>
      <c r="R1676" s="3">
        <f ca="1">1-Q1676/MAX(Q$2:Q1676)</f>
        <v>0.32030080015196405</v>
      </c>
    </row>
    <row r="1677" spans="1:18" x14ac:dyDescent="0.15">
      <c r="A1677" s="1">
        <v>40872</v>
      </c>
      <c r="B1677">
        <v>2585.14</v>
      </c>
      <c r="C1677">
        <v>2598.39</v>
      </c>
      <c r="D1677" s="22">
        <v>2563.65</v>
      </c>
      <c r="E1677" s="22">
        <v>2569.9699999999998</v>
      </c>
      <c r="F1677" s="16">
        <v>27509358592</v>
      </c>
      <c r="G1677" s="3">
        <f t="shared" si="130"/>
        <v>-7.319654527756847E-3</v>
      </c>
      <c r="H1677" s="3">
        <f>1-E1677/MAX(E$2:E1677)</f>
        <v>0.56272204451099173</v>
      </c>
      <c r="I1677" s="44">
        <f>INT((ROW()-2)/计算结果!B$18+1)</f>
        <v>838</v>
      </c>
      <c r="J1677" s="3">
        <f ca="1">IF(AND(I1677=1,I1677&lt;&gt;I1676),0,IF(I1677&gt;I1676,OFFSET(E1677,IF(SUM(OFFSET(I1677,0,0,计算结果!B$18-1,1))/'000300'!I1677=计算结果!B$18,计算结果!B$18-1,SUM(OFFSET(I1677,0,0,计算结果!B$18,1))/'000300'!I1677-1),0,1,1)/E1676-1,J1676))</f>
        <v>-5.4334155053581412E-3</v>
      </c>
      <c r="K1677" s="34">
        <f ca="1">IF(I1677=1,0.02,IF(I1677&gt;I1676,IF(AND(J1677&gt;0,J1676&gt;0,MAX(OFFSET(C1677,0,0,计算结果!B$18-1,1))&gt;MAX(OFFSET('000300'!C1676,0,0,-计算结果!B$18+1,1))),K1676+0.02,IF(AND(J1677&lt;0,J1676&lt;0,MIN(OFFSET(C1677,0,0,计算结果!B$18-1,1))&lt;MIN(OFFSET('000300'!C1676,0,0,-计算结果!B$18+1,1))),K1676+0.02,0.02)),K1676))</f>
        <v>0.08</v>
      </c>
      <c r="L1677" s="34">
        <f ca="1">IF(I1677&lt;&gt;I1676,IF(OFFSET(J1677,计算结果!B$18,0,1,1)&gt;0,MAX(OFFSET(C1677,0,0,计算结果!B$18-1,1)),IF(OFFSET(J1677,计算结果!B$18,0,1,1)&lt;0,MIN(OFFSET(D1677,0,0,计算结果!B$18-1,1)),L1676)),L1676)</f>
        <v>2604.2399999999998</v>
      </c>
      <c r="M1677" s="34">
        <f t="shared" ca="1" si="134"/>
        <v>2823.2674708456789</v>
      </c>
      <c r="N1677" s="33" t="str">
        <f t="shared" ca="1" si="133"/>
        <v>卖</v>
      </c>
      <c r="O1677" s="4" t="str">
        <f t="shared" ca="1" si="131"/>
        <v/>
      </c>
      <c r="P1677" s="3">
        <f ca="1">IF(N1676="买",E1677/E1676-1,0)-IF(O1677=1,计算结果!B$17,0)</f>
        <v>0</v>
      </c>
      <c r="Q1677" s="2">
        <f t="shared" ca="1" si="132"/>
        <v>4.9965615714788312</v>
      </c>
      <c r="R1677" s="3">
        <f ca="1">1-Q1677/MAX(Q$2:Q1677)</f>
        <v>0.32030080015196405</v>
      </c>
    </row>
    <row r="1678" spans="1:18" x14ac:dyDescent="0.15">
      <c r="A1678" s="1">
        <v>40875</v>
      </c>
      <c r="B1678">
        <v>2578.34</v>
      </c>
      <c r="C1678">
        <v>2589.35</v>
      </c>
      <c r="D1678" s="22">
        <v>2562.4899999999998</v>
      </c>
      <c r="E1678" s="22">
        <v>2573.3200000000002</v>
      </c>
      <c r="F1678" s="16">
        <v>29179539456</v>
      </c>
      <c r="G1678" s="3">
        <f t="shared" si="130"/>
        <v>1.3035171616790908E-3</v>
      </c>
      <c r="H1678" s="3">
        <f>1-E1678/MAX(E$2:E1678)</f>
        <v>0.56215204519158779</v>
      </c>
      <c r="I1678" s="44">
        <f>INT((ROW()-2)/计算结果!B$18+1)</f>
        <v>839</v>
      </c>
      <c r="J1678" s="3">
        <f ca="1">IF(AND(I1678=1,I1678&lt;&gt;I1677),0,IF(I1678&gt;I1677,OFFSET(E1678,IF(SUM(OFFSET(I1678,0,0,计算结果!B$18-1,1))/'000300'!I1678=计算结果!B$18,计算结果!B$18-1,SUM(OFFSET(I1678,0,0,计算结果!B$18,1))/'000300'!I1678-1),0,1,1)/E1677-1,J1677))</f>
        <v>1.5019630579345522E-2</v>
      </c>
      <c r="K1678" s="34">
        <f ca="1">IF(I1678=1,0.02,IF(I1678&gt;I1677,IF(AND(J1678&gt;0,J1677&gt;0,MAX(OFFSET(C1678,0,0,计算结果!B$18-1,1))&gt;MAX(OFFSET('000300'!C1677,0,0,-计算结果!B$18+1,1))),K1677+0.02,IF(AND(J1678&lt;0,J1677&lt;0,MIN(OFFSET(C1678,0,0,计算结果!B$18-1,1))&lt;MIN(OFFSET('000300'!C1677,0,0,-计算结果!B$18+1,1))),K1677+0.02,0.02)),K1677))</f>
        <v>0.02</v>
      </c>
      <c r="L1678" s="34">
        <f ca="1">IF(I1678&lt;&gt;I1677,IF(OFFSET(J1678,计算结果!B$18,0,1,1)&gt;0,MAX(OFFSET(C1678,0,0,计算结果!B$18-1,1)),IF(OFFSET(J1678,计算结果!B$18,0,1,1)&lt;0,MIN(OFFSET(D1678,0,0,计算结果!B$18-1,1)),L1677)),L1677)</f>
        <v>2562.4899999999998</v>
      </c>
      <c r="M1678" s="34">
        <f t="shared" ca="1" si="134"/>
        <v>2818.0519214287651</v>
      </c>
      <c r="N1678" s="33" t="str">
        <f t="shared" ca="1" si="133"/>
        <v>卖</v>
      </c>
      <c r="O1678" s="4" t="str">
        <f t="shared" ca="1" si="131"/>
        <v/>
      </c>
      <c r="P1678" s="3">
        <f ca="1">IF(N1677="买",E1678/E1677-1,0)-IF(O1678=1,计算结果!B$17,0)</f>
        <v>0</v>
      </c>
      <c r="Q1678" s="2">
        <f t="shared" ca="1" si="132"/>
        <v>4.9965615714788312</v>
      </c>
      <c r="R1678" s="3">
        <f ca="1">1-Q1678/MAX(Q$2:Q1678)</f>
        <v>0.32030080015196405</v>
      </c>
    </row>
    <row r="1679" spans="1:18" x14ac:dyDescent="0.15">
      <c r="A1679" s="1">
        <v>40876</v>
      </c>
      <c r="B1679">
        <v>2595.09</v>
      </c>
      <c r="C1679">
        <v>2609.19</v>
      </c>
      <c r="D1679" s="22">
        <v>2580.29</v>
      </c>
      <c r="E1679" s="22">
        <v>2608.5700000000002</v>
      </c>
      <c r="F1679" s="16">
        <v>34962427904</v>
      </c>
      <c r="G1679" s="3">
        <f t="shared" si="130"/>
        <v>1.3698257503924838E-2</v>
      </c>
      <c r="H1679" s="3">
        <f>1-E1679/MAX(E$2:E1679)</f>
        <v>0.55615429115905535</v>
      </c>
      <c r="I1679" s="44">
        <f>INT((ROW()-2)/计算结果!B$18+1)</f>
        <v>839</v>
      </c>
      <c r="J1679" s="3">
        <f ca="1">IF(AND(I1679=1,I1679&lt;&gt;I1678),0,IF(I1679&gt;I1678,OFFSET(E1679,IF(SUM(OFFSET(I1679,0,0,计算结果!B$18-1,1))/'000300'!I1679=计算结果!B$18,计算结果!B$18-1,SUM(OFFSET(I1679,0,0,计算结果!B$18,1))/'000300'!I1679-1),0,1,1)/E1678-1,J1678))</f>
        <v>1.5019630579345522E-2</v>
      </c>
      <c r="K1679" s="34">
        <f ca="1">IF(I1679=1,0.02,IF(I1679&gt;I1678,IF(AND(J1679&gt;0,J1678&gt;0,MAX(OFFSET(C1679,0,0,计算结果!B$18-1,1))&gt;MAX(OFFSET('000300'!C1678,0,0,-计算结果!B$18+1,1))),K1678+0.02,IF(AND(J1679&lt;0,J1678&lt;0,MIN(OFFSET(C1679,0,0,计算结果!B$18-1,1))&lt;MIN(OFFSET('000300'!C1678,0,0,-计算结果!B$18+1,1))),K1678+0.02,0.02)),K1678))</f>
        <v>0.02</v>
      </c>
      <c r="L1679" s="34">
        <f ca="1">IF(I1679&lt;&gt;I1678,IF(OFFSET(J1679,计算结果!B$18,0,1,1)&gt;0,MAX(OFFSET(C1679,0,0,计算结果!B$18-1,1)),IF(OFFSET(J1679,计算结果!B$18,0,1,1)&lt;0,MIN(OFFSET(D1679,0,0,计算结果!B$18-1,1)),L1678)),L1678)</f>
        <v>2562.4899999999998</v>
      </c>
      <c r="M1679" s="34">
        <f t="shared" ca="1" si="134"/>
        <v>2818.0519214287651</v>
      </c>
      <c r="N1679" s="33" t="str">
        <f t="shared" ca="1" si="133"/>
        <v>卖</v>
      </c>
      <c r="O1679" s="4" t="str">
        <f t="shared" ca="1" si="131"/>
        <v/>
      </c>
      <c r="P1679" s="3">
        <f ca="1">IF(N1678="买",E1679/E1678-1,0)-IF(O1679=1,计算结果!B$17,0)</f>
        <v>0</v>
      </c>
      <c r="Q1679" s="2">
        <f t="shared" ca="1" si="132"/>
        <v>4.9965615714788312</v>
      </c>
      <c r="R1679" s="3">
        <f ca="1">1-Q1679/MAX(Q$2:Q1679)</f>
        <v>0.32030080015196405</v>
      </c>
    </row>
    <row r="1680" spans="1:18" x14ac:dyDescent="0.15">
      <c r="A1680" s="1">
        <v>40877</v>
      </c>
      <c r="B1680">
        <v>2600.1</v>
      </c>
      <c r="C1680">
        <v>2601.9</v>
      </c>
      <c r="D1680" s="22">
        <v>2507.1799999999998</v>
      </c>
      <c r="E1680" s="22">
        <v>2521.52</v>
      </c>
      <c r="F1680" s="16">
        <v>42454204416</v>
      </c>
      <c r="G1680" s="3">
        <f t="shared" si="130"/>
        <v>-3.3370774025615613E-2</v>
      </c>
      <c r="H1680" s="3">
        <f>1-E1680/MAX(E$2:E1680)</f>
        <v>0.57096576601102567</v>
      </c>
      <c r="I1680" s="44">
        <f>INT((ROW()-2)/计算结果!B$18+1)</f>
        <v>840</v>
      </c>
      <c r="J1680" s="3">
        <f ca="1">IF(AND(I1680=1,I1680&lt;&gt;I1679),0,IF(I1680&gt;I1679,OFFSET(E1680,IF(SUM(OFFSET(I1680,0,0,计算结果!B$18-1,1))/'000300'!I1680=计算结果!B$18,计算结果!B$18-1,SUM(OFFSET(I1680,0,0,计算结果!B$18,1))/'000300'!I1680-1),0,1,1)/E1679-1,J1679))</f>
        <v>-9.5684608808658256E-3</v>
      </c>
      <c r="K1680" s="34">
        <f ca="1">IF(I1680=1,0.02,IF(I1680&gt;I1679,IF(AND(J1680&gt;0,J1679&gt;0,MAX(OFFSET(C1680,0,0,计算结果!B$18-1,1))&gt;MAX(OFFSET('000300'!C1679,0,0,-计算结果!B$18+1,1))),K1679+0.02,IF(AND(J1680&lt;0,J1679&lt;0,MIN(OFFSET(C1680,0,0,计算结果!B$18-1,1))&lt;MIN(OFFSET('000300'!C1679,0,0,-计算结果!B$18+1,1))),K1679+0.02,0.02)),K1679))</f>
        <v>0.02</v>
      </c>
      <c r="L1680" s="34">
        <f ca="1">IF(I1680&lt;&gt;I1679,IF(OFFSET(J1680,计算结果!B$18,0,1,1)&gt;0,MAX(OFFSET(C1680,0,0,计算结果!B$18-1,1)),IF(OFFSET(J1680,计算结果!B$18,0,1,1)&lt;0,MIN(OFFSET(D1680,0,0,计算结果!B$18-1,1)),L1679)),L1679)</f>
        <v>2507.1799999999998</v>
      </c>
      <c r="M1680" s="34">
        <f t="shared" ca="1" si="134"/>
        <v>2811.8344830001897</v>
      </c>
      <c r="N1680" s="33" t="str">
        <f t="shared" ca="1" si="133"/>
        <v>卖</v>
      </c>
      <c r="O1680" s="4" t="str">
        <f t="shared" ca="1" si="131"/>
        <v/>
      </c>
      <c r="P1680" s="3">
        <f ca="1">IF(N1679="买",E1680/E1679-1,0)-IF(O1680=1,计算结果!B$17,0)</f>
        <v>0</v>
      </c>
      <c r="Q1680" s="2">
        <f t="shared" ca="1" si="132"/>
        <v>4.9965615714788312</v>
      </c>
      <c r="R1680" s="3">
        <f ca="1">1-Q1680/MAX(Q$2:Q1680)</f>
        <v>0.32030080015196405</v>
      </c>
    </row>
    <row r="1681" spans="1:18" x14ac:dyDescent="0.15">
      <c r="A1681" s="1">
        <v>40878</v>
      </c>
      <c r="B1681">
        <v>2596.15</v>
      </c>
      <c r="C1681">
        <v>2630.66</v>
      </c>
      <c r="D1681" s="22">
        <v>2577.7199999999998</v>
      </c>
      <c r="E1681" s="22">
        <v>2583.61</v>
      </c>
      <c r="F1681" s="16">
        <v>66146807808</v>
      </c>
      <c r="G1681" s="3">
        <f t="shared" si="130"/>
        <v>2.4624036295567864E-2</v>
      </c>
      <c r="H1681" s="3">
        <f>1-E1681/MAX(E$2:E1681)</f>
        <v>0.56040121146124</v>
      </c>
      <c r="I1681" s="44">
        <f>INT((ROW()-2)/计算结果!B$18+1)</f>
        <v>840</v>
      </c>
      <c r="J1681" s="3">
        <f ca="1">IF(AND(I1681=1,I1681&lt;&gt;I1680),0,IF(I1681&gt;I1680,OFFSET(E1681,IF(SUM(OFFSET(I1681,0,0,计算结果!B$18-1,1))/'000300'!I1681=计算结果!B$18,计算结果!B$18-1,SUM(OFFSET(I1681,0,0,计算结果!B$18,1))/'000300'!I1681-1),0,1,1)/E1680-1,J1680))</f>
        <v>-9.5684608808658256E-3</v>
      </c>
      <c r="K1681" s="34">
        <f ca="1">IF(I1681=1,0.02,IF(I1681&gt;I1680,IF(AND(J1681&gt;0,J1680&gt;0,MAX(OFFSET(C1681,0,0,计算结果!B$18-1,1))&gt;MAX(OFFSET('000300'!C1680,0,0,-计算结果!B$18+1,1))),K1680+0.02,IF(AND(J1681&lt;0,J1680&lt;0,MIN(OFFSET(C1681,0,0,计算结果!B$18-1,1))&lt;MIN(OFFSET('000300'!C1680,0,0,-计算结果!B$18+1,1))),K1680+0.02,0.02)),K1680))</f>
        <v>0.02</v>
      </c>
      <c r="L1681" s="34">
        <f ca="1">IF(I1681&lt;&gt;I1680,IF(OFFSET(J1681,计算结果!B$18,0,1,1)&gt;0,MAX(OFFSET(C1681,0,0,计算结果!B$18-1,1)),IF(OFFSET(J1681,计算结果!B$18,0,1,1)&lt;0,MIN(OFFSET(D1681,0,0,计算结果!B$18-1,1)),L1680)),L1680)</f>
        <v>2507.1799999999998</v>
      </c>
      <c r="M1681" s="34">
        <f t="shared" ca="1" si="134"/>
        <v>2811.8344830001897</v>
      </c>
      <c r="N1681" s="33" t="str">
        <f t="shared" ca="1" si="133"/>
        <v>卖</v>
      </c>
      <c r="O1681" s="4" t="str">
        <f t="shared" ca="1" si="131"/>
        <v/>
      </c>
      <c r="P1681" s="3">
        <f ca="1">IF(N1680="买",E1681/E1680-1,0)-IF(O1681=1,计算结果!B$17,0)</f>
        <v>0</v>
      </c>
      <c r="Q1681" s="2">
        <f t="shared" ca="1" si="132"/>
        <v>4.9965615714788312</v>
      </c>
      <c r="R1681" s="3">
        <f ca="1">1-Q1681/MAX(Q$2:Q1681)</f>
        <v>0.32030080015196405</v>
      </c>
    </row>
    <row r="1682" spans="1:18" x14ac:dyDescent="0.15">
      <c r="A1682" s="1">
        <v>40879</v>
      </c>
      <c r="B1682">
        <v>2570.56</v>
      </c>
      <c r="C1682">
        <v>2575.69</v>
      </c>
      <c r="D1682" s="22">
        <v>2543.5300000000002</v>
      </c>
      <c r="E1682" s="22">
        <v>2557.31</v>
      </c>
      <c r="F1682" s="16">
        <v>33168418816</v>
      </c>
      <c r="G1682" s="3">
        <f t="shared" si="130"/>
        <v>-1.0179554963791082E-2</v>
      </c>
      <c r="H1682" s="3">
        <f>1-E1682/MAX(E$2:E1682)</f>
        <v>0.56487613149118632</v>
      </c>
      <c r="I1682" s="44">
        <f>INT((ROW()-2)/计算结果!B$18+1)</f>
        <v>841</v>
      </c>
      <c r="J1682" s="3">
        <f ca="1">IF(AND(I1682=1,I1682&lt;&gt;I1681),0,IF(I1682&gt;I1681,OFFSET(E1682,IF(SUM(OFFSET(I1682,0,0,计算结果!B$18-1,1))/'000300'!I1682=计算结果!B$18,计算结果!B$18-1,SUM(OFFSET(I1682,0,0,计算结果!B$18,1))/'000300'!I1682-1),0,1,1)/E1681-1,J1681))</f>
        <v>-2.4082582123463037E-2</v>
      </c>
      <c r="K1682" s="34">
        <f ca="1">IF(I1682=1,0.02,IF(I1682&gt;I1681,IF(AND(J1682&gt;0,J1681&gt;0,MAX(OFFSET(C1682,0,0,计算结果!B$18-1,1))&gt;MAX(OFFSET('000300'!C1681,0,0,-计算结果!B$18+1,1))),K1681+0.02,IF(AND(J1682&lt;0,J1681&lt;0,MIN(OFFSET(C1682,0,0,计算结果!B$18-1,1))&lt;MIN(OFFSET('000300'!C1681,0,0,-计算结果!B$18+1,1))),K1681+0.02,0.02)),K1681))</f>
        <v>0.04</v>
      </c>
      <c r="L1682" s="34">
        <f ca="1">IF(I1682&lt;&gt;I1681,IF(OFFSET(J1682,计算结果!B$18,0,1,1)&gt;0,MAX(OFFSET(C1682,0,0,计算结果!B$18-1,1)),IF(OFFSET(J1682,计算结果!B$18,0,1,1)&lt;0,MIN(OFFSET(D1682,0,0,计算结果!B$18-1,1)),L1681)),L1681)</f>
        <v>2575.69</v>
      </c>
      <c r="M1682" s="34">
        <f t="shared" ca="1" si="134"/>
        <v>2802.3887036801821</v>
      </c>
      <c r="N1682" s="33" t="str">
        <f t="shared" ca="1" si="133"/>
        <v>卖</v>
      </c>
      <c r="O1682" s="4" t="str">
        <f t="shared" ca="1" si="131"/>
        <v/>
      </c>
      <c r="P1682" s="3">
        <f ca="1">IF(N1681="买",E1682/E1681-1,0)-IF(O1682=1,计算结果!B$17,0)</f>
        <v>0</v>
      </c>
      <c r="Q1682" s="2">
        <f t="shared" ca="1" si="132"/>
        <v>4.9965615714788312</v>
      </c>
      <c r="R1682" s="3">
        <f ca="1">1-Q1682/MAX(Q$2:Q1682)</f>
        <v>0.32030080015196405</v>
      </c>
    </row>
    <row r="1683" spans="1:18" x14ac:dyDescent="0.15">
      <c r="A1683" s="1">
        <v>40882</v>
      </c>
      <c r="B1683">
        <v>2561.1999999999998</v>
      </c>
      <c r="C1683">
        <v>2561.1999999999998</v>
      </c>
      <c r="D1683" s="22">
        <v>2517.1799999999998</v>
      </c>
      <c r="E1683" s="22">
        <v>2521.39</v>
      </c>
      <c r="F1683" s="16">
        <v>32749926400</v>
      </c>
      <c r="G1683" s="3">
        <f t="shared" si="130"/>
        <v>-1.4046009283192107E-2</v>
      </c>
      <c r="H1683" s="3">
        <f>1-E1683/MAX(E$2:E1683)</f>
        <v>0.57098788538759959</v>
      </c>
      <c r="I1683" s="44">
        <f>INT((ROW()-2)/计算结果!B$18+1)</f>
        <v>841</v>
      </c>
      <c r="J1683" s="3">
        <f ca="1">IF(AND(I1683=1,I1683&lt;&gt;I1682),0,IF(I1683&gt;I1682,OFFSET(E1683,IF(SUM(OFFSET(I1683,0,0,计算结果!B$18-1,1))/'000300'!I1683=计算结果!B$18,计算结果!B$18-1,SUM(OFFSET(I1683,0,0,计算结果!B$18,1))/'000300'!I1683-1),0,1,1)/E1682-1,J1682))</f>
        <v>-2.4082582123463037E-2</v>
      </c>
      <c r="K1683" s="34">
        <f ca="1">IF(I1683=1,0.02,IF(I1683&gt;I1682,IF(AND(J1683&gt;0,J1682&gt;0,MAX(OFFSET(C1683,0,0,计算结果!B$18-1,1))&gt;MAX(OFFSET('000300'!C1682,0,0,-计算结果!B$18+1,1))),K1682+0.02,IF(AND(J1683&lt;0,J1682&lt;0,MIN(OFFSET(C1683,0,0,计算结果!B$18-1,1))&lt;MIN(OFFSET('000300'!C1682,0,0,-计算结果!B$18+1,1))),K1682+0.02,0.02)),K1682))</f>
        <v>0.04</v>
      </c>
      <c r="L1683" s="34">
        <f ca="1">IF(I1683&lt;&gt;I1682,IF(OFFSET(J1683,计算结果!B$18,0,1,1)&gt;0,MAX(OFFSET(C1683,0,0,计算结果!B$18-1,1)),IF(OFFSET(J1683,计算结果!B$18,0,1,1)&lt;0,MIN(OFFSET(D1683,0,0,计算结果!B$18-1,1)),L1682)),L1682)</f>
        <v>2575.69</v>
      </c>
      <c r="M1683" s="34">
        <f t="shared" ca="1" si="134"/>
        <v>2802.3887036801821</v>
      </c>
      <c r="N1683" s="33" t="str">
        <f t="shared" ca="1" si="133"/>
        <v>卖</v>
      </c>
      <c r="O1683" s="4" t="str">
        <f t="shared" ca="1" si="131"/>
        <v/>
      </c>
      <c r="P1683" s="3">
        <f ca="1">IF(N1682="买",E1683/E1682-1,0)-IF(O1683=1,计算结果!B$17,0)</f>
        <v>0</v>
      </c>
      <c r="Q1683" s="2">
        <f t="shared" ca="1" si="132"/>
        <v>4.9965615714788312</v>
      </c>
      <c r="R1683" s="3">
        <f ca="1">1-Q1683/MAX(Q$2:Q1683)</f>
        <v>0.32030080015196405</v>
      </c>
    </row>
    <row r="1684" spans="1:18" x14ac:dyDescent="0.15">
      <c r="A1684" s="1">
        <v>40883</v>
      </c>
      <c r="B1684">
        <v>2515.04</v>
      </c>
      <c r="C1684">
        <v>2525.67</v>
      </c>
      <c r="D1684" s="22">
        <v>2499.5700000000002</v>
      </c>
      <c r="E1684" s="22">
        <v>2516.34</v>
      </c>
      <c r="F1684" s="16">
        <v>26310940672</v>
      </c>
      <c r="G1684" s="3">
        <f t="shared" si="130"/>
        <v>-2.0028634998947581E-3</v>
      </c>
      <c r="H1684" s="3">
        <f>1-E1684/MAX(E$2:E1684)</f>
        <v>0.57184713809296939</v>
      </c>
      <c r="I1684" s="44">
        <f>INT((ROW()-2)/计算结果!B$18+1)</f>
        <v>842</v>
      </c>
      <c r="J1684" s="3">
        <f ca="1">IF(AND(I1684=1,I1684&lt;&gt;I1683),0,IF(I1684&gt;I1683,OFFSET(E1684,IF(SUM(OFFSET(I1684,0,0,计算结果!B$18-1,1))/'000300'!I1684=计算结果!B$18,计算结果!B$18-1,SUM(OFFSET(I1684,0,0,计算结果!B$18,1))/'000300'!I1684-1),0,1,1)/E1683-1,J1683))</f>
        <v>2.712789374115232E-3</v>
      </c>
      <c r="K1684" s="34">
        <f ca="1">IF(I1684=1,0.02,IF(I1684&gt;I1683,IF(AND(J1684&gt;0,J1683&gt;0,MAX(OFFSET(C1684,0,0,计算结果!B$18-1,1))&gt;MAX(OFFSET('000300'!C1683,0,0,-计算结果!B$18+1,1))),K1683+0.02,IF(AND(J1684&lt;0,J1683&lt;0,MIN(OFFSET(C1684,0,0,计算结果!B$18-1,1))&lt;MIN(OFFSET('000300'!C1683,0,0,-计算结果!B$18+1,1))),K1683+0.02,0.02)),K1683))</f>
        <v>0.02</v>
      </c>
      <c r="L1684" s="34">
        <f ca="1">IF(I1684&lt;&gt;I1683,IF(OFFSET(J1684,计算结果!B$18,0,1,1)&gt;0,MAX(OFFSET(C1684,0,0,计算结果!B$18-1,1)),IF(OFFSET(J1684,计算结果!B$18,0,1,1)&lt;0,MIN(OFFSET(D1684,0,0,计算结果!B$18-1,1)),L1683)),L1683)</f>
        <v>2499.5700000000002</v>
      </c>
      <c r="M1684" s="34">
        <f t="shared" ca="1" si="134"/>
        <v>2796.3323296065782</v>
      </c>
      <c r="N1684" s="33" t="str">
        <f t="shared" ca="1" si="133"/>
        <v>卖</v>
      </c>
      <c r="O1684" s="4" t="str">
        <f t="shared" ca="1" si="131"/>
        <v/>
      </c>
      <c r="P1684" s="3">
        <f ca="1">IF(N1683="买",E1684/E1683-1,0)-IF(O1684=1,计算结果!B$17,0)</f>
        <v>0</v>
      </c>
      <c r="Q1684" s="2">
        <f t="shared" ca="1" si="132"/>
        <v>4.9965615714788312</v>
      </c>
      <c r="R1684" s="3">
        <f ca="1">1-Q1684/MAX(Q$2:Q1684)</f>
        <v>0.32030080015196405</v>
      </c>
    </row>
    <row r="1685" spans="1:18" x14ac:dyDescent="0.15">
      <c r="A1685" s="1">
        <v>40884</v>
      </c>
      <c r="B1685">
        <v>2517.34</v>
      </c>
      <c r="C1685">
        <v>2534.5300000000002</v>
      </c>
      <c r="D1685" s="22">
        <v>2509.7800000000002</v>
      </c>
      <c r="E1685" s="22">
        <v>2528.23</v>
      </c>
      <c r="F1685" s="16">
        <v>23433730048</v>
      </c>
      <c r="G1685" s="3">
        <f t="shared" si="130"/>
        <v>4.7251166376562903E-3</v>
      </c>
      <c r="H1685" s="3">
        <f>1-E1685/MAX(E$2:E1685)</f>
        <v>0.56982406588171242</v>
      </c>
      <c r="I1685" s="44">
        <f>INT((ROW()-2)/计算结果!B$18+1)</f>
        <v>842</v>
      </c>
      <c r="J1685" s="3">
        <f ca="1">IF(AND(I1685=1,I1685&lt;&gt;I1684),0,IF(I1685&gt;I1684,OFFSET(E1685,IF(SUM(OFFSET(I1685,0,0,计算结果!B$18-1,1))/'000300'!I1685=计算结果!B$18,计算结果!B$18-1,SUM(OFFSET(I1685,0,0,计算结果!B$18,1))/'000300'!I1685-1),0,1,1)/E1684-1,J1684))</f>
        <v>2.712789374115232E-3</v>
      </c>
      <c r="K1685" s="34">
        <f ca="1">IF(I1685=1,0.02,IF(I1685&gt;I1684,IF(AND(J1685&gt;0,J1684&gt;0,MAX(OFFSET(C1685,0,0,计算结果!B$18-1,1))&gt;MAX(OFFSET('000300'!C1684,0,0,-计算结果!B$18+1,1))),K1684+0.02,IF(AND(J1685&lt;0,J1684&lt;0,MIN(OFFSET(C1685,0,0,计算结果!B$18-1,1))&lt;MIN(OFFSET('000300'!C1684,0,0,-计算结果!B$18+1,1))),K1684+0.02,0.02)),K1684))</f>
        <v>0.02</v>
      </c>
      <c r="L1685" s="34">
        <f ca="1">IF(I1685&lt;&gt;I1684,IF(OFFSET(J1685,计算结果!B$18,0,1,1)&gt;0,MAX(OFFSET(C1685,0,0,计算结果!B$18-1,1)),IF(OFFSET(J1685,计算结果!B$18,0,1,1)&lt;0,MIN(OFFSET(D1685,0,0,计算结果!B$18-1,1)),L1684)),L1684)</f>
        <v>2499.5700000000002</v>
      </c>
      <c r="M1685" s="34">
        <f t="shared" ca="1" si="134"/>
        <v>2796.3323296065782</v>
      </c>
      <c r="N1685" s="33" t="str">
        <f t="shared" ca="1" si="133"/>
        <v>卖</v>
      </c>
      <c r="O1685" s="4" t="str">
        <f t="shared" ca="1" si="131"/>
        <v/>
      </c>
      <c r="P1685" s="3">
        <f ca="1">IF(N1684="买",E1685/E1684-1,0)-IF(O1685=1,计算结果!B$17,0)</f>
        <v>0</v>
      </c>
      <c r="Q1685" s="2">
        <f t="shared" ca="1" si="132"/>
        <v>4.9965615714788312</v>
      </c>
      <c r="R1685" s="3">
        <f ca="1">1-Q1685/MAX(Q$2:Q1685)</f>
        <v>0.32030080015196405</v>
      </c>
    </row>
    <row r="1686" spans="1:18" x14ac:dyDescent="0.15">
      <c r="A1686" s="1">
        <v>40885</v>
      </c>
      <c r="B1686">
        <v>2525.04</v>
      </c>
      <c r="C1686">
        <v>2549.1</v>
      </c>
      <c r="D1686" s="22">
        <v>2494.69</v>
      </c>
      <c r="E1686" s="22">
        <v>2525</v>
      </c>
      <c r="F1686" s="16">
        <v>27843684352</v>
      </c>
      <c r="G1686" s="3">
        <f t="shared" si="130"/>
        <v>-1.2775736384743608E-3</v>
      </c>
      <c r="H1686" s="3">
        <f>1-E1686/MAX(E$2:E1686)</f>
        <v>0.57037364731504803</v>
      </c>
      <c r="I1686" s="44">
        <f>INT((ROW()-2)/计算结果!B$18+1)</f>
        <v>843</v>
      </c>
      <c r="J1686" s="3">
        <f ca="1">IF(AND(I1686=1,I1686&lt;&gt;I1685),0,IF(I1686&gt;I1685,OFFSET(E1686,IF(SUM(OFFSET(I1686,0,0,计算结果!B$18-1,1))/'000300'!I1686=计算结果!B$18,计算结果!B$18-1,SUM(OFFSET(I1686,0,0,计算结果!B$18,1))/'000300'!I1686-1),0,1,1)/E1685-1,J1685))</f>
        <v>-9.7973681191979578E-3</v>
      </c>
      <c r="K1686" s="34">
        <f ca="1">IF(I1686=1,0.02,IF(I1686&gt;I1685,IF(AND(J1686&gt;0,J1685&gt;0,MAX(OFFSET(C1686,0,0,计算结果!B$18-1,1))&gt;MAX(OFFSET('000300'!C1685,0,0,-计算结果!B$18+1,1))),K1685+0.02,IF(AND(J1686&lt;0,J1685&lt;0,MIN(OFFSET(C1686,0,0,计算结果!B$18-1,1))&lt;MIN(OFFSET('000300'!C1685,0,0,-计算结果!B$18+1,1))),K1685+0.02,0.02)),K1685))</f>
        <v>0.02</v>
      </c>
      <c r="L1686" s="34">
        <f ca="1">IF(I1686&lt;&gt;I1685,IF(OFFSET(J1686,计算结果!B$18,0,1,1)&gt;0,MAX(OFFSET(C1686,0,0,计算结果!B$18-1,1)),IF(OFFSET(J1686,计算结果!B$18,0,1,1)&lt;0,MIN(OFFSET(D1686,0,0,计算结果!B$18-1,1)),L1685)),L1685)</f>
        <v>2494.69</v>
      </c>
      <c r="M1686" s="34">
        <f t="shared" ca="1" si="134"/>
        <v>2790.2994830144467</v>
      </c>
      <c r="N1686" s="33" t="str">
        <f t="shared" ca="1" si="133"/>
        <v>卖</v>
      </c>
      <c r="O1686" s="4" t="str">
        <f t="shared" ca="1" si="131"/>
        <v/>
      </c>
      <c r="P1686" s="3">
        <f ca="1">IF(N1685="买",E1686/E1685-1,0)-IF(O1686=1,计算结果!B$17,0)</f>
        <v>0</v>
      </c>
      <c r="Q1686" s="2">
        <f t="shared" ca="1" si="132"/>
        <v>4.9965615714788312</v>
      </c>
      <c r="R1686" s="3">
        <f ca="1">1-Q1686/MAX(Q$2:Q1686)</f>
        <v>0.32030080015196405</v>
      </c>
    </row>
    <row r="1687" spans="1:18" x14ac:dyDescent="0.15">
      <c r="A1687" s="1">
        <v>40886</v>
      </c>
      <c r="B1687">
        <v>2506.62</v>
      </c>
      <c r="C1687">
        <v>2525.16</v>
      </c>
      <c r="D1687" s="22">
        <v>2496.9699999999998</v>
      </c>
      <c r="E1687" s="22">
        <v>2503.46</v>
      </c>
      <c r="F1687" s="16">
        <v>25477242880</v>
      </c>
      <c r="G1687" s="3">
        <f t="shared" si="130"/>
        <v>-8.5306930693068717E-3</v>
      </c>
      <c r="H1687" s="3">
        <f>1-E1687/MAX(E$2:E1687)</f>
        <v>0.57403865786428909</v>
      </c>
      <c r="I1687" s="44">
        <f>INT((ROW()-2)/计算结果!B$18+1)</f>
        <v>843</v>
      </c>
      <c r="J1687" s="3">
        <f ca="1">IF(AND(I1687=1,I1687&lt;&gt;I1686),0,IF(I1687&gt;I1686,OFFSET(E1687,IF(SUM(OFFSET(I1687,0,0,计算结果!B$18-1,1))/'000300'!I1687=计算结果!B$18,计算结果!B$18-1,SUM(OFFSET(I1687,0,0,计算结果!B$18,1))/'000300'!I1687-1),0,1,1)/E1686-1,J1686))</f>
        <v>-9.7973681191979578E-3</v>
      </c>
      <c r="K1687" s="34">
        <f ca="1">IF(I1687=1,0.02,IF(I1687&gt;I1686,IF(AND(J1687&gt;0,J1686&gt;0,MAX(OFFSET(C1687,0,0,计算结果!B$18-1,1))&gt;MAX(OFFSET('000300'!C1686,0,0,-计算结果!B$18+1,1))),K1686+0.02,IF(AND(J1687&lt;0,J1686&lt;0,MIN(OFFSET(C1687,0,0,计算结果!B$18-1,1))&lt;MIN(OFFSET('000300'!C1686,0,0,-计算结果!B$18+1,1))),K1686+0.02,0.02)),K1686))</f>
        <v>0.02</v>
      </c>
      <c r="L1687" s="34">
        <f ca="1">IF(I1687&lt;&gt;I1686,IF(OFFSET(J1687,计算结果!B$18,0,1,1)&gt;0,MAX(OFFSET(C1687,0,0,计算结果!B$18-1,1)),IF(OFFSET(J1687,计算结果!B$18,0,1,1)&lt;0,MIN(OFFSET(D1687,0,0,计算结果!B$18-1,1)),L1686)),L1686)</f>
        <v>2494.69</v>
      </c>
      <c r="M1687" s="34">
        <f t="shared" ca="1" si="134"/>
        <v>2790.2994830144467</v>
      </c>
      <c r="N1687" s="33" t="str">
        <f t="shared" ca="1" si="133"/>
        <v>卖</v>
      </c>
      <c r="O1687" s="4" t="str">
        <f t="shared" ca="1" si="131"/>
        <v/>
      </c>
      <c r="P1687" s="3">
        <f ca="1">IF(N1686="买",E1687/E1686-1,0)-IF(O1687=1,计算结果!B$17,0)</f>
        <v>0</v>
      </c>
      <c r="Q1687" s="2">
        <f t="shared" ca="1" si="132"/>
        <v>4.9965615714788312</v>
      </c>
      <c r="R1687" s="3">
        <f ca="1">1-Q1687/MAX(Q$2:Q1687)</f>
        <v>0.32030080015196405</v>
      </c>
    </row>
    <row r="1688" spans="1:18" x14ac:dyDescent="0.15">
      <c r="A1688" s="1">
        <v>40889</v>
      </c>
      <c r="B1688">
        <v>2497.92</v>
      </c>
      <c r="C1688">
        <v>2502.0500000000002</v>
      </c>
      <c r="D1688" s="22">
        <v>2476.12</v>
      </c>
      <c r="E1688" s="22">
        <v>2477.69</v>
      </c>
      <c r="F1688" s="16">
        <v>21200443392</v>
      </c>
      <c r="G1688" s="3">
        <f t="shared" si="130"/>
        <v>-1.0293753445231757E-2</v>
      </c>
      <c r="H1688" s="3">
        <f>1-E1688/MAX(E$2:E1688)</f>
        <v>0.5784233988974341</v>
      </c>
      <c r="I1688" s="44">
        <f>INT((ROW()-2)/计算结果!B$18+1)</f>
        <v>844</v>
      </c>
      <c r="J1688" s="3">
        <f ca="1">IF(AND(I1688=1,I1688&lt;&gt;I1687),0,IF(I1688&gt;I1687,OFFSET(E1688,IF(SUM(OFFSET(I1688,0,0,计算结果!B$18-1,1))/'000300'!I1688=计算结果!B$18,计算结果!B$18-1,SUM(OFFSET(I1688,0,0,计算结果!B$18,1))/'000300'!I1688-1),0,1,1)/E1687-1,J1687))</f>
        <v>-3.2566927372516541E-2</v>
      </c>
      <c r="K1688" s="34">
        <f ca="1">IF(I1688=1,0.02,IF(I1688&gt;I1687,IF(AND(J1688&gt;0,J1687&gt;0,MAX(OFFSET(C1688,0,0,计算结果!B$18-1,1))&gt;MAX(OFFSET('000300'!C1687,0,0,-计算结果!B$18+1,1))),K1687+0.02,IF(AND(J1688&lt;0,J1687&lt;0,MIN(OFFSET(C1688,0,0,计算结果!B$18-1,1))&lt;MIN(OFFSET('000300'!C1687,0,0,-计算结果!B$18+1,1))),K1687+0.02,0.02)),K1687))</f>
        <v>0.04</v>
      </c>
      <c r="L1688" s="34">
        <f ca="1">IF(I1688&lt;&gt;I1687,IF(OFFSET(J1688,计算结果!B$18,0,1,1)&gt;0,MAX(OFFSET(C1688,0,0,计算结果!B$18-1,1)),IF(OFFSET(J1688,计算结果!B$18,0,1,1)&lt;0,MIN(OFFSET(D1688,0,0,计算结果!B$18-1,1)),L1687)),L1687)</f>
        <v>2476.12</v>
      </c>
      <c r="M1688" s="34">
        <f t="shared" ca="1" si="134"/>
        <v>2777.7323036938687</v>
      </c>
      <c r="N1688" s="33" t="str">
        <f t="shared" ca="1" si="133"/>
        <v>卖</v>
      </c>
      <c r="O1688" s="4" t="str">
        <f t="shared" ca="1" si="131"/>
        <v/>
      </c>
      <c r="P1688" s="3">
        <f ca="1">IF(N1687="买",E1688/E1687-1,0)-IF(O1688=1,计算结果!B$17,0)</f>
        <v>0</v>
      </c>
      <c r="Q1688" s="2">
        <f t="shared" ca="1" si="132"/>
        <v>4.9965615714788312</v>
      </c>
      <c r="R1688" s="3">
        <f ca="1">1-Q1688/MAX(Q$2:Q1688)</f>
        <v>0.32030080015196405</v>
      </c>
    </row>
    <row r="1689" spans="1:18" x14ac:dyDescent="0.15">
      <c r="A1689" s="1">
        <v>40890</v>
      </c>
      <c r="B1689">
        <v>2467.02</v>
      </c>
      <c r="C1689">
        <v>2472.66</v>
      </c>
      <c r="D1689" s="22">
        <v>2418.67</v>
      </c>
      <c r="E1689" s="22">
        <v>2421.9299999999998</v>
      </c>
      <c r="F1689" s="16">
        <v>33269153792</v>
      </c>
      <c r="G1689" s="3">
        <f t="shared" si="130"/>
        <v>-2.2504833130859936E-2</v>
      </c>
      <c r="H1689" s="3">
        <f>1-E1689/MAX(E$2:E1689)</f>
        <v>0.58791090995712247</v>
      </c>
      <c r="I1689" s="44">
        <f>INT((ROW()-2)/计算结果!B$18+1)</f>
        <v>844</v>
      </c>
      <c r="J1689" s="3">
        <f ca="1">IF(AND(I1689=1,I1689&lt;&gt;I1688),0,IF(I1689&gt;I1688,OFFSET(E1689,IF(SUM(OFFSET(I1689,0,0,计算结果!B$18-1,1))/'000300'!I1689=计算结果!B$18,计算结果!B$18-1,SUM(OFFSET(I1689,0,0,计算结果!B$18,1))/'000300'!I1689-1),0,1,1)/E1688-1,J1688))</f>
        <v>-3.2566927372516541E-2</v>
      </c>
      <c r="K1689" s="34">
        <f ca="1">IF(I1689=1,0.02,IF(I1689&gt;I1688,IF(AND(J1689&gt;0,J1688&gt;0,MAX(OFFSET(C1689,0,0,计算结果!B$18-1,1))&gt;MAX(OFFSET('000300'!C1688,0,0,-计算结果!B$18+1,1))),K1688+0.02,IF(AND(J1689&lt;0,J1688&lt;0,MIN(OFFSET(C1689,0,0,计算结果!B$18-1,1))&lt;MIN(OFFSET('000300'!C1688,0,0,-计算结果!B$18+1,1))),K1688+0.02,0.02)),K1688))</f>
        <v>0.04</v>
      </c>
      <c r="L1689" s="34">
        <f ca="1">IF(I1689&lt;&gt;I1688,IF(OFFSET(J1689,计算结果!B$18,0,1,1)&gt;0,MAX(OFFSET(C1689,0,0,计算结果!B$18-1,1)),IF(OFFSET(J1689,计算结果!B$18,0,1,1)&lt;0,MIN(OFFSET(D1689,0,0,计算结果!B$18-1,1)),L1688)),L1688)</f>
        <v>2476.12</v>
      </c>
      <c r="M1689" s="34">
        <f t="shared" ca="1" si="134"/>
        <v>2777.7323036938687</v>
      </c>
      <c r="N1689" s="33" t="str">
        <f t="shared" ca="1" si="133"/>
        <v>卖</v>
      </c>
      <c r="O1689" s="4" t="str">
        <f t="shared" ca="1" si="131"/>
        <v/>
      </c>
      <c r="P1689" s="3">
        <f ca="1">IF(N1688="买",E1689/E1688-1,0)-IF(O1689=1,计算结果!B$17,0)</f>
        <v>0</v>
      </c>
      <c r="Q1689" s="2">
        <f t="shared" ca="1" si="132"/>
        <v>4.9965615714788312</v>
      </c>
      <c r="R1689" s="3">
        <f ca="1">1-Q1689/MAX(Q$2:Q1689)</f>
        <v>0.32030080015196405</v>
      </c>
    </row>
    <row r="1690" spans="1:18" x14ac:dyDescent="0.15">
      <c r="A1690" s="1">
        <v>40891</v>
      </c>
      <c r="B1690">
        <v>2415.94</v>
      </c>
      <c r="C1690">
        <v>2433.5500000000002</v>
      </c>
      <c r="D1690" s="22">
        <v>2392.3000000000002</v>
      </c>
      <c r="E1690" s="22">
        <v>2397.48</v>
      </c>
      <c r="F1690" s="16">
        <v>23753607168</v>
      </c>
      <c r="G1690" s="3">
        <f t="shared" si="130"/>
        <v>-1.0095254610992033E-2</v>
      </c>
      <c r="H1690" s="3">
        <f>1-E1690/MAX(E$2:E1690)</f>
        <v>0.59207105424351725</v>
      </c>
      <c r="I1690" s="44">
        <f>INT((ROW()-2)/计算结果!B$18+1)</f>
        <v>845</v>
      </c>
      <c r="J1690" s="3">
        <f ca="1">IF(AND(I1690=1,I1690&lt;&gt;I1689),0,IF(I1690&gt;I1689,OFFSET(E1690,IF(SUM(OFFSET(I1690,0,0,计算结果!B$18-1,1))/'000300'!I1690=计算结果!B$18,计算结果!B$18-1,SUM(OFFSET(I1690,0,0,计算结果!B$18,1))/'000300'!I1690-1),0,1,1)/E1689-1,J1689))</f>
        <v>-3.3502206917623512E-2</v>
      </c>
      <c r="K1690" s="34">
        <f ca="1">IF(I1690=1,0.02,IF(I1690&gt;I1689,IF(AND(J1690&gt;0,J1689&gt;0,MAX(OFFSET(C1690,0,0,计算结果!B$18-1,1))&gt;MAX(OFFSET('000300'!C1689,0,0,-计算结果!B$18+1,1))),K1689+0.02,IF(AND(J1690&lt;0,J1689&lt;0,MIN(OFFSET(C1690,0,0,计算结果!B$18-1,1))&lt;MIN(OFFSET('000300'!C1689,0,0,-计算结果!B$18+1,1))),K1689+0.02,0.02)),K1689))</f>
        <v>0.06</v>
      </c>
      <c r="L1690" s="34">
        <f ca="1">IF(I1690&lt;&gt;I1689,IF(OFFSET(J1690,计算结果!B$18,0,1,1)&gt;0,MAX(OFFSET(C1690,0,0,计算结果!B$18-1,1)),IF(OFFSET(J1690,计算结果!B$18,0,1,1)&lt;0,MIN(OFFSET(D1690,0,0,计算结果!B$18-1,1)),L1689)),L1689)</f>
        <v>2433.5500000000002</v>
      </c>
      <c r="M1690" s="34">
        <f t="shared" ca="1" si="134"/>
        <v>2757.0813654722365</v>
      </c>
      <c r="N1690" s="33" t="str">
        <f t="shared" ca="1" si="133"/>
        <v>卖</v>
      </c>
      <c r="O1690" s="4" t="str">
        <f t="shared" ca="1" si="131"/>
        <v/>
      </c>
      <c r="P1690" s="3">
        <f ca="1">IF(N1689="买",E1690/E1689-1,0)-IF(O1690=1,计算结果!B$17,0)</f>
        <v>0</v>
      </c>
      <c r="Q1690" s="2">
        <f t="shared" ca="1" si="132"/>
        <v>4.9965615714788312</v>
      </c>
      <c r="R1690" s="3">
        <f ca="1">1-Q1690/MAX(Q$2:Q1690)</f>
        <v>0.32030080015196405</v>
      </c>
    </row>
    <row r="1691" spans="1:18" x14ac:dyDescent="0.15">
      <c r="A1691" s="1">
        <v>40892</v>
      </c>
      <c r="B1691">
        <v>2382.44</v>
      </c>
      <c r="C1691">
        <v>2384.4699999999998</v>
      </c>
      <c r="D1691" s="22">
        <v>2340.4499999999998</v>
      </c>
      <c r="E1691" s="22">
        <v>2340.79</v>
      </c>
      <c r="F1691" s="16">
        <v>33900402688</v>
      </c>
      <c r="G1691" s="3">
        <f t="shared" si="130"/>
        <v>-2.3645661277674868E-2</v>
      </c>
      <c r="H1691" s="3">
        <f>1-E1691/MAX(E$2:E1691)</f>
        <v>0.60171680392023408</v>
      </c>
      <c r="I1691" s="44">
        <f>INT((ROW()-2)/计算结果!B$18+1)</f>
        <v>845</v>
      </c>
      <c r="J1691" s="3">
        <f ca="1">IF(AND(I1691=1,I1691&lt;&gt;I1690),0,IF(I1691&gt;I1690,OFFSET(E1691,IF(SUM(OFFSET(I1691,0,0,计算结果!B$18-1,1))/'000300'!I1691=计算结果!B$18,计算结果!B$18-1,SUM(OFFSET(I1691,0,0,计算结果!B$18,1))/'000300'!I1691-1),0,1,1)/E1690-1,J1690))</f>
        <v>-3.3502206917623512E-2</v>
      </c>
      <c r="K1691" s="34">
        <f ca="1">IF(I1691=1,0.02,IF(I1691&gt;I1690,IF(AND(J1691&gt;0,J1690&gt;0,MAX(OFFSET(C1691,0,0,计算结果!B$18-1,1))&gt;MAX(OFFSET('000300'!C1690,0,0,-计算结果!B$18+1,1))),K1690+0.02,IF(AND(J1691&lt;0,J1690&lt;0,MIN(OFFSET(C1691,0,0,计算结果!B$18-1,1))&lt;MIN(OFFSET('000300'!C1690,0,0,-计算结果!B$18+1,1))),K1690+0.02,0.02)),K1690))</f>
        <v>0.06</v>
      </c>
      <c r="L1691" s="34">
        <f ca="1">IF(I1691&lt;&gt;I1690,IF(OFFSET(J1691,计算结果!B$18,0,1,1)&gt;0,MAX(OFFSET(C1691,0,0,计算结果!B$18-1,1)),IF(OFFSET(J1691,计算结果!B$18,0,1,1)&lt;0,MIN(OFFSET(D1691,0,0,计算结果!B$18-1,1)),L1690)),L1690)</f>
        <v>2433.5500000000002</v>
      </c>
      <c r="M1691" s="34">
        <f t="shared" ca="1" si="134"/>
        <v>2757.0813654722365</v>
      </c>
      <c r="N1691" s="33" t="str">
        <f t="shared" ca="1" si="133"/>
        <v>卖</v>
      </c>
      <c r="O1691" s="4" t="str">
        <f t="shared" ca="1" si="131"/>
        <v/>
      </c>
      <c r="P1691" s="3">
        <f ca="1">IF(N1690="买",E1691/E1690-1,0)-IF(O1691=1,计算结果!B$17,0)</f>
        <v>0</v>
      </c>
      <c r="Q1691" s="2">
        <f t="shared" ca="1" si="132"/>
        <v>4.9965615714788312</v>
      </c>
      <c r="R1691" s="3">
        <f ca="1">1-Q1691/MAX(Q$2:Q1691)</f>
        <v>0.32030080015196405</v>
      </c>
    </row>
    <row r="1692" spans="1:18" x14ac:dyDescent="0.15">
      <c r="A1692" s="1">
        <v>40893</v>
      </c>
      <c r="B1692">
        <v>2339.98</v>
      </c>
      <c r="C1692">
        <v>2390.38</v>
      </c>
      <c r="D1692" s="22">
        <v>2332.14</v>
      </c>
      <c r="E1692" s="22">
        <v>2390.13</v>
      </c>
      <c r="F1692" s="16">
        <v>33652058112</v>
      </c>
      <c r="G1692" s="3">
        <f t="shared" si="130"/>
        <v>2.1078353889071755E-2</v>
      </c>
      <c r="H1692" s="3">
        <f>1-E1692/MAX(E$2:E1692)</f>
        <v>0.5933216497651943</v>
      </c>
      <c r="I1692" s="44">
        <f>INT((ROW()-2)/计算结果!B$18+1)</f>
        <v>846</v>
      </c>
      <c r="J1692" s="3">
        <f ca="1">IF(AND(I1692=1,I1692&lt;&gt;I1691),0,IF(I1692&gt;I1691,OFFSET(E1692,IF(SUM(OFFSET(I1692,0,0,计算结果!B$18-1,1))/'000300'!I1692=计算结果!B$18,计算结果!B$18-1,SUM(OFFSET(I1692,0,0,计算结果!B$18,1))/'000300'!I1692-1),0,1,1)/E1691-1,J1691))</f>
        <v>1.8634734427265931E-2</v>
      </c>
      <c r="K1692" s="34">
        <f ca="1">IF(I1692=1,0.02,IF(I1692&gt;I1691,IF(AND(J1692&gt;0,J1691&gt;0,MAX(OFFSET(C1692,0,0,计算结果!B$18-1,1))&gt;MAX(OFFSET('000300'!C1691,0,0,-计算结果!B$18+1,1))),K1691+0.02,IF(AND(J1692&lt;0,J1691&lt;0,MIN(OFFSET(C1692,0,0,计算结果!B$18-1,1))&lt;MIN(OFFSET('000300'!C1691,0,0,-计算结果!B$18+1,1))),K1691+0.02,0.02)),K1691))</f>
        <v>0.02</v>
      </c>
      <c r="L1692" s="34">
        <f ca="1">IF(I1692&lt;&gt;I1691,IF(OFFSET(J1692,计算结果!B$18,0,1,1)&gt;0,MAX(OFFSET(C1692,0,0,计算结果!B$18-1,1)),IF(OFFSET(J1692,计算结果!B$18,0,1,1)&lt;0,MIN(OFFSET(D1692,0,0,计算结果!B$18-1,1)),L1691)),L1691)</f>
        <v>2332.14</v>
      </c>
      <c r="M1692" s="34">
        <f t="shared" ca="1" si="134"/>
        <v>2748.5825381627919</v>
      </c>
      <c r="N1692" s="33" t="str">
        <f t="shared" ca="1" si="133"/>
        <v>卖</v>
      </c>
      <c r="O1692" s="4" t="str">
        <f t="shared" ca="1" si="131"/>
        <v/>
      </c>
      <c r="P1692" s="3">
        <f ca="1">IF(N1691="买",E1692/E1691-1,0)-IF(O1692=1,计算结果!B$17,0)</f>
        <v>0</v>
      </c>
      <c r="Q1692" s="2">
        <f t="shared" ca="1" si="132"/>
        <v>4.9965615714788312</v>
      </c>
      <c r="R1692" s="3">
        <f ca="1">1-Q1692/MAX(Q$2:Q1692)</f>
        <v>0.32030080015196405</v>
      </c>
    </row>
    <row r="1693" spans="1:18" x14ac:dyDescent="0.15">
      <c r="A1693" s="1">
        <v>40896</v>
      </c>
      <c r="B1693">
        <v>2370.42</v>
      </c>
      <c r="C1693">
        <v>2387.89</v>
      </c>
      <c r="D1693" s="22">
        <v>2321.66</v>
      </c>
      <c r="E1693" s="22">
        <v>2384.41</v>
      </c>
      <c r="F1693" s="16">
        <v>33711370240</v>
      </c>
      <c r="G1693" s="3">
        <f t="shared" si="130"/>
        <v>-2.39317526661742E-3</v>
      </c>
      <c r="H1693" s="3">
        <f>1-E1693/MAX(E$2:E1693)</f>
        <v>0.59429490233444504</v>
      </c>
      <c r="I1693" s="44">
        <f>INT((ROW()-2)/计算结果!B$18+1)</f>
        <v>846</v>
      </c>
      <c r="J1693" s="3">
        <f ca="1">IF(AND(I1693=1,I1693&lt;&gt;I1692),0,IF(I1693&gt;I1692,OFFSET(E1693,IF(SUM(OFFSET(I1693,0,0,计算结果!B$18-1,1))/'000300'!I1693=计算结果!B$18,计算结果!B$18-1,SUM(OFFSET(I1693,0,0,计算结果!B$18,1))/'000300'!I1693-1),0,1,1)/E1692-1,J1692))</f>
        <v>1.8634734427265931E-2</v>
      </c>
      <c r="K1693" s="34">
        <f ca="1">IF(I1693=1,0.02,IF(I1693&gt;I1692,IF(AND(J1693&gt;0,J1692&gt;0,MAX(OFFSET(C1693,0,0,计算结果!B$18-1,1))&gt;MAX(OFFSET('000300'!C1692,0,0,-计算结果!B$18+1,1))),K1692+0.02,IF(AND(J1693&lt;0,J1692&lt;0,MIN(OFFSET(C1693,0,0,计算结果!B$18-1,1))&lt;MIN(OFFSET('000300'!C1692,0,0,-计算结果!B$18+1,1))),K1692+0.02,0.02)),K1692))</f>
        <v>0.02</v>
      </c>
      <c r="L1693" s="34">
        <f ca="1">IF(I1693&lt;&gt;I1692,IF(OFFSET(J1693,计算结果!B$18,0,1,1)&gt;0,MAX(OFFSET(C1693,0,0,计算结果!B$18-1,1)),IF(OFFSET(J1693,计算结果!B$18,0,1,1)&lt;0,MIN(OFFSET(D1693,0,0,计算结果!B$18-1,1)),L1692)),L1692)</f>
        <v>2332.14</v>
      </c>
      <c r="M1693" s="34">
        <f t="shared" ca="1" si="134"/>
        <v>2748.5825381627919</v>
      </c>
      <c r="N1693" s="33" t="str">
        <f t="shared" ca="1" si="133"/>
        <v>卖</v>
      </c>
      <c r="O1693" s="4" t="str">
        <f t="shared" ca="1" si="131"/>
        <v/>
      </c>
      <c r="P1693" s="3">
        <f ca="1">IF(N1692="买",E1693/E1692-1,0)-IF(O1693=1,计算结果!B$17,0)</f>
        <v>0</v>
      </c>
      <c r="Q1693" s="2">
        <f t="shared" ca="1" si="132"/>
        <v>4.9965615714788312</v>
      </c>
      <c r="R1693" s="3">
        <f ca="1">1-Q1693/MAX(Q$2:Q1693)</f>
        <v>0.32030080015196405</v>
      </c>
    </row>
    <row r="1694" spans="1:18" x14ac:dyDescent="0.15">
      <c r="A1694" s="1">
        <v>40897</v>
      </c>
      <c r="B1694">
        <v>2376.71</v>
      </c>
      <c r="C1694">
        <v>2412.5700000000002</v>
      </c>
      <c r="D1694" s="22">
        <v>2373.86</v>
      </c>
      <c r="E1694" s="22">
        <v>2377.0700000000002</v>
      </c>
      <c r="F1694" s="16">
        <v>29967659008</v>
      </c>
      <c r="G1694" s="3">
        <f t="shared" si="130"/>
        <v>-3.0783296496825763E-3</v>
      </c>
      <c r="H1694" s="3">
        <f>1-E1694/MAX(E$2:E1694)</f>
        <v>0.59554379636561627</v>
      </c>
      <c r="I1694" s="44">
        <f>INT((ROW()-2)/计算结果!B$18+1)</f>
        <v>847</v>
      </c>
      <c r="J1694" s="3">
        <f ca="1">IF(AND(I1694=1,I1694&lt;&gt;I1693),0,IF(I1694&gt;I1693,OFFSET(E1694,IF(SUM(OFFSET(I1694,0,0,计算结果!B$18-1,1))/'000300'!I1694=计算结果!B$18,计算结果!B$18-1,SUM(OFFSET(I1694,0,0,计算结果!B$18,1))/'000300'!I1694-1),0,1,1)/E1693-1,J1693))</f>
        <v>-1.8998410508259789E-2</v>
      </c>
      <c r="K1694" s="34">
        <f ca="1">IF(I1694=1,0.02,IF(I1694&gt;I1693,IF(AND(J1694&gt;0,J1693&gt;0,MAX(OFFSET(C1694,0,0,计算结果!B$18-1,1))&gt;MAX(OFFSET('000300'!C1693,0,0,-计算结果!B$18+1,1))),K1693+0.02,IF(AND(J1694&lt;0,J1693&lt;0,MIN(OFFSET(C1694,0,0,计算结果!B$18-1,1))&lt;MIN(OFFSET('000300'!C1693,0,0,-计算结果!B$18+1,1))),K1693+0.02,0.02)),K1693))</f>
        <v>0.02</v>
      </c>
      <c r="L1694" s="34">
        <f ca="1">IF(I1694&lt;&gt;I1693,IF(OFFSET(J1694,计算结果!B$18,0,1,1)&gt;0,MAX(OFFSET(C1694,0,0,计算结果!B$18-1,1)),IF(OFFSET(J1694,计算结果!B$18,0,1,1)&lt;0,MIN(OFFSET(D1694,0,0,计算结果!B$18-1,1)),L1693)),L1693)</f>
        <v>2412.5700000000002</v>
      </c>
      <c r="M1694" s="34">
        <f t="shared" ca="1" si="134"/>
        <v>2741.8622873995359</v>
      </c>
      <c r="N1694" s="33" t="str">
        <f t="shared" ca="1" si="133"/>
        <v>卖</v>
      </c>
      <c r="O1694" s="4" t="str">
        <f t="shared" ca="1" si="131"/>
        <v/>
      </c>
      <c r="P1694" s="3">
        <f ca="1">IF(N1693="买",E1694/E1693-1,0)-IF(O1694=1,计算结果!B$17,0)</f>
        <v>0</v>
      </c>
      <c r="Q1694" s="2">
        <f t="shared" ca="1" si="132"/>
        <v>4.9965615714788312</v>
      </c>
      <c r="R1694" s="3">
        <f ca="1">1-Q1694/MAX(Q$2:Q1694)</f>
        <v>0.32030080015196405</v>
      </c>
    </row>
    <row r="1695" spans="1:18" x14ac:dyDescent="0.15">
      <c r="A1695" s="1">
        <v>40898</v>
      </c>
      <c r="B1695">
        <v>2397.2800000000002</v>
      </c>
      <c r="C1695">
        <v>2404.7800000000002</v>
      </c>
      <c r="D1695" s="22">
        <v>2337.69</v>
      </c>
      <c r="E1695" s="22">
        <v>2339.11</v>
      </c>
      <c r="F1695" s="16">
        <v>30917838848</v>
      </c>
      <c r="G1695" s="3">
        <f t="shared" si="130"/>
        <v>-1.5969239441833816E-2</v>
      </c>
      <c r="H1695" s="3">
        <f>1-E1695/MAX(E$2:E1695)</f>
        <v>0.60200265432518885</v>
      </c>
      <c r="I1695" s="44">
        <f>INT((ROW()-2)/计算结果!B$18+1)</f>
        <v>847</v>
      </c>
      <c r="J1695" s="3">
        <f ca="1">IF(AND(I1695=1,I1695&lt;&gt;I1694),0,IF(I1695&gt;I1694,OFFSET(E1695,IF(SUM(OFFSET(I1695,0,0,计算结果!B$18-1,1))/'000300'!I1695=计算结果!B$18,计算结果!B$18-1,SUM(OFFSET(I1695,0,0,计算结果!B$18,1))/'000300'!I1695-1),0,1,1)/E1694-1,J1694))</f>
        <v>-1.8998410508259789E-2</v>
      </c>
      <c r="K1695" s="34">
        <f ca="1">IF(I1695=1,0.02,IF(I1695&gt;I1694,IF(AND(J1695&gt;0,J1694&gt;0,MAX(OFFSET(C1695,0,0,计算结果!B$18-1,1))&gt;MAX(OFFSET('000300'!C1694,0,0,-计算结果!B$18+1,1))),K1694+0.02,IF(AND(J1695&lt;0,J1694&lt;0,MIN(OFFSET(C1695,0,0,计算结果!B$18-1,1))&lt;MIN(OFFSET('000300'!C1694,0,0,-计算结果!B$18+1,1))),K1694+0.02,0.02)),K1694))</f>
        <v>0.02</v>
      </c>
      <c r="L1695" s="34">
        <f ca="1">IF(I1695&lt;&gt;I1694,IF(OFFSET(J1695,计算结果!B$18,0,1,1)&gt;0,MAX(OFFSET(C1695,0,0,计算结果!B$18-1,1)),IF(OFFSET(J1695,计算结果!B$18,0,1,1)&lt;0,MIN(OFFSET(D1695,0,0,计算结果!B$18-1,1)),L1694)),L1694)</f>
        <v>2412.5700000000002</v>
      </c>
      <c r="M1695" s="34">
        <f t="shared" ca="1" si="134"/>
        <v>2741.8622873995359</v>
      </c>
      <c r="N1695" s="33" t="str">
        <f t="shared" ca="1" si="133"/>
        <v>卖</v>
      </c>
      <c r="O1695" s="4" t="str">
        <f t="shared" ca="1" si="131"/>
        <v/>
      </c>
      <c r="P1695" s="3">
        <f ca="1">IF(N1694="买",E1695/E1694-1,0)-IF(O1695=1,计算结果!B$17,0)</f>
        <v>0</v>
      </c>
      <c r="Q1695" s="2">
        <f t="shared" ca="1" si="132"/>
        <v>4.9965615714788312</v>
      </c>
      <c r="R1695" s="3">
        <f ca="1">1-Q1695/MAX(Q$2:Q1695)</f>
        <v>0.32030080015196405</v>
      </c>
    </row>
    <row r="1696" spans="1:18" x14ac:dyDescent="0.15">
      <c r="A1696" s="1">
        <v>40899</v>
      </c>
      <c r="B1696">
        <v>2325.27</v>
      </c>
      <c r="C1696">
        <v>2358.4699999999998</v>
      </c>
      <c r="D1696" s="22">
        <v>2294.61</v>
      </c>
      <c r="E1696" s="22">
        <v>2341.34</v>
      </c>
      <c r="F1696" s="16">
        <v>31845455872</v>
      </c>
      <c r="G1696" s="3">
        <f t="shared" si="130"/>
        <v>9.5335405346475E-4</v>
      </c>
      <c r="H1696" s="3">
        <f>1-E1696/MAX(E$2:E1696)</f>
        <v>0.60162322194242157</v>
      </c>
      <c r="I1696" s="44">
        <f>INT((ROW()-2)/计算结果!B$18+1)</f>
        <v>848</v>
      </c>
      <c r="J1696" s="3">
        <f ca="1">IF(AND(I1696=1,I1696&lt;&gt;I1695),0,IF(I1696&gt;I1695,OFFSET(E1696,IF(SUM(OFFSET(I1696,0,0,计算结果!B$18-1,1))/'000300'!I1696=计算结果!B$18,计算结果!B$18-1,SUM(OFFSET(I1696,0,0,计算结果!B$18,1))/'000300'!I1696-1),0,1,1)/E1695-1,J1695))</f>
        <v>8.5716362206136321E-3</v>
      </c>
      <c r="K1696" s="34">
        <f ca="1">IF(I1696=1,0.02,IF(I1696&gt;I1695,IF(AND(J1696&gt;0,J1695&gt;0,MAX(OFFSET(C1696,0,0,计算结果!B$18-1,1))&gt;MAX(OFFSET('000300'!C1695,0,0,-计算结果!B$18+1,1))),K1695+0.02,IF(AND(J1696&lt;0,J1695&lt;0,MIN(OFFSET(C1696,0,0,计算结果!B$18-1,1))&lt;MIN(OFFSET('000300'!C1695,0,0,-计算结果!B$18+1,1))),K1695+0.02,0.02)),K1695))</f>
        <v>0.02</v>
      </c>
      <c r="L1696" s="34">
        <f ca="1">IF(I1696&lt;&gt;I1695,IF(OFFSET(J1696,计算结果!B$18,0,1,1)&gt;0,MAX(OFFSET(C1696,0,0,计算结果!B$18-1,1)),IF(OFFSET(J1696,计算结果!B$18,0,1,1)&lt;0,MIN(OFFSET(D1696,0,0,计算结果!B$18-1,1)),L1695)),L1695)</f>
        <v>2294.61</v>
      </c>
      <c r="M1696" s="34">
        <f t="shared" ca="1" si="134"/>
        <v>2732.9172416515453</v>
      </c>
      <c r="N1696" s="33" t="str">
        <f t="shared" ca="1" si="133"/>
        <v>卖</v>
      </c>
      <c r="O1696" s="4" t="str">
        <f t="shared" ca="1" si="131"/>
        <v/>
      </c>
      <c r="P1696" s="3">
        <f ca="1">IF(N1695="买",E1696/E1695-1,0)-IF(O1696=1,计算结果!B$17,0)</f>
        <v>0</v>
      </c>
      <c r="Q1696" s="2">
        <f t="shared" ca="1" si="132"/>
        <v>4.9965615714788312</v>
      </c>
      <c r="R1696" s="3">
        <f ca="1">1-Q1696/MAX(Q$2:Q1696)</f>
        <v>0.32030080015196405</v>
      </c>
    </row>
    <row r="1697" spans="1:18" x14ac:dyDescent="0.15">
      <c r="A1697" s="1">
        <v>40900</v>
      </c>
      <c r="B1697">
        <v>2337.38</v>
      </c>
      <c r="C1697">
        <v>2382.71</v>
      </c>
      <c r="D1697" s="22">
        <v>2331.96</v>
      </c>
      <c r="E1697" s="22">
        <v>2359.16</v>
      </c>
      <c r="F1697" s="16">
        <v>29910296576</v>
      </c>
      <c r="G1697" s="3">
        <f t="shared" si="130"/>
        <v>7.6110261645039312E-3</v>
      </c>
      <c r="H1697" s="3">
        <f>1-E1697/MAX(E$2:E1697)</f>
        <v>0.59859116586129457</v>
      </c>
      <c r="I1697" s="44">
        <f>INT((ROW()-2)/计算结果!B$18+1)</f>
        <v>848</v>
      </c>
      <c r="J1697" s="3">
        <f ca="1">IF(AND(I1697=1,I1697&lt;&gt;I1696),0,IF(I1697&gt;I1696,OFFSET(E1697,IF(SUM(OFFSET(I1697,0,0,计算结果!B$18-1,1))/'000300'!I1697=计算结果!B$18,计算结果!B$18-1,SUM(OFFSET(I1697,0,0,计算结果!B$18,1))/'000300'!I1697-1),0,1,1)/E1696-1,J1696))</f>
        <v>8.5716362206136321E-3</v>
      </c>
      <c r="K1697" s="34">
        <f ca="1">IF(I1697=1,0.02,IF(I1697&gt;I1696,IF(AND(J1697&gt;0,J1696&gt;0,MAX(OFFSET(C1697,0,0,计算结果!B$18-1,1))&gt;MAX(OFFSET('000300'!C1696,0,0,-计算结果!B$18+1,1))),K1696+0.02,IF(AND(J1697&lt;0,J1696&lt;0,MIN(OFFSET(C1697,0,0,计算结果!B$18-1,1))&lt;MIN(OFFSET('000300'!C1696,0,0,-计算结果!B$18+1,1))),K1696+0.02,0.02)),K1696))</f>
        <v>0.02</v>
      </c>
      <c r="L1697" s="34">
        <f ca="1">IF(I1697&lt;&gt;I1696,IF(OFFSET(J1697,计算结果!B$18,0,1,1)&gt;0,MAX(OFFSET(C1697,0,0,计算结果!B$18-1,1)),IF(OFFSET(J1697,计算结果!B$18,0,1,1)&lt;0,MIN(OFFSET(D1697,0,0,计算结果!B$18-1,1)),L1696)),L1696)</f>
        <v>2294.61</v>
      </c>
      <c r="M1697" s="34">
        <f t="shared" ca="1" si="134"/>
        <v>2732.9172416515453</v>
      </c>
      <c r="N1697" s="33" t="str">
        <f t="shared" ca="1" si="133"/>
        <v>卖</v>
      </c>
      <c r="O1697" s="4" t="str">
        <f t="shared" ca="1" si="131"/>
        <v/>
      </c>
      <c r="P1697" s="3">
        <f ca="1">IF(N1696="买",E1697/E1696-1,0)-IF(O1697=1,计算结果!B$17,0)</f>
        <v>0</v>
      </c>
      <c r="Q1697" s="2">
        <f t="shared" ca="1" si="132"/>
        <v>4.9965615714788312</v>
      </c>
      <c r="R1697" s="3">
        <f ca="1">1-Q1697/MAX(Q$2:Q1697)</f>
        <v>0.32030080015196405</v>
      </c>
    </row>
    <row r="1698" spans="1:18" x14ac:dyDescent="0.15">
      <c r="A1698" s="1">
        <v>40903</v>
      </c>
      <c r="B1698">
        <v>2345.56</v>
      </c>
      <c r="C1698">
        <v>2369.8200000000002</v>
      </c>
      <c r="D1698" s="22">
        <v>2334.79</v>
      </c>
      <c r="E1698" s="22">
        <v>2335.6999999999998</v>
      </c>
      <c r="F1698" s="16">
        <v>25033052160</v>
      </c>
      <c r="G1698" s="3">
        <f t="shared" si="130"/>
        <v>-9.9442174333237432E-3</v>
      </c>
      <c r="H1698" s="3">
        <f>1-E1698/MAX(E$2:E1698)</f>
        <v>0.60258286258762683</v>
      </c>
      <c r="I1698" s="44">
        <f>INT((ROW()-2)/计算结果!B$18+1)</f>
        <v>849</v>
      </c>
      <c r="J1698" s="3">
        <f ca="1">IF(AND(I1698=1,I1698&lt;&gt;I1697),0,IF(I1698&gt;I1697,OFFSET(E1698,IF(SUM(OFFSET(I1698,0,0,计算结果!B$18-1,1))/'000300'!I1698=计算结果!B$18,计算结果!B$18-1,SUM(OFFSET(I1698,0,0,计算结果!B$18,1))/'000300'!I1698-1),0,1,1)/E1697-1,J1697))</f>
        <v>-2.2940368605774863E-2</v>
      </c>
      <c r="K1698" s="34">
        <f ca="1">IF(I1698=1,0.02,IF(I1698&gt;I1697,IF(AND(J1698&gt;0,J1697&gt;0,MAX(OFFSET(C1698,0,0,计算结果!B$18-1,1))&gt;MAX(OFFSET('000300'!C1697,0,0,-计算结果!B$18+1,1))),K1697+0.02,IF(AND(J1698&lt;0,J1697&lt;0,MIN(OFFSET(C1698,0,0,计算结果!B$18-1,1))&lt;MIN(OFFSET('000300'!C1697,0,0,-计算结果!B$18+1,1))),K1697+0.02,0.02)),K1697))</f>
        <v>0.02</v>
      </c>
      <c r="L1698" s="34">
        <f ca="1">IF(I1698&lt;&gt;I1697,IF(OFFSET(J1698,计算结果!B$18,0,1,1)&gt;0,MAX(OFFSET(C1698,0,0,计算结果!B$18-1,1)),IF(OFFSET(J1698,计算结果!B$18,0,1,1)&lt;0,MIN(OFFSET(D1698,0,0,计算结果!B$18-1,1)),L1697)),L1697)</f>
        <v>2369.8200000000002</v>
      </c>
      <c r="M1698" s="34">
        <f t="shared" ca="1" si="134"/>
        <v>2725.6552968185142</v>
      </c>
      <c r="N1698" s="33" t="str">
        <f t="shared" ca="1" si="133"/>
        <v>卖</v>
      </c>
      <c r="O1698" s="4" t="str">
        <f t="shared" ca="1" si="131"/>
        <v/>
      </c>
      <c r="P1698" s="3">
        <f ca="1">IF(N1697="买",E1698/E1697-1,0)-IF(O1698=1,计算结果!B$17,0)</f>
        <v>0</v>
      </c>
      <c r="Q1698" s="2">
        <f t="shared" ca="1" si="132"/>
        <v>4.9965615714788312</v>
      </c>
      <c r="R1698" s="3">
        <f ca="1">1-Q1698/MAX(Q$2:Q1698)</f>
        <v>0.32030080015196405</v>
      </c>
    </row>
    <row r="1699" spans="1:18" x14ac:dyDescent="0.15">
      <c r="A1699" s="1">
        <v>40904</v>
      </c>
      <c r="B1699">
        <v>2332.83</v>
      </c>
      <c r="C1699">
        <v>2346.38</v>
      </c>
      <c r="D1699" s="22">
        <v>2302.41</v>
      </c>
      <c r="E1699" s="22">
        <v>2305.04</v>
      </c>
      <c r="F1699" s="16">
        <v>26777020416</v>
      </c>
      <c r="G1699" s="3">
        <f t="shared" si="130"/>
        <v>-1.3126685790127102E-2</v>
      </c>
      <c r="H1699" s="3">
        <f>1-E1699/MAX(E$2:E1699)</f>
        <v>0.6077996324780508</v>
      </c>
      <c r="I1699" s="44">
        <f>INT((ROW()-2)/计算结果!B$18+1)</f>
        <v>849</v>
      </c>
      <c r="J1699" s="3">
        <f ca="1">IF(AND(I1699=1,I1699&lt;&gt;I1698),0,IF(I1699&gt;I1698,OFFSET(E1699,IF(SUM(OFFSET(I1699,0,0,计算结果!B$18-1,1))/'000300'!I1699=计算结果!B$18,计算结果!B$18-1,SUM(OFFSET(I1699,0,0,计算结果!B$18,1))/'000300'!I1699-1),0,1,1)/E1698-1,J1698))</f>
        <v>-2.2940368605774863E-2</v>
      </c>
      <c r="K1699" s="34">
        <f ca="1">IF(I1699=1,0.02,IF(I1699&gt;I1698,IF(AND(J1699&gt;0,J1698&gt;0,MAX(OFFSET(C1699,0,0,计算结果!B$18-1,1))&gt;MAX(OFFSET('000300'!C1698,0,0,-计算结果!B$18+1,1))),K1698+0.02,IF(AND(J1699&lt;0,J1698&lt;0,MIN(OFFSET(C1699,0,0,计算结果!B$18-1,1))&lt;MIN(OFFSET('000300'!C1698,0,0,-计算结果!B$18+1,1))),K1698+0.02,0.02)),K1698))</f>
        <v>0.02</v>
      </c>
      <c r="L1699" s="34">
        <f ca="1">IF(I1699&lt;&gt;I1698,IF(OFFSET(J1699,计算结果!B$18,0,1,1)&gt;0,MAX(OFFSET(C1699,0,0,计算结果!B$18-1,1)),IF(OFFSET(J1699,计算结果!B$18,0,1,1)&lt;0,MIN(OFFSET(D1699,0,0,计算结果!B$18-1,1)),L1698)),L1698)</f>
        <v>2369.8200000000002</v>
      </c>
      <c r="M1699" s="34">
        <f t="shared" ca="1" si="134"/>
        <v>2725.6552968185142</v>
      </c>
      <c r="N1699" s="33" t="str">
        <f t="shared" ca="1" si="133"/>
        <v>卖</v>
      </c>
      <c r="O1699" s="4" t="str">
        <f t="shared" ca="1" si="131"/>
        <v/>
      </c>
      <c r="P1699" s="3">
        <f ca="1">IF(N1698="买",E1699/E1698-1,0)-IF(O1699=1,计算结果!B$17,0)</f>
        <v>0</v>
      </c>
      <c r="Q1699" s="2">
        <f t="shared" ca="1" si="132"/>
        <v>4.9965615714788312</v>
      </c>
      <c r="R1699" s="3">
        <f ca="1">1-Q1699/MAX(Q$2:Q1699)</f>
        <v>0.32030080015196405</v>
      </c>
    </row>
    <row r="1700" spans="1:18" x14ac:dyDescent="0.15">
      <c r="A1700" s="1">
        <v>40905</v>
      </c>
      <c r="B1700">
        <v>2295.87</v>
      </c>
      <c r="C1700">
        <v>2309.65</v>
      </c>
      <c r="D1700" s="22">
        <v>2267.11</v>
      </c>
      <c r="E1700" s="22">
        <v>2307.9299999999998</v>
      </c>
      <c r="F1700" s="16">
        <v>28839274496</v>
      </c>
      <c r="G1700" s="3">
        <f t="shared" si="130"/>
        <v>1.2537743379723576E-3</v>
      </c>
      <c r="H1700" s="3">
        <f>1-E1700/MAX(E$2:E1700)</f>
        <v>0.60730790172190841</v>
      </c>
      <c r="I1700" s="44">
        <f>INT((ROW()-2)/计算结果!B$18+1)</f>
        <v>850</v>
      </c>
      <c r="J1700" s="3">
        <f ca="1">IF(AND(I1700=1,I1700&lt;&gt;I1699),0,IF(I1700&gt;I1699,OFFSET(E1700,IF(SUM(OFFSET(I1700,0,0,计算结果!B$18-1,1))/'000300'!I1700=计算结果!B$18,计算结果!B$18-1,SUM(OFFSET(I1700,0,0,计算结果!B$18,1))/'000300'!I1700-1),0,1,1)/E1699-1,J1699))</f>
        <v>2.7418179294069756E-3</v>
      </c>
      <c r="K1700" s="34">
        <f ca="1">IF(I1700=1,0.02,IF(I1700&gt;I1699,IF(AND(J1700&gt;0,J1699&gt;0,MAX(OFFSET(C1700,0,0,计算结果!B$18-1,1))&gt;MAX(OFFSET('000300'!C1699,0,0,-计算结果!B$18+1,1))),K1699+0.02,IF(AND(J1700&lt;0,J1699&lt;0,MIN(OFFSET(C1700,0,0,计算结果!B$18-1,1))&lt;MIN(OFFSET('000300'!C1699,0,0,-计算结果!B$18+1,1))),K1699+0.02,0.02)),K1699))</f>
        <v>0.02</v>
      </c>
      <c r="L1700" s="34">
        <f ca="1">IF(I1700&lt;&gt;I1699,IF(OFFSET(J1700,计算结果!B$18,0,1,1)&gt;0,MAX(OFFSET(C1700,0,0,计算结果!B$18-1,1)),IF(OFFSET(J1700,计算结果!B$18,0,1,1)&lt;0,MIN(OFFSET(D1700,0,0,计算结果!B$18-1,1)),L1699)),L1699)</f>
        <v>2267.11</v>
      </c>
      <c r="M1700" s="34">
        <f t="shared" ca="1" si="134"/>
        <v>2716.484390882144</v>
      </c>
      <c r="N1700" s="33" t="str">
        <f t="shared" ca="1" si="133"/>
        <v>卖</v>
      </c>
      <c r="O1700" s="4" t="str">
        <f t="shared" ca="1" si="131"/>
        <v/>
      </c>
      <c r="P1700" s="3">
        <f ca="1">IF(N1699="买",E1700/E1699-1,0)-IF(O1700=1,计算结果!B$17,0)</f>
        <v>0</v>
      </c>
      <c r="Q1700" s="2">
        <f t="shared" ca="1" si="132"/>
        <v>4.9965615714788312</v>
      </c>
      <c r="R1700" s="3">
        <f ca="1">1-Q1700/MAX(Q$2:Q1700)</f>
        <v>0.32030080015196405</v>
      </c>
    </row>
    <row r="1701" spans="1:18" x14ac:dyDescent="0.15">
      <c r="A1701" s="1">
        <v>40906</v>
      </c>
      <c r="B1701">
        <v>2297.29</v>
      </c>
      <c r="C1701">
        <v>2323.4899999999998</v>
      </c>
      <c r="D1701" s="22">
        <v>2293.87</v>
      </c>
      <c r="E1701" s="22">
        <v>2311.36</v>
      </c>
      <c r="F1701" s="16">
        <v>26868224000</v>
      </c>
      <c r="G1701" s="3">
        <f t="shared" si="130"/>
        <v>1.4861802567669447E-3</v>
      </c>
      <c r="H1701" s="3">
        <f>1-E1701/MAX(E$2:E1701)</f>
        <v>0.60672429047845911</v>
      </c>
      <c r="I1701" s="44">
        <f>INT((ROW()-2)/计算结果!B$18+1)</f>
        <v>850</v>
      </c>
      <c r="J1701" s="3">
        <f ca="1">IF(AND(I1701=1,I1701&lt;&gt;I1700),0,IF(I1701&gt;I1700,OFFSET(E1701,IF(SUM(OFFSET(I1701,0,0,计算结果!B$18-1,1))/'000300'!I1701=计算结果!B$18,计算结果!B$18-1,SUM(OFFSET(I1701,0,0,计算结果!B$18,1))/'000300'!I1701-1),0,1,1)/E1700-1,J1700))</f>
        <v>2.7418179294069756E-3</v>
      </c>
      <c r="K1701" s="34">
        <f ca="1">IF(I1701=1,0.02,IF(I1701&gt;I1700,IF(AND(J1701&gt;0,J1700&gt;0,MAX(OFFSET(C1701,0,0,计算结果!B$18-1,1))&gt;MAX(OFFSET('000300'!C1700,0,0,-计算结果!B$18+1,1))),K1700+0.02,IF(AND(J1701&lt;0,J1700&lt;0,MIN(OFFSET(C1701,0,0,计算结果!B$18-1,1))&lt;MIN(OFFSET('000300'!C1700,0,0,-计算结果!B$18+1,1))),K1700+0.02,0.02)),K1700))</f>
        <v>0.02</v>
      </c>
      <c r="L1701" s="34">
        <f ca="1">IF(I1701&lt;&gt;I1700,IF(OFFSET(J1701,计算结果!B$18,0,1,1)&gt;0,MAX(OFFSET(C1701,0,0,计算结果!B$18-1,1)),IF(OFFSET(J1701,计算结果!B$18,0,1,1)&lt;0,MIN(OFFSET(D1701,0,0,计算结果!B$18-1,1)),L1700)),L1700)</f>
        <v>2267.11</v>
      </c>
      <c r="M1701" s="34">
        <f t="shared" ca="1" si="134"/>
        <v>2716.484390882144</v>
      </c>
      <c r="N1701" s="33" t="str">
        <f t="shared" ca="1" si="133"/>
        <v>卖</v>
      </c>
      <c r="O1701" s="4" t="str">
        <f t="shared" ca="1" si="131"/>
        <v/>
      </c>
      <c r="P1701" s="3">
        <f ca="1">IF(N1700="买",E1701/E1700-1,0)-IF(O1701=1,计算结果!B$17,0)</f>
        <v>0</v>
      </c>
      <c r="Q1701" s="2">
        <f t="shared" ca="1" si="132"/>
        <v>4.9965615714788312</v>
      </c>
      <c r="R1701" s="3">
        <f ca="1">1-Q1701/MAX(Q$2:Q1701)</f>
        <v>0.32030080015196405</v>
      </c>
    </row>
    <row r="1702" spans="1:18" x14ac:dyDescent="0.15">
      <c r="A1702" s="1">
        <v>40907</v>
      </c>
      <c r="B1702">
        <v>2318.67</v>
      </c>
      <c r="C1702">
        <v>2349.0300000000002</v>
      </c>
      <c r="D1702" s="22">
        <v>2318.67</v>
      </c>
      <c r="E1702" s="22">
        <v>2345.7399999999998</v>
      </c>
      <c r="F1702" s="16">
        <v>32362649600</v>
      </c>
      <c r="G1702" s="3">
        <f t="shared" si="130"/>
        <v>1.4874359684341476E-2</v>
      </c>
      <c r="H1702" s="3">
        <f>1-E1702/MAX(E$2:E1702)</f>
        <v>0.60087456611992107</v>
      </c>
      <c r="I1702" s="44">
        <f>INT((ROW()-2)/计算结果!B$18+1)</f>
        <v>851</v>
      </c>
      <c r="J1702" s="3">
        <f ca="1">IF(AND(I1702=1,I1702&lt;&gt;I1701),0,IF(I1702&gt;I1701,OFFSET(E1702,IF(SUM(OFFSET(I1702,0,0,计算结果!B$18-1,1))/'000300'!I1702=计算结果!B$18,计算结果!B$18-1,SUM(OFFSET(I1702,0,0,计算结果!B$18,1))/'000300'!I1702-1),0,1,1)/E1701-1,J1701))</f>
        <v>-5.4556624671189269E-3</v>
      </c>
      <c r="K1702" s="34">
        <f ca="1">IF(I1702=1,0.02,IF(I1702&gt;I1701,IF(AND(J1702&gt;0,J1701&gt;0,MAX(OFFSET(C1702,0,0,计算结果!B$18-1,1))&gt;MAX(OFFSET('000300'!C1701,0,0,-计算结果!B$18+1,1))),K1701+0.02,IF(AND(J1702&lt;0,J1701&lt;0,MIN(OFFSET(C1702,0,0,计算结果!B$18-1,1))&lt;MIN(OFFSET('000300'!C1701,0,0,-计算结果!B$18+1,1))),K1701+0.02,0.02)),K1701))</f>
        <v>0.02</v>
      </c>
      <c r="L1702" s="34">
        <f ca="1">IF(I1702&lt;&gt;I1701,IF(OFFSET(J1702,计算结果!B$18,0,1,1)&gt;0,MAX(OFFSET(C1702,0,0,计算结果!B$18-1,1)),IF(OFFSET(J1702,计算结果!B$18,0,1,1)&lt;0,MIN(OFFSET(D1702,0,0,计算结果!B$18-1,1)),L1701)),L1701)</f>
        <v>2318.67</v>
      </c>
      <c r="M1702" s="34">
        <f t="shared" ca="1" si="134"/>
        <v>2708.528103064501</v>
      </c>
      <c r="N1702" s="33" t="str">
        <f t="shared" ca="1" si="133"/>
        <v>卖</v>
      </c>
      <c r="O1702" s="4" t="str">
        <f t="shared" ca="1" si="131"/>
        <v/>
      </c>
      <c r="P1702" s="3">
        <f ca="1">IF(N1701="买",E1702/E1701-1,0)-IF(O1702=1,计算结果!B$17,0)</f>
        <v>0</v>
      </c>
      <c r="Q1702" s="2">
        <f t="shared" ca="1" si="132"/>
        <v>4.9965615714788312</v>
      </c>
      <c r="R1702" s="3">
        <f ca="1">1-Q1702/MAX(Q$2:Q1702)</f>
        <v>0.32030080015196405</v>
      </c>
    </row>
    <row r="1703" spans="1:18" x14ac:dyDescent="0.15">
      <c r="A1703" s="1">
        <v>40912</v>
      </c>
      <c r="B1703">
        <v>2361.5</v>
      </c>
      <c r="C1703">
        <v>2365.9899999999998</v>
      </c>
      <c r="D1703" s="22">
        <v>2298.3000000000002</v>
      </c>
      <c r="E1703" s="22">
        <v>2298.75</v>
      </c>
      <c r="F1703" s="16">
        <v>32572551168</v>
      </c>
      <c r="G1703" s="3">
        <f t="shared" si="130"/>
        <v>-2.0032058113857332E-2</v>
      </c>
      <c r="H1703" s="3">
        <f>1-E1703/MAX(E$2:E1703)</f>
        <v>0.60886987000612536</v>
      </c>
      <c r="I1703" s="44">
        <f>INT((ROW()-2)/计算结果!B$18+1)</f>
        <v>851</v>
      </c>
      <c r="J1703" s="3">
        <f ca="1">IF(AND(I1703=1,I1703&lt;&gt;I1702),0,IF(I1703&gt;I1702,OFFSET(E1703,IF(SUM(OFFSET(I1703,0,0,计算结果!B$18-1,1))/'000300'!I1703=计算结果!B$18,计算结果!B$18-1,SUM(OFFSET(I1703,0,0,计算结果!B$18,1))/'000300'!I1703-1),0,1,1)/E1702-1,J1702))</f>
        <v>-5.4556624671189269E-3</v>
      </c>
      <c r="K1703" s="34">
        <f ca="1">IF(I1703=1,0.02,IF(I1703&gt;I1702,IF(AND(J1703&gt;0,J1702&gt;0,MAX(OFFSET(C1703,0,0,计算结果!B$18-1,1))&gt;MAX(OFFSET('000300'!C1702,0,0,-计算结果!B$18+1,1))),K1702+0.02,IF(AND(J1703&lt;0,J1702&lt;0,MIN(OFFSET(C1703,0,0,计算结果!B$18-1,1))&lt;MIN(OFFSET('000300'!C1702,0,0,-计算结果!B$18+1,1))),K1702+0.02,0.02)),K1702))</f>
        <v>0.02</v>
      </c>
      <c r="L1703" s="34">
        <f ca="1">IF(I1703&lt;&gt;I1702,IF(OFFSET(J1703,计算结果!B$18,0,1,1)&gt;0,MAX(OFFSET(C1703,0,0,计算结果!B$18-1,1)),IF(OFFSET(J1703,计算结果!B$18,0,1,1)&lt;0,MIN(OFFSET(D1703,0,0,计算结果!B$18-1,1)),L1702)),L1702)</f>
        <v>2318.67</v>
      </c>
      <c r="M1703" s="34">
        <f t="shared" ca="1" si="134"/>
        <v>2708.528103064501</v>
      </c>
      <c r="N1703" s="33" t="str">
        <f t="shared" ca="1" si="133"/>
        <v>卖</v>
      </c>
      <c r="O1703" s="4" t="str">
        <f t="shared" ca="1" si="131"/>
        <v/>
      </c>
      <c r="P1703" s="3">
        <f ca="1">IF(N1702="买",E1703/E1702-1,0)-IF(O1703=1,计算结果!B$17,0)</f>
        <v>0</v>
      </c>
      <c r="Q1703" s="2">
        <f t="shared" ca="1" si="132"/>
        <v>4.9965615714788312</v>
      </c>
      <c r="R1703" s="3">
        <f ca="1">1-Q1703/MAX(Q$2:Q1703)</f>
        <v>0.32030080015196405</v>
      </c>
    </row>
    <row r="1704" spans="1:18" x14ac:dyDescent="0.15">
      <c r="A1704" s="1">
        <v>40913</v>
      </c>
      <c r="B1704">
        <v>2290.7800000000002</v>
      </c>
      <c r="C1704">
        <v>2316.66</v>
      </c>
      <c r="D1704" s="22">
        <v>2272.15</v>
      </c>
      <c r="E1704" s="22">
        <v>2276.39</v>
      </c>
      <c r="F1704" s="16">
        <v>37635272704</v>
      </c>
      <c r="G1704" s="3">
        <f t="shared" si="130"/>
        <v>-9.7270255573681519E-3</v>
      </c>
      <c r="H1704" s="3">
        <f>1-E1704/MAX(E$2:E1704)</f>
        <v>0.61267440277683249</v>
      </c>
      <c r="I1704" s="44">
        <f>INT((ROW()-2)/计算结果!B$18+1)</f>
        <v>852</v>
      </c>
      <c r="J1704" s="3">
        <f ca="1">IF(AND(I1704=1,I1704&lt;&gt;I1703),0,IF(I1704&gt;I1703,OFFSET(E1704,IF(SUM(OFFSET(I1704,0,0,计算结果!B$18-1,1))/'000300'!I1704=计算结果!B$18,计算结果!B$18-1,SUM(OFFSET(I1704,0,0,计算结果!B$18,1))/'000300'!I1704-1),0,1,1)/E1703-1,J1703))</f>
        <v>-3.5454051114737206E-3</v>
      </c>
      <c r="K1704" s="34">
        <f ca="1">IF(I1704=1,0.02,IF(I1704&gt;I1703,IF(AND(J1704&gt;0,J1703&gt;0,MAX(OFFSET(C1704,0,0,计算结果!B$18-1,1))&gt;MAX(OFFSET('000300'!C1703,0,0,-计算结果!B$18+1,1))),K1703+0.02,IF(AND(J1704&lt;0,J1703&lt;0,MIN(OFFSET(C1704,0,0,计算结果!B$18-1,1))&lt;MIN(OFFSET('000300'!C1703,0,0,-计算结果!B$18+1,1))),K1703+0.02,0.02)),K1703))</f>
        <v>0.04</v>
      </c>
      <c r="L1704" s="34">
        <f ca="1">IF(I1704&lt;&gt;I1703,IF(OFFSET(J1704,计算结果!B$18,0,1,1)&gt;0,MAX(OFFSET(C1704,0,0,计算结果!B$18-1,1)),IF(OFFSET(J1704,计算结果!B$18,0,1,1)&lt;0,MIN(OFFSET(D1704,0,0,计算结果!B$18-1,1)),L1703)),L1703)</f>
        <v>2316.66</v>
      </c>
      <c r="M1704" s="34">
        <f t="shared" ca="1" si="134"/>
        <v>2692.8533789419212</v>
      </c>
      <c r="N1704" s="33" t="str">
        <f t="shared" ca="1" si="133"/>
        <v>卖</v>
      </c>
      <c r="O1704" s="4" t="str">
        <f t="shared" ca="1" si="131"/>
        <v/>
      </c>
      <c r="P1704" s="3">
        <f ca="1">IF(N1703="买",E1704/E1703-1,0)-IF(O1704=1,计算结果!B$17,0)</f>
        <v>0</v>
      </c>
      <c r="Q1704" s="2">
        <f t="shared" ca="1" si="132"/>
        <v>4.9965615714788312</v>
      </c>
      <c r="R1704" s="3">
        <f ca="1">1-Q1704/MAX(Q$2:Q1704)</f>
        <v>0.32030080015196405</v>
      </c>
    </row>
    <row r="1705" spans="1:18" x14ac:dyDescent="0.15">
      <c r="A1705" s="1">
        <v>40914</v>
      </c>
      <c r="B1705">
        <v>2274.35</v>
      </c>
      <c r="C1705">
        <v>2291.89</v>
      </c>
      <c r="D1705" s="22">
        <v>2254.5700000000002</v>
      </c>
      <c r="E1705" s="22">
        <v>2290.6</v>
      </c>
      <c r="F1705" s="16">
        <v>31079362560</v>
      </c>
      <c r="G1705" s="3">
        <f t="shared" si="130"/>
        <v>6.2423398451056933E-3</v>
      </c>
      <c r="H1705" s="3">
        <f>1-E1705/MAX(E$2:E1705)</f>
        <v>0.61025658476825706</v>
      </c>
      <c r="I1705" s="44">
        <f>INT((ROW()-2)/计算结果!B$18+1)</f>
        <v>852</v>
      </c>
      <c r="J1705" s="3">
        <f ca="1">IF(AND(I1705=1,I1705&lt;&gt;I1704),0,IF(I1705&gt;I1704,OFFSET(E1705,IF(SUM(OFFSET(I1705,0,0,计算结果!B$18-1,1))/'000300'!I1705=计算结果!B$18,计算结果!B$18-1,SUM(OFFSET(I1705,0,0,计算结果!B$18,1))/'000300'!I1705-1),0,1,1)/E1704-1,J1704))</f>
        <v>-3.5454051114737206E-3</v>
      </c>
      <c r="K1705" s="34">
        <f ca="1">IF(I1705=1,0.02,IF(I1705&gt;I1704,IF(AND(J1705&gt;0,J1704&gt;0,MAX(OFFSET(C1705,0,0,计算结果!B$18-1,1))&gt;MAX(OFFSET('000300'!C1704,0,0,-计算结果!B$18+1,1))),K1704+0.02,IF(AND(J1705&lt;0,J1704&lt;0,MIN(OFFSET(C1705,0,0,计算结果!B$18-1,1))&lt;MIN(OFFSET('000300'!C1704,0,0,-计算结果!B$18+1,1))),K1704+0.02,0.02)),K1704))</f>
        <v>0.04</v>
      </c>
      <c r="L1705" s="34">
        <f ca="1">IF(I1705&lt;&gt;I1704,IF(OFFSET(J1705,计算结果!B$18,0,1,1)&gt;0,MAX(OFFSET(C1705,0,0,计算结果!B$18-1,1)),IF(OFFSET(J1705,计算结果!B$18,0,1,1)&lt;0,MIN(OFFSET(D1705,0,0,计算结果!B$18-1,1)),L1704)),L1704)</f>
        <v>2316.66</v>
      </c>
      <c r="M1705" s="34">
        <f t="shared" ca="1" si="134"/>
        <v>2692.8533789419212</v>
      </c>
      <c r="N1705" s="33" t="str">
        <f t="shared" ca="1" si="133"/>
        <v>卖</v>
      </c>
      <c r="O1705" s="4" t="str">
        <f t="shared" ca="1" si="131"/>
        <v/>
      </c>
      <c r="P1705" s="3">
        <f ca="1">IF(N1704="买",E1705/E1704-1,0)-IF(O1705=1,计算结果!B$17,0)</f>
        <v>0</v>
      </c>
      <c r="Q1705" s="2">
        <f t="shared" ca="1" si="132"/>
        <v>4.9965615714788312</v>
      </c>
      <c r="R1705" s="3">
        <f ca="1">1-Q1705/MAX(Q$2:Q1705)</f>
        <v>0.32030080015196405</v>
      </c>
    </row>
    <row r="1706" spans="1:18" x14ac:dyDescent="0.15">
      <c r="A1706" s="1">
        <v>40917</v>
      </c>
      <c r="B1706">
        <v>2291.1799999999998</v>
      </c>
      <c r="C1706">
        <v>2368.89</v>
      </c>
      <c r="D1706" s="22">
        <v>2271.7199999999998</v>
      </c>
      <c r="E1706" s="22">
        <v>2368.5700000000002</v>
      </c>
      <c r="F1706" s="16">
        <v>51478126592</v>
      </c>
      <c r="G1706" s="3">
        <f t="shared" si="130"/>
        <v>3.4039116388719259E-2</v>
      </c>
      <c r="H1706" s="3">
        <f>1-E1706/MAX(E$2:E1706)</f>
        <v>0.59699006329544679</v>
      </c>
      <c r="I1706" s="44">
        <f>INT((ROW()-2)/计算结果!B$18+1)</f>
        <v>853</v>
      </c>
      <c r="J1706" s="3">
        <f ca="1">IF(AND(I1706=1,I1706&lt;&gt;I1705),0,IF(I1706&gt;I1705,OFFSET(E1706,IF(SUM(OFFSET(I1706,0,0,计算结果!B$18-1,1))/'000300'!I1706=计算结果!B$18,计算结果!B$18-1,SUM(OFFSET(I1706,0,0,计算结果!B$18,1))/'000300'!I1706-1),0,1,1)/E1705-1,J1705))</f>
        <v>6.8431851916528341E-2</v>
      </c>
      <c r="K1706" s="34">
        <f ca="1">IF(I1706=1,0.02,IF(I1706&gt;I1705,IF(AND(J1706&gt;0,J1705&gt;0,MAX(OFFSET(C1706,0,0,计算结果!B$18-1,1))&gt;MAX(OFFSET('000300'!C1705,0,0,-计算结果!B$18+1,1))),K1705+0.02,IF(AND(J1706&lt;0,J1705&lt;0,MIN(OFFSET(C1706,0,0,计算结果!B$18-1,1))&lt;MIN(OFFSET('000300'!C1705,0,0,-计算结果!B$18+1,1))),K1705+0.02,0.02)),K1705))</f>
        <v>0.02</v>
      </c>
      <c r="L1706" s="34">
        <f ca="1">IF(I1706&lt;&gt;I1705,IF(OFFSET(J1706,计算结果!B$18,0,1,1)&gt;0,MAX(OFFSET(C1706,0,0,计算结果!B$18-1,1)),IF(OFFSET(J1706,计算结果!B$18,0,1,1)&lt;0,MIN(OFFSET(D1706,0,0,计算结果!B$18-1,1)),L1705)),L1705)</f>
        <v>2271.7199999999998</v>
      </c>
      <c r="M1706" s="34">
        <f t="shared" ca="1" si="134"/>
        <v>2684.4307113630825</v>
      </c>
      <c r="N1706" s="33" t="str">
        <f t="shared" ca="1" si="133"/>
        <v>卖</v>
      </c>
      <c r="O1706" s="4" t="str">
        <f t="shared" ca="1" si="131"/>
        <v/>
      </c>
      <c r="P1706" s="3">
        <f ca="1">IF(N1705="买",E1706/E1705-1,0)-IF(O1706=1,计算结果!B$17,0)</f>
        <v>0</v>
      </c>
      <c r="Q1706" s="2">
        <f t="shared" ca="1" si="132"/>
        <v>4.9965615714788312</v>
      </c>
      <c r="R1706" s="3">
        <f ca="1">1-Q1706/MAX(Q$2:Q1706)</f>
        <v>0.32030080015196405</v>
      </c>
    </row>
    <row r="1707" spans="1:18" x14ac:dyDescent="0.15">
      <c r="A1707" s="1">
        <v>40918</v>
      </c>
      <c r="B1707">
        <v>2365.77</v>
      </c>
      <c r="C1707">
        <v>2449.96</v>
      </c>
      <c r="D1707" s="22">
        <v>2361.2800000000002</v>
      </c>
      <c r="E1707" s="22">
        <v>2447.35</v>
      </c>
      <c r="F1707" s="16">
        <v>75249156096</v>
      </c>
      <c r="G1707" s="3">
        <f t="shared" si="130"/>
        <v>3.3260574946064381E-2</v>
      </c>
      <c r="H1707" s="3">
        <f>1-E1707/MAX(E$2:E1707)</f>
        <v>0.58358572109167639</v>
      </c>
      <c r="I1707" s="44">
        <f>INT((ROW()-2)/计算结果!B$18+1)</f>
        <v>853</v>
      </c>
      <c r="J1707" s="3">
        <f ca="1">IF(AND(I1707=1,I1707&lt;&gt;I1706),0,IF(I1707&gt;I1706,OFFSET(E1707,IF(SUM(OFFSET(I1707,0,0,计算结果!B$18-1,1))/'000300'!I1707=计算结果!B$18,计算结果!B$18-1,SUM(OFFSET(I1707,0,0,计算结果!B$18,1))/'000300'!I1707-1),0,1,1)/E1706-1,J1706))</f>
        <v>6.8431851916528341E-2</v>
      </c>
      <c r="K1707" s="34">
        <f ca="1">IF(I1707=1,0.02,IF(I1707&gt;I1706,IF(AND(J1707&gt;0,J1706&gt;0,MAX(OFFSET(C1707,0,0,计算结果!B$18-1,1))&gt;MAX(OFFSET('000300'!C1706,0,0,-计算结果!B$18+1,1))),K1706+0.02,IF(AND(J1707&lt;0,J1706&lt;0,MIN(OFFSET(C1707,0,0,计算结果!B$18-1,1))&lt;MIN(OFFSET('000300'!C1706,0,0,-计算结果!B$18+1,1))),K1706+0.02,0.02)),K1706))</f>
        <v>0.02</v>
      </c>
      <c r="L1707" s="34">
        <f ca="1">IF(I1707&lt;&gt;I1706,IF(OFFSET(J1707,计算结果!B$18,0,1,1)&gt;0,MAX(OFFSET(C1707,0,0,计算结果!B$18-1,1)),IF(OFFSET(J1707,计算结果!B$18,0,1,1)&lt;0,MIN(OFFSET(D1707,0,0,计算结果!B$18-1,1)),L1706)),L1706)</f>
        <v>2271.7199999999998</v>
      </c>
      <c r="M1707" s="34">
        <f t="shared" ca="1" si="134"/>
        <v>2684.4307113630825</v>
      </c>
      <c r="N1707" s="33" t="str">
        <f t="shared" ca="1" si="133"/>
        <v>卖</v>
      </c>
      <c r="O1707" s="4" t="str">
        <f t="shared" ca="1" si="131"/>
        <v/>
      </c>
      <c r="P1707" s="3">
        <f ca="1">IF(N1706="买",E1707/E1706-1,0)-IF(O1707=1,计算结果!B$17,0)</f>
        <v>0</v>
      </c>
      <c r="Q1707" s="2">
        <f t="shared" ca="1" si="132"/>
        <v>4.9965615714788312</v>
      </c>
      <c r="R1707" s="3">
        <f ca="1">1-Q1707/MAX(Q$2:Q1707)</f>
        <v>0.32030080015196405</v>
      </c>
    </row>
    <row r="1708" spans="1:18" x14ac:dyDescent="0.15">
      <c r="A1708" s="1">
        <v>40919</v>
      </c>
      <c r="B1708">
        <v>2444.7600000000002</v>
      </c>
      <c r="C1708">
        <v>2453.15</v>
      </c>
      <c r="D1708" s="22">
        <v>2423.3200000000002</v>
      </c>
      <c r="E1708" s="22">
        <v>2435.61</v>
      </c>
      <c r="F1708" s="16">
        <v>57587220480</v>
      </c>
      <c r="G1708" s="3">
        <f t="shared" si="130"/>
        <v>-4.7970253539542096E-3</v>
      </c>
      <c r="H1708" s="3">
        <f>1-E1708/MAX(E$2:E1708)</f>
        <v>0.58558327094534812</v>
      </c>
      <c r="I1708" s="44">
        <f>INT((ROW()-2)/计算结果!B$18+1)</f>
        <v>854</v>
      </c>
      <c r="J1708" s="3">
        <f ca="1">IF(AND(I1708=1,I1708&lt;&gt;I1707),0,IF(I1708&gt;I1707,OFFSET(E1708,IF(SUM(OFFSET(I1708,0,0,计算结果!B$18-1,1))/'000300'!I1708=计算结果!B$18,计算结果!B$18-1,SUM(OFFSET(I1708,0,0,计算结果!B$18,1))/'000300'!I1708-1),0,1,1)/E1707-1,J1707))</f>
        <v>-4.9563813921180699E-3</v>
      </c>
      <c r="K1708" s="34">
        <f ca="1">IF(I1708=1,0.02,IF(I1708&gt;I1707,IF(AND(J1708&gt;0,J1707&gt;0,MAX(OFFSET(C1708,0,0,计算结果!B$18-1,1))&gt;MAX(OFFSET('000300'!C1707,0,0,-计算结果!B$18+1,1))),K1707+0.02,IF(AND(J1708&lt;0,J1707&lt;0,MIN(OFFSET(C1708,0,0,计算结果!B$18-1,1))&lt;MIN(OFFSET('000300'!C1707,0,0,-计算结果!B$18+1,1))),K1707+0.02,0.02)),K1707))</f>
        <v>0.02</v>
      </c>
      <c r="L1708" s="34">
        <f ca="1">IF(I1708&lt;&gt;I1707,IF(OFFSET(J1708,计算结果!B$18,0,1,1)&gt;0,MAX(OFFSET(C1708,0,0,计算结果!B$18-1,1)),IF(OFFSET(J1708,计算结果!B$18,0,1,1)&lt;0,MIN(OFFSET(D1708,0,0,计算结果!B$18-1,1)),L1707)),L1707)</f>
        <v>2423.3200000000002</v>
      </c>
      <c r="M1708" s="34">
        <f t="shared" ca="1" si="134"/>
        <v>2679.2084971358208</v>
      </c>
      <c r="N1708" s="33" t="str">
        <f t="shared" ca="1" si="133"/>
        <v>卖</v>
      </c>
      <c r="O1708" s="4" t="str">
        <f t="shared" ca="1" si="131"/>
        <v/>
      </c>
      <c r="P1708" s="3">
        <f ca="1">IF(N1707="买",E1708/E1707-1,0)-IF(O1708=1,计算结果!B$17,0)</f>
        <v>0</v>
      </c>
      <c r="Q1708" s="2">
        <f t="shared" ca="1" si="132"/>
        <v>4.9965615714788312</v>
      </c>
      <c r="R1708" s="3">
        <f ca="1">1-Q1708/MAX(Q$2:Q1708)</f>
        <v>0.32030080015196405</v>
      </c>
    </row>
    <row r="1709" spans="1:18" x14ac:dyDescent="0.15">
      <c r="A1709" s="1">
        <v>40920</v>
      </c>
      <c r="B1709">
        <v>2426.8200000000002</v>
      </c>
      <c r="C1709">
        <v>2464.38</v>
      </c>
      <c r="D1709" s="22">
        <v>2423.3200000000002</v>
      </c>
      <c r="E1709" s="22">
        <v>2435.2199999999998</v>
      </c>
      <c r="F1709" s="16">
        <v>47877406720</v>
      </c>
      <c r="G1709" s="3">
        <f t="shared" si="130"/>
        <v>-1.6012415780863876E-4</v>
      </c>
      <c r="H1709" s="3">
        <f>1-E1709/MAX(E$2:E1709)</f>
        <v>0.58564962907506979</v>
      </c>
      <c r="I1709" s="44">
        <f>INT((ROW()-2)/计算结果!B$18+1)</f>
        <v>854</v>
      </c>
      <c r="J1709" s="3">
        <f ca="1">IF(AND(I1709=1,I1709&lt;&gt;I1708),0,IF(I1709&gt;I1708,OFFSET(E1709,IF(SUM(OFFSET(I1709,0,0,计算结果!B$18-1,1))/'000300'!I1709=计算结果!B$18,计算结果!B$18-1,SUM(OFFSET(I1709,0,0,计算结果!B$18,1))/'000300'!I1709-1),0,1,1)/E1708-1,J1708))</f>
        <v>-4.9563813921180699E-3</v>
      </c>
      <c r="K1709" s="34">
        <f ca="1">IF(I1709=1,0.02,IF(I1709&gt;I1708,IF(AND(J1709&gt;0,J1708&gt;0,MAX(OFFSET(C1709,0,0,计算结果!B$18-1,1))&gt;MAX(OFFSET('000300'!C1708,0,0,-计算结果!B$18+1,1))),K1708+0.02,IF(AND(J1709&lt;0,J1708&lt;0,MIN(OFFSET(C1709,0,0,计算结果!B$18-1,1))&lt;MIN(OFFSET('000300'!C1708,0,0,-计算结果!B$18+1,1))),K1708+0.02,0.02)),K1708))</f>
        <v>0.02</v>
      </c>
      <c r="L1709" s="34">
        <f ca="1">IF(I1709&lt;&gt;I1708,IF(OFFSET(J1709,计算结果!B$18,0,1,1)&gt;0,MAX(OFFSET(C1709,0,0,计算结果!B$18-1,1)),IF(OFFSET(J1709,计算结果!B$18,0,1,1)&lt;0,MIN(OFFSET(D1709,0,0,计算结果!B$18-1,1)),L1708)),L1708)</f>
        <v>2423.3200000000002</v>
      </c>
      <c r="M1709" s="34">
        <f t="shared" ca="1" si="134"/>
        <v>2679.2084971358208</v>
      </c>
      <c r="N1709" s="33" t="str">
        <f t="shared" ca="1" si="133"/>
        <v>卖</v>
      </c>
      <c r="O1709" s="4" t="str">
        <f t="shared" ca="1" si="131"/>
        <v/>
      </c>
      <c r="P1709" s="3">
        <f ca="1">IF(N1708="买",E1709/E1708-1,0)-IF(O1709=1,计算结果!B$17,0)</f>
        <v>0</v>
      </c>
      <c r="Q1709" s="2">
        <f t="shared" ca="1" si="132"/>
        <v>4.9965615714788312</v>
      </c>
      <c r="R1709" s="3">
        <f ca="1">1-Q1709/MAX(Q$2:Q1709)</f>
        <v>0.32030080015196405</v>
      </c>
    </row>
    <row r="1710" spans="1:18" x14ac:dyDescent="0.15">
      <c r="A1710" s="1">
        <v>40921</v>
      </c>
      <c r="B1710">
        <v>2438.41</v>
      </c>
      <c r="C1710">
        <v>2445.79</v>
      </c>
      <c r="D1710" s="22">
        <v>2374.5500000000002</v>
      </c>
      <c r="E1710" s="22">
        <v>2394.33</v>
      </c>
      <c r="F1710" s="16">
        <v>47228338176</v>
      </c>
      <c r="G1710" s="3">
        <f t="shared" si="130"/>
        <v>-1.6791090743341397E-2</v>
      </c>
      <c r="H1710" s="3">
        <f>1-E1710/MAX(E$2:E1710)</f>
        <v>0.59260702375280738</v>
      </c>
      <c r="I1710" s="44">
        <f>INT((ROW()-2)/计算结果!B$18+1)</f>
        <v>855</v>
      </c>
      <c r="J1710" s="3">
        <f ca="1">IF(AND(I1710=1,I1710&lt;&gt;I1709),0,IF(I1710&gt;I1709,OFFSET(E1710,IF(SUM(OFFSET(I1710,0,0,计算结果!B$18-1,1))/'000300'!I1710=计算结果!B$18,计算结果!B$18-1,SUM(OFFSET(I1710,0,0,计算结果!B$18,1))/'000300'!I1710-1),0,1,1)/E1709-1,J1709))</f>
        <v>-3.6781071114724617E-2</v>
      </c>
      <c r="K1710" s="34">
        <f ca="1">IF(I1710=1,0.02,IF(I1710&gt;I1709,IF(AND(J1710&gt;0,J1709&gt;0,MAX(OFFSET(C1710,0,0,计算结果!B$18-1,1))&gt;MAX(OFFSET('000300'!C1709,0,0,-计算结果!B$18+1,1))),K1709+0.02,IF(AND(J1710&lt;0,J1709&lt;0,MIN(OFFSET(C1710,0,0,计算结果!B$18-1,1))&lt;MIN(OFFSET('000300'!C1709,0,0,-计算结果!B$18+1,1))),K1709+0.02,0.02)),K1709))</f>
        <v>0.04</v>
      </c>
      <c r="L1710" s="34">
        <f ca="1">IF(I1710&lt;&gt;I1709,IF(OFFSET(J1710,计算结果!B$18,0,1,1)&gt;0,MAX(OFFSET(C1710,0,0,计算结果!B$18-1,1)),IF(OFFSET(J1710,计算结果!B$18,0,1,1)&lt;0,MIN(OFFSET(D1710,0,0,计算结果!B$18-1,1)),L1709)),L1709)</f>
        <v>2445.79</v>
      </c>
      <c r="M1710" s="34">
        <f t="shared" ca="1" si="134"/>
        <v>2669.8717572503879</v>
      </c>
      <c r="N1710" s="33" t="str">
        <f t="shared" ca="1" si="133"/>
        <v>卖</v>
      </c>
      <c r="O1710" s="4" t="str">
        <f t="shared" ca="1" si="131"/>
        <v/>
      </c>
      <c r="P1710" s="3">
        <f ca="1">IF(N1709="买",E1710/E1709-1,0)-IF(O1710=1,计算结果!B$17,0)</f>
        <v>0</v>
      </c>
      <c r="Q1710" s="2">
        <f t="shared" ca="1" si="132"/>
        <v>4.9965615714788312</v>
      </c>
      <c r="R1710" s="3">
        <f ca="1">1-Q1710/MAX(Q$2:Q1710)</f>
        <v>0.32030080015196405</v>
      </c>
    </row>
    <row r="1711" spans="1:18" x14ac:dyDescent="0.15">
      <c r="A1711" s="1">
        <v>40924</v>
      </c>
      <c r="B1711">
        <v>2376.9499999999998</v>
      </c>
      <c r="C1711">
        <v>2394.5</v>
      </c>
      <c r="D1711" s="22">
        <v>2345.63</v>
      </c>
      <c r="E1711" s="22">
        <v>2345.65</v>
      </c>
      <c r="F1711" s="16">
        <v>34410385408</v>
      </c>
      <c r="G1711" s="3">
        <f t="shared" si="130"/>
        <v>-2.0331366185947553E-2</v>
      </c>
      <c r="H1711" s="3">
        <f>1-E1711/MAX(E$2:E1711)</f>
        <v>0.60088987953447215</v>
      </c>
      <c r="I1711" s="44">
        <f>INT((ROW()-2)/计算结果!B$18+1)</f>
        <v>855</v>
      </c>
      <c r="J1711" s="3">
        <f ca="1">IF(AND(I1711=1,I1711&lt;&gt;I1710),0,IF(I1711&gt;I1710,OFFSET(E1711,IF(SUM(OFFSET(I1711,0,0,计算结果!B$18-1,1))/'000300'!I1711=计算结果!B$18,计算结果!B$18-1,SUM(OFFSET(I1711,0,0,计算结果!B$18,1))/'000300'!I1711-1),0,1,1)/E1710-1,J1710))</f>
        <v>-3.6781071114724617E-2</v>
      </c>
      <c r="K1711" s="34">
        <f ca="1">IF(I1711=1,0.02,IF(I1711&gt;I1710,IF(AND(J1711&gt;0,J1710&gt;0,MAX(OFFSET(C1711,0,0,计算结果!B$18-1,1))&gt;MAX(OFFSET('000300'!C1710,0,0,-计算结果!B$18+1,1))),K1710+0.02,IF(AND(J1711&lt;0,J1710&lt;0,MIN(OFFSET(C1711,0,0,计算结果!B$18-1,1))&lt;MIN(OFFSET('000300'!C1710,0,0,-计算结果!B$18+1,1))),K1710+0.02,0.02)),K1710))</f>
        <v>0.04</v>
      </c>
      <c r="L1711" s="34">
        <f ca="1">IF(I1711&lt;&gt;I1710,IF(OFFSET(J1711,计算结果!B$18,0,1,1)&gt;0,MAX(OFFSET(C1711,0,0,计算结果!B$18-1,1)),IF(OFFSET(J1711,计算结果!B$18,0,1,1)&lt;0,MIN(OFFSET(D1711,0,0,计算结果!B$18-1,1)),L1710)),L1710)</f>
        <v>2445.79</v>
      </c>
      <c r="M1711" s="34">
        <f t="shared" ca="1" si="134"/>
        <v>2669.8717572503879</v>
      </c>
      <c r="N1711" s="33" t="str">
        <f t="shared" ca="1" si="133"/>
        <v>卖</v>
      </c>
      <c r="O1711" s="4" t="str">
        <f t="shared" ca="1" si="131"/>
        <v/>
      </c>
      <c r="P1711" s="3">
        <f ca="1">IF(N1710="买",E1711/E1710-1,0)-IF(O1711=1,计算结果!B$17,0)</f>
        <v>0</v>
      </c>
      <c r="Q1711" s="2">
        <f t="shared" ca="1" si="132"/>
        <v>4.9965615714788312</v>
      </c>
      <c r="R1711" s="3">
        <f ca="1">1-Q1711/MAX(Q$2:Q1711)</f>
        <v>0.32030080015196405</v>
      </c>
    </row>
    <row r="1712" spans="1:18" x14ac:dyDescent="0.15">
      <c r="A1712" s="1">
        <v>40925</v>
      </c>
      <c r="B1712">
        <v>2347.5700000000002</v>
      </c>
      <c r="C1712">
        <v>2462.4299999999998</v>
      </c>
      <c r="D1712" s="22">
        <v>2329.25</v>
      </c>
      <c r="E1712" s="22">
        <v>2460.6</v>
      </c>
      <c r="F1712" s="16">
        <v>64324132864</v>
      </c>
      <c r="G1712" s="3">
        <f t="shared" si="130"/>
        <v>4.9005606121970358E-2</v>
      </c>
      <c r="H1712" s="3">
        <f>1-E1712/MAX(E$2:E1712)</f>
        <v>0.58133124617164644</v>
      </c>
      <c r="I1712" s="44">
        <f>INT((ROW()-2)/计算结果!B$18+1)</f>
        <v>856</v>
      </c>
      <c r="J1712" s="3">
        <f ca="1">IF(AND(I1712=1,I1712&lt;&gt;I1711),0,IF(I1712&gt;I1711,OFFSET(E1712,IF(SUM(OFFSET(I1712,0,0,计算结果!B$18-1,1))/'000300'!I1712=计算结果!B$18,计算结果!B$18-1,SUM(OFFSET(I1712,0,0,计算结果!B$18,1))/'000300'!I1712-1),0,1,1)/E1711-1,J1711))</f>
        <v>3.2630614115490397E-2</v>
      </c>
      <c r="K1712" s="34">
        <f ca="1">IF(I1712=1,0.02,IF(I1712&gt;I1711,IF(AND(J1712&gt;0,J1711&gt;0,MAX(OFFSET(C1712,0,0,计算结果!B$18-1,1))&gt;MAX(OFFSET('000300'!C1711,0,0,-计算结果!B$18+1,1))),K1711+0.02,IF(AND(J1712&lt;0,J1711&lt;0,MIN(OFFSET(C1712,0,0,计算结果!B$18-1,1))&lt;MIN(OFFSET('000300'!C1711,0,0,-计算结果!B$18+1,1))),K1711+0.02,0.02)),K1711))</f>
        <v>0.02</v>
      </c>
      <c r="L1712" s="34">
        <f ca="1">IF(I1712&lt;&gt;I1711,IF(OFFSET(J1712,计算结果!B$18,0,1,1)&gt;0,MAX(OFFSET(C1712,0,0,计算结果!B$18-1,1)),IF(OFFSET(J1712,计算结果!B$18,0,1,1)&lt;0,MIN(OFFSET(D1712,0,0,计算结果!B$18-1,1)),L1711)),L1711)</f>
        <v>2462.4299999999998</v>
      </c>
      <c r="M1712" s="34">
        <f t="shared" ca="1" si="134"/>
        <v>2665.7229221053799</v>
      </c>
      <c r="N1712" s="33" t="str">
        <f t="shared" ca="1" si="133"/>
        <v>卖</v>
      </c>
      <c r="O1712" s="4" t="str">
        <f t="shared" ca="1" si="131"/>
        <v/>
      </c>
      <c r="P1712" s="3">
        <f ca="1">IF(N1711="买",E1712/E1711-1,0)-IF(O1712=1,计算结果!B$17,0)</f>
        <v>0</v>
      </c>
      <c r="Q1712" s="2">
        <f t="shared" ca="1" si="132"/>
        <v>4.9965615714788312</v>
      </c>
      <c r="R1712" s="3">
        <f ca="1">1-Q1712/MAX(Q$2:Q1712)</f>
        <v>0.32030080015196405</v>
      </c>
    </row>
    <row r="1713" spans="1:18" x14ac:dyDescent="0.15">
      <c r="A1713" s="1">
        <v>40926</v>
      </c>
      <c r="B1713">
        <v>2464.92</v>
      </c>
      <c r="C1713">
        <v>2485.5</v>
      </c>
      <c r="D1713" s="22">
        <v>2414.5300000000002</v>
      </c>
      <c r="E1713" s="22">
        <v>2422.19</v>
      </c>
      <c r="F1713" s="16">
        <v>67058839552</v>
      </c>
      <c r="G1713" s="3">
        <f t="shared" si="130"/>
        <v>-1.5610013817767943E-2</v>
      </c>
      <c r="H1713" s="3">
        <f>1-E1713/MAX(E$2:E1713)</f>
        <v>0.58786667120397462</v>
      </c>
      <c r="I1713" s="44">
        <f>INT((ROW()-2)/计算结果!B$18+1)</f>
        <v>856</v>
      </c>
      <c r="J1713" s="3">
        <f ca="1">IF(AND(I1713=1,I1713&lt;&gt;I1712),0,IF(I1713&gt;I1712,OFFSET(E1713,IF(SUM(OFFSET(I1713,0,0,计算结果!B$18-1,1))/'000300'!I1713=计算结果!B$18,计算结果!B$18-1,SUM(OFFSET(I1713,0,0,计算结果!B$18,1))/'000300'!I1713-1),0,1,1)/E1712-1,J1712))</f>
        <v>3.2630614115490397E-2</v>
      </c>
      <c r="K1713" s="34">
        <f ca="1">IF(I1713=1,0.02,IF(I1713&gt;I1712,IF(AND(J1713&gt;0,J1712&gt;0,MAX(OFFSET(C1713,0,0,计算结果!B$18-1,1))&gt;MAX(OFFSET('000300'!C1712,0,0,-计算结果!B$18+1,1))),K1712+0.02,IF(AND(J1713&lt;0,J1712&lt;0,MIN(OFFSET(C1713,0,0,计算结果!B$18-1,1))&lt;MIN(OFFSET('000300'!C1712,0,0,-计算结果!B$18+1,1))),K1712+0.02,0.02)),K1712))</f>
        <v>0.02</v>
      </c>
      <c r="L1713" s="34">
        <f ca="1">IF(I1713&lt;&gt;I1712,IF(OFFSET(J1713,计算结果!B$18,0,1,1)&gt;0,MAX(OFFSET(C1713,0,0,计算结果!B$18-1,1)),IF(OFFSET(J1713,计算结果!B$18,0,1,1)&lt;0,MIN(OFFSET(D1713,0,0,计算结果!B$18-1,1)),L1712)),L1712)</f>
        <v>2462.4299999999998</v>
      </c>
      <c r="M1713" s="34">
        <f t="shared" ca="1" si="134"/>
        <v>2665.7229221053799</v>
      </c>
      <c r="N1713" s="33" t="str">
        <f t="shared" ca="1" si="133"/>
        <v>卖</v>
      </c>
      <c r="O1713" s="4" t="str">
        <f t="shared" ca="1" si="131"/>
        <v/>
      </c>
      <c r="P1713" s="3">
        <f ca="1">IF(N1712="买",E1713/E1712-1,0)-IF(O1713=1,计算结果!B$17,0)</f>
        <v>0</v>
      </c>
      <c r="Q1713" s="2">
        <f t="shared" ca="1" si="132"/>
        <v>4.9965615714788312</v>
      </c>
      <c r="R1713" s="3">
        <f ca="1">1-Q1713/MAX(Q$2:Q1713)</f>
        <v>0.32030080015196405</v>
      </c>
    </row>
    <row r="1714" spans="1:18" x14ac:dyDescent="0.15">
      <c r="A1714" s="1">
        <v>40927</v>
      </c>
      <c r="B1714">
        <v>2423.86</v>
      </c>
      <c r="C1714">
        <v>2480.21</v>
      </c>
      <c r="D1714" s="22">
        <v>2414.9899999999998</v>
      </c>
      <c r="E1714" s="22">
        <v>2468.35</v>
      </c>
      <c r="F1714" s="16">
        <v>56377655296</v>
      </c>
      <c r="G1714" s="3">
        <f t="shared" si="130"/>
        <v>1.9057134246281304E-2</v>
      </c>
      <c r="H1714" s="3">
        <f>1-E1714/MAX(E$2:E1714)</f>
        <v>0.58001259102974201</v>
      </c>
      <c r="I1714" s="44">
        <f>INT((ROW()-2)/计算结果!B$18+1)</f>
        <v>857</v>
      </c>
      <c r="J1714" s="3">
        <f ca="1">IF(AND(I1714=1,I1714&lt;&gt;I1713),0,IF(I1714&gt;I1713,OFFSET(E1714,IF(SUM(OFFSET(I1714,0,0,计算结果!B$18-1,1))/'000300'!I1714=计算结果!B$18,计算结果!B$18-1,SUM(OFFSET(I1714,0,0,计算结果!B$18,1))/'000300'!I1714-1),0,1,1)/E1713-1,J1713))</f>
        <v>3.3812376403172362E-2</v>
      </c>
      <c r="K1714" s="34">
        <f ca="1">IF(I1714=1,0.02,IF(I1714&gt;I1713,IF(AND(J1714&gt;0,J1713&gt;0,MAX(OFFSET(C1714,0,0,计算结果!B$18-1,1))&gt;MAX(OFFSET('000300'!C1713,0,0,-计算结果!B$18+1,1))),K1713+0.02,IF(AND(J1714&lt;0,J1713&lt;0,MIN(OFFSET(C1714,0,0,计算结果!B$18-1,1))&lt;MIN(OFFSET('000300'!C1713,0,0,-计算结果!B$18+1,1))),K1713+0.02,0.02)),K1713))</f>
        <v>0.02</v>
      </c>
      <c r="L1714" s="34">
        <f ca="1">IF(I1714&lt;&gt;I1713,IF(OFFSET(J1714,计算结果!B$18,0,1,1)&gt;0,MAX(OFFSET(C1714,0,0,计算结果!B$18-1,1)),IF(OFFSET(J1714,计算结果!B$18,0,1,1)&lt;0,MIN(OFFSET(D1714,0,0,计算结果!B$18-1,1)),L1713)),L1713)</f>
        <v>2414.9899999999998</v>
      </c>
      <c r="M1714" s="34">
        <f t="shared" ca="1" si="134"/>
        <v>2660.7082636632722</v>
      </c>
      <c r="N1714" s="33" t="str">
        <f t="shared" ca="1" si="133"/>
        <v>卖</v>
      </c>
      <c r="O1714" s="4" t="str">
        <f t="shared" ca="1" si="131"/>
        <v/>
      </c>
      <c r="P1714" s="3">
        <f ca="1">IF(N1713="买",E1714/E1713-1,0)-IF(O1714=1,计算结果!B$17,0)</f>
        <v>0</v>
      </c>
      <c r="Q1714" s="2">
        <f t="shared" ca="1" si="132"/>
        <v>4.9965615714788312</v>
      </c>
      <c r="R1714" s="3">
        <f ca="1">1-Q1714/MAX(Q$2:Q1714)</f>
        <v>0.32030080015196405</v>
      </c>
    </row>
    <row r="1715" spans="1:18" x14ac:dyDescent="0.15">
      <c r="A1715" s="1">
        <v>40928</v>
      </c>
      <c r="B1715">
        <v>2476.73</v>
      </c>
      <c r="C1715">
        <v>2510.34</v>
      </c>
      <c r="D1715" s="22">
        <v>2462.59</v>
      </c>
      <c r="E1715" s="22">
        <v>2504.09</v>
      </c>
      <c r="F1715" s="16">
        <v>57474473984</v>
      </c>
      <c r="G1715" s="3">
        <f t="shared" si="130"/>
        <v>1.4479308039783811E-2</v>
      </c>
      <c r="H1715" s="3">
        <f>1-E1715/MAX(E$2:E1715)</f>
        <v>0.57393146396243111</v>
      </c>
      <c r="I1715" s="44">
        <f>INT((ROW()-2)/计算结果!B$18+1)</f>
        <v>857</v>
      </c>
      <c r="J1715" s="3">
        <f ca="1">IF(AND(I1715=1,I1715&lt;&gt;I1714),0,IF(I1715&gt;I1714,OFFSET(E1715,IF(SUM(OFFSET(I1715,0,0,计算结果!B$18-1,1))/'000300'!I1715=计算结果!B$18,计算结果!B$18-1,SUM(OFFSET(I1715,0,0,计算结果!B$18,1))/'000300'!I1715-1),0,1,1)/E1714-1,J1714))</f>
        <v>3.3812376403172362E-2</v>
      </c>
      <c r="K1715" s="34">
        <f ca="1">IF(I1715=1,0.02,IF(I1715&gt;I1714,IF(AND(J1715&gt;0,J1714&gt;0,MAX(OFFSET(C1715,0,0,计算结果!B$18-1,1))&gt;MAX(OFFSET('000300'!C1714,0,0,-计算结果!B$18+1,1))),K1714+0.02,IF(AND(J1715&lt;0,J1714&lt;0,MIN(OFFSET(C1715,0,0,计算结果!B$18-1,1))&lt;MIN(OFFSET('000300'!C1714,0,0,-计算结果!B$18+1,1))),K1714+0.02,0.02)),K1714))</f>
        <v>0.02</v>
      </c>
      <c r="L1715" s="34">
        <f ca="1">IF(I1715&lt;&gt;I1714,IF(OFFSET(J1715,计算结果!B$18,0,1,1)&gt;0,MAX(OFFSET(C1715,0,0,计算结果!B$18-1,1)),IF(OFFSET(J1715,计算结果!B$18,0,1,1)&lt;0,MIN(OFFSET(D1715,0,0,计算结果!B$18-1,1)),L1714)),L1714)</f>
        <v>2414.9899999999998</v>
      </c>
      <c r="M1715" s="34">
        <f t="shared" ca="1" si="134"/>
        <v>2660.7082636632722</v>
      </c>
      <c r="N1715" s="33" t="str">
        <f t="shared" ca="1" si="133"/>
        <v>卖</v>
      </c>
      <c r="O1715" s="4" t="str">
        <f t="shared" ca="1" si="131"/>
        <v/>
      </c>
      <c r="P1715" s="3">
        <f ca="1">IF(N1714="买",E1715/E1714-1,0)-IF(O1715=1,计算结果!B$17,0)</f>
        <v>0</v>
      </c>
      <c r="Q1715" s="2">
        <f t="shared" ca="1" si="132"/>
        <v>4.9965615714788312</v>
      </c>
      <c r="R1715" s="3">
        <f ca="1">1-Q1715/MAX(Q$2:Q1715)</f>
        <v>0.32030080015196405</v>
      </c>
    </row>
    <row r="1716" spans="1:18" x14ac:dyDescent="0.15">
      <c r="A1716" s="1">
        <v>40938</v>
      </c>
      <c r="B1716">
        <v>2508.88</v>
      </c>
      <c r="C1716">
        <v>2508.88</v>
      </c>
      <c r="D1716" s="22">
        <v>2460.4</v>
      </c>
      <c r="E1716" s="22">
        <v>2460.7199999999998</v>
      </c>
      <c r="F1716" s="16">
        <v>44770885632</v>
      </c>
      <c r="G1716" s="3">
        <f t="shared" si="130"/>
        <v>-1.7319665028014297E-2</v>
      </c>
      <c r="H1716" s="3">
        <f>1-E1716/MAX(E$2:E1716)</f>
        <v>0.58131082828557812</v>
      </c>
      <c r="I1716" s="44">
        <f>INT((ROW()-2)/计算结果!B$18+1)</f>
        <v>858</v>
      </c>
      <c r="J1716" s="3">
        <f ca="1">IF(AND(I1716=1,I1716&lt;&gt;I1715),0,IF(I1716&gt;I1715,OFFSET(E1716,IF(SUM(OFFSET(I1716,0,0,计算结果!B$18-1,1))/'000300'!I1716=计算结果!B$18,计算结果!B$18-1,SUM(OFFSET(I1716,0,0,计算结果!B$18,1))/'000300'!I1716-1),0,1,1)/E1715-1,J1715))</f>
        <v>-1.5905977820286021E-2</v>
      </c>
      <c r="K1716" s="34">
        <f ca="1">IF(I1716=1,0.02,IF(I1716&gt;I1715,IF(AND(J1716&gt;0,J1715&gt;0,MAX(OFFSET(C1716,0,0,计算结果!B$18-1,1))&gt;MAX(OFFSET('000300'!C1715,0,0,-计算结果!B$18+1,1))),K1715+0.02,IF(AND(J1716&lt;0,J1715&lt;0,MIN(OFFSET(C1716,0,0,计算结果!B$18-1,1))&lt;MIN(OFFSET('000300'!C1715,0,0,-计算结果!B$18+1,1))),K1715+0.02,0.02)),K1715))</f>
        <v>0.02</v>
      </c>
      <c r="L1716" s="34">
        <f ca="1">IF(I1716&lt;&gt;I1715,IF(OFFSET(J1716,计算结果!B$18,0,1,1)&gt;0,MAX(OFFSET(C1716,0,0,计算结果!B$18-1,1)),IF(OFFSET(J1716,计算结果!B$18,0,1,1)&lt;0,MIN(OFFSET(D1716,0,0,计算结果!B$18-1,1)),L1715)),L1715)</f>
        <v>2508.88</v>
      </c>
      <c r="M1716" s="34">
        <f t="shared" ca="1" si="134"/>
        <v>2657.6716983900069</v>
      </c>
      <c r="N1716" s="33" t="str">
        <f t="shared" ca="1" si="133"/>
        <v>卖</v>
      </c>
      <c r="O1716" s="4" t="str">
        <f t="shared" ca="1" si="131"/>
        <v/>
      </c>
      <c r="P1716" s="3">
        <f ca="1">IF(N1715="买",E1716/E1715-1,0)-IF(O1716=1,计算结果!B$17,0)</f>
        <v>0</v>
      </c>
      <c r="Q1716" s="2">
        <f t="shared" ca="1" si="132"/>
        <v>4.9965615714788312</v>
      </c>
      <c r="R1716" s="3">
        <f ca="1">1-Q1716/MAX(Q$2:Q1716)</f>
        <v>0.32030080015196405</v>
      </c>
    </row>
    <row r="1717" spans="1:18" x14ac:dyDescent="0.15">
      <c r="A1717" s="1">
        <v>40939</v>
      </c>
      <c r="B1717">
        <v>2462.34</v>
      </c>
      <c r="C1717">
        <v>2472.84</v>
      </c>
      <c r="D1717" s="22">
        <v>2447.77</v>
      </c>
      <c r="E1717" s="22">
        <v>2464.2600000000002</v>
      </c>
      <c r="F1717" s="16">
        <v>32694132736</v>
      </c>
      <c r="G1717" s="3">
        <f t="shared" si="130"/>
        <v>1.4386033356093009E-3</v>
      </c>
      <c r="H1717" s="3">
        <f>1-E1717/MAX(E$2:E1717)</f>
        <v>0.58070850064656632</v>
      </c>
      <c r="I1717" s="44">
        <f>INT((ROW()-2)/计算结果!B$18+1)</f>
        <v>858</v>
      </c>
      <c r="J1717" s="3">
        <f ca="1">IF(AND(I1717=1,I1717&lt;&gt;I1716),0,IF(I1717&gt;I1716,OFFSET(E1717,IF(SUM(OFFSET(I1717,0,0,计算结果!B$18-1,1))/'000300'!I1717=计算结果!B$18,计算结果!B$18-1,SUM(OFFSET(I1717,0,0,计算结果!B$18,1))/'000300'!I1717-1),0,1,1)/E1716-1,J1716))</f>
        <v>-1.5905977820286021E-2</v>
      </c>
      <c r="K1717" s="34">
        <f ca="1">IF(I1717=1,0.02,IF(I1717&gt;I1716,IF(AND(J1717&gt;0,J1716&gt;0,MAX(OFFSET(C1717,0,0,计算结果!B$18-1,1))&gt;MAX(OFFSET('000300'!C1716,0,0,-计算结果!B$18+1,1))),K1716+0.02,IF(AND(J1717&lt;0,J1716&lt;0,MIN(OFFSET(C1717,0,0,计算结果!B$18-1,1))&lt;MIN(OFFSET('000300'!C1716,0,0,-计算结果!B$18+1,1))),K1716+0.02,0.02)),K1716))</f>
        <v>0.02</v>
      </c>
      <c r="L1717" s="34">
        <f ca="1">IF(I1717&lt;&gt;I1716,IF(OFFSET(J1717,计算结果!B$18,0,1,1)&gt;0,MAX(OFFSET(C1717,0,0,计算结果!B$18-1,1)),IF(OFFSET(J1717,计算结果!B$18,0,1,1)&lt;0,MIN(OFFSET(D1717,0,0,计算结果!B$18-1,1)),L1716)),L1716)</f>
        <v>2508.88</v>
      </c>
      <c r="M1717" s="34">
        <f t="shared" ca="1" si="134"/>
        <v>2657.6716983900069</v>
      </c>
      <c r="N1717" s="33" t="str">
        <f t="shared" ca="1" si="133"/>
        <v>卖</v>
      </c>
      <c r="O1717" s="4" t="str">
        <f t="shared" ca="1" si="131"/>
        <v/>
      </c>
      <c r="P1717" s="3">
        <f ca="1">IF(N1716="买",E1717/E1716-1,0)-IF(O1717=1,计算结果!B$17,0)</f>
        <v>0</v>
      </c>
      <c r="Q1717" s="2">
        <f t="shared" ca="1" si="132"/>
        <v>4.9965615714788312</v>
      </c>
      <c r="R1717" s="3">
        <f ca="1">1-Q1717/MAX(Q$2:Q1717)</f>
        <v>0.32030080015196405</v>
      </c>
    </row>
    <row r="1718" spans="1:18" x14ac:dyDescent="0.15">
      <c r="A1718" s="1">
        <v>40940</v>
      </c>
      <c r="B1718">
        <v>2458.23</v>
      </c>
      <c r="C1718">
        <v>2481.66</v>
      </c>
      <c r="D1718" s="22">
        <v>2423.4499999999998</v>
      </c>
      <c r="E1718" s="22">
        <v>2428.9899999999998</v>
      </c>
      <c r="F1718" s="16">
        <v>37752320000</v>
      </c>
      <c r="G1718" s="3">
        <f t="shared" si="130"/>
        <v>-1.4312613117122508E-2</v>
      </c>
      <c r="H1718" s="3">
        <f>1-E1718/MAX(E$2:E1718)</f>
        <v>0.5867096576601103</v>
      </c>
      <c r="I1718" s="44">
        <f>INT((ROW()-2)/计算结果!B$18+1)</f>
        <v>859</v>
      </c>
      <c r="J1718" s="3">
        <f ca="1">IF(AND(I1718=1,I1718&lt;&gt;I1717),0,IF(I1718&gt;I1717,OFFSET(E1718,IF(SUM(OFFSET(I1718,0,0,计算结果!B$18-1,1))/'000300'!I1718=计算结果!B$18,计算结果!B$18-1,SUM(OFFSET(I1718,0,0,计算结果!B$18,1))/'000300'!I1718-1),0,1,1)/E1717-1,J1717))</f>
        <v>8.9195133630377565E-3</v>
      </c>
      <c r="K1718" s="34">
        <f ca="1">IF(I1718=1,0.02,IF(I1718&gt;I1717,IF(AND(J1718&gt;0,J1717&gt;0,MAX(OFFSET(C1718,0,0,计算结果!B$18-1,1))&gt;MAX(OFFSET('000300'!C1717,0,0,-计算结果!B$18+1,1))),K1717+0.02,IF(AND(J1718&lt;0,J1717&lt;0,MIN(OFFSET(C1718,0,0,计算结果!B$18-1,1))&lt;MIN(OFFSET('000300'!C1717,0,0,-计算结果!B$18+1,1))),K1717+0.02,0.02)),K1717))</f>
        <v>0.02</v>
      </c>
      <c r="L1718" s="34">
        <f ca="1">IF(I1718&lt;&gt;I1717,IF(OFFSET(J1718,计算结果!B$18,0,1,1)&gt;0,MAX(OFFSET(C1718,0,0,计算结果!B$18-1,1)),IF(OFFSET(J1718,计算结果!B$18,0,1,1)&lt;0,MIN(OFFSET(D1718,0,0,计算结果!B$18-1,1)),L1717)),L1717)</f>
        <v>2481.66</v>
      </c>
      <c r="M1718" s="34">
        <f t="shared" ca="1" si="134"/>
        <v>2654.1514644222066</v>
      </c>
      <c r="N1718" s="33" t="str">
        <f t="shared" ca="1" si="133"/>
        <v>卖</v>
      </c>
      <c r="O1718" s="4" t="str">
        <f t="shared" ca="1" si="131"/>
        <v/>
      </c>
      <c r="P1718" s="3">
        <f ca="1">IF(N1717="买",E1718/E1717-1,0)-IF(O1718=1,计算结果!B$17,0)</f>
        <v>0</v>
      </c>
      <c r="Q1718" s="2">
        <f t="shared" ca="1" si="132"/>
        <v>4.9965615714788312</v>
      </c>
      <c r="R1718" s="3">
        <f ca="1">1-Q1718/MAX(Q$2:Q1718)</f>
        <v>0.32030080015196405</v>
      </c>
    </row>
    <row r="1719" spans="1:18" x14ac:dyDescent="0.15">
      <c r="A1719" s="1">
        <v>40941</v>
      </c>
      <c r="B1719">
        <v>2437.4699999999998</v>
      </c>
      <c r="C1719">
        <v>2486.2399999999998</v>
      </c>
      <c r="D1719" s="22">
        <v>2429.71</v>
      </c>
      <c r="E1719" s="22">
        <v>2486.2399999999998</v>
      </c>
      <c r="F1719" s="16">
        <v>44126384128</v>
      </c>
      <c r="G1719" s="3">
        <f t="shared" si="130"/>
        <v>2.3569467144780365E-2</v>
      </c>
      <c r="H1719" s="3">
        <f>1-E1719/MAX(E$2:E1719)</f>
        <v>0.57696862451507525</v>
      </c>
      <c r="I1719" s="44">
        <f>INT((ROW()-2)/计算结果!B$18+1)</f>
        <v>859</v>
      </c>
      <c r="J1719" s="3">
        <f ca="1">IF(AND(I1719=1,I1719&lt;&gt;I1718),0,IF(I1719&gt;I1718,OFFSET(E1719,IF(SUM(OFFSET(I1719,0,0,计算结果!B$18-1,1))/'000300'!I1719=计算结果!B$18,计算结果!B$18-1,SUM(OFFSET(I1719,0,0,计算结果!B$18,1))/'000300'!I1719-1),0,1,1)/E1718-1,J1718))</f>
        <v>8.9195133630377565E-3</v>
      </c>
      <c r="K1719" s="34">
        <f ca="1">IF(I1719=1,0.02,IF(I1719&gt;I1718,IF(AND(J1719&gt;0,J1718&gt;0,MAX(OFFSET(C1719,0,0,计算结果!B$18-1,1))&gt;MAX(OFFSET('000300'!C1718,0,0,-计算结果!B$18+1,1))),K1718+0.02,IF(AND(J1719&lt;0,J1718&lt;0,MIN(OFFSET(C1719,0,0,计算结果!B$18-1,1))&lt;MIN(OFFSET('000300'!C1718,0,0,-计算结果!B$18+1,1))),K1718+0.02,0.02)),K1718))</f>
        <v>0.02</v>
      </c>
      <c r="L1719" s="34">
        <f ca="1">IF(I1719&lt;&gt;I1718,IF(OFFSET(J1719,计算结果!B$18,0,1,1)&gt;0,MAX(OFFSET(C1719,0,0,计算结果!B$18-1,1)),IF(OFFSET(J1719,计算结果!B$18,0,1,1)&lt;0,MIN(OFFSET(D1719,0,0,计算结果!B$18-1,1)),L1718)),L1718)</f>
        <v>2481.66</v>
      </c>
      <c r="M1719" s="34">
        <f t="shared" ca="1" si="134"/>
        <v>2654.1514644222066</v>
      </c>
      <c r="N1719" s="33" t="str">
        <f t="shared" ca="1" si="133"/>
        <v>卖</v>
      </c>
      <c r="O1719" s="4" t="str">
        <f t="shared" ca="1" si="131"/>
        <v/>
      </c>
      <c r="P1719" s="3">
        <f ca="1">IF(N1718="买",E1719/E1718-1,0)-IF(O1719=1,计算结果!B$17,0)</f>
        <v>0</v>
      </c>
      <c r="Q1719" s="2">
        <f t="shared" ca="1" si="132"/>
        <v>4.9965615714788312</v>
      </c>
      <c r="R1719" s="3">
        <f ca="1">1-Q1719/MAX(Q$2:Q1719)</f>
        <v>0.32030080015196405</v>
      </c>
    </row>
    <row r="1720" spans="1:18" x14ac:dyDescent="0.15">
      <c r="A1720" s="1">
        <v>40942</v>
      </c>
      <c r="B1720">
        <v>2478.34</v>
      </c>
      <c r="C1720">
        <v>2514.65</v>
      </c>
      <c r="D1720" s="22">
        <v>2470.2800000000002</v>
      </c>
      <c r="E1720" s="22">
        <v>2506.09</v>
      </c>
      <c r="F1720" s="16">
        <v>51507544064</v>
      </c>
      <c r="G1720" s="3">
        <f t="shared" si="130"/>
        <v>7.9839436257160834E-3</v>
      </c>
      <c r="H1720" s="3">
        <f>1-E1720/MAX(E$2:E1720)</f>
        <v>0.57359116586129444</v>
      </c>
      <c r="I1720" s="44">
        <f>INT((ROW()-2)/计算结果!B$18+1)</f>
        <v>860</v>
      </c>
      <c r="J1720" s="3">
        <f ca="1">IF(AND(I1720=1,I1720&lt;&gt;I1719),0,IF(I1720&gt;I1719,OFFSET(E1720,IF(SUM(OFFSET(I1720,0,0,计算结果!B$18-1,1))/'000300'!I1720=计算结果!B$18,计算结果!B$18-1,SUM(OFFSET(I1720,0,0,计算结果!B$18,1))/'000300'!I1720-1),0,1,1)/E1719-1,J1719))</f>
        <v>7.2720252268487773E-3</v>
      </c>
      <c r="K1720" s="34">
        <f ca="1">IF(I1720=1,0.02,IF(I1720&gt;I1719,IF(AND(J1720&gt;0,J1719&gt;0,MAX(OFFSET(C1720,0,0,计算结果!B$18-1,1))&gt;MAX(OFFSET('000300'!C1719,0,0,-计算结果!B$18+1,1))),K1719+0.02,IF(AND(J1720&lt;0,J1719&lt;0,MIN(OFFSET(C1720,0,0,计算结果!B$18-1,1))&lt;MIN(OFFSET('000300'!C1719,0,0,-计算结果!B$18+1,1))),K1719+0.02,0.02)),K1719))</f>
        <v>0.04</v>
      </c>
      <c r="L1720" s="34">
        <f ca="1">IF(I1720&lt;&gt;I1719,IF(OFFSET(J1720,计算结果!B$18,0,1,1)&gt;0,MAX(OFFSET(C1720,0,0,计算结果!B$18-1,1)),IF(OFFSET(J1720,计算结果!B$18,0,1,1)&lt;0,MIN(OFFSET(D1720,0,0,计算结果!B$18-1,1)),L1719)),L1719)</f>
        <v>2514.65</v>
      </c>
      <c r="M1720" s="34">
        <f t="shared" ca="1" si="134"/>
        <v>2648.5714058453182</v>
      </c>
      <c r="N1720" s="33" t="str">
        <f t="shared" ca="1" si="133"/>
        <v>卖</v>
      </c>
      <c r="O1720" s="4" t="str">
        <f t="shared" ca="1" si="131"/>
        <v/>
      </c>
      <c r="P1720" s="3">
        <f ca="1">IF(N1719="买",E1720/E1719-1,0)-IF(O1720=1,计算结果!B$17,0)</f>
        <v>0</v>
      </c>
      <c r="Q1720" s="2">
        <f t="shared" ca="1" si="132"/>
        <v>4.9965615714788312</v>
      </c>
      <c r="R1720" s="3">
        <f ca="1">1-Q1720/MAX(Q$2:Q1720)</f>
        <v>0.32030080015196405</v>
      </c>
    </row>
    <row r="1721" spans="1:18" x14ac:dyDescent="0.15">
      <c r="A1721" s="1">
        <v>40945</v>
      </c>
      <c r="B1721">
        <v>2511.17</v>
      </c>
      <c r="C1721">
        <v>2520.7600000000002</v>
      </c>
      <c r="D1721" s="22">
        <v>2488.71</v>
      </c>
      <c r="E1721" s="22">
        <v>2504.3200000000002</v>
      </c>
      <c r="F1721" s="16">
        <v>47541522432</v>
      </c>
      <c r="G1721" s="3">
        <f t="shared" si="130"/>
        <v>-7.0627950313040255E-4</v>
      </c>
      <c r="H1721" s="3">
        <f>1-E1721/MAX(E$2:E1721)</f>
        <v>0.57389232968080028</v>
      </c>
      <c r="I1721" s="44">
        <f>INT((ROW()-2)/计算结果!B$18+1)</f>
        <v>860</v>
      </c>
      <c r="J1721" s="3">
        <f ca="1">IF(AND(I1721=1,I1721&lt;&gt;I1720),0,IF(I1721&gt;I1720,OFFSET(E1721,IF(SUM(OFFSET(I1721,0,0,计算结果!B$18-1,1))/'000300'!I1721=计算结果!B$18,计算结果!B$18-1,SUM(OFFSET(I1721,0,0,计算结果!B$18,1))/'000300'!I1721-1),0,1,1)/E1720-1,J1720))</f>
        <v>7.2720252268487773E-3</v>
      </c>
      <c r="K1721" s="34">
        <f ca="1">IF(I1721=1,0.02,IF(I1721&gt;I1720,IF(AND(J1721&gt;0,J1720&gt;0,MAX(OFFSET(C1721,0,0,计算结果!B$18-1,1))&gt;MAX(OFFSET('000300'!C1720,0,0,-计算结果!B$18+1,1))),K1720+0.02,IF(AND(J1721&lt;0,J1720&lt;0,MIN(OFFSET(C1721,0,0,计算结果!B$18-1,1))&lt;MIN(OFFSET('000300'!C1720,0,0,-计算结果!B$18+1,1))),K1720+0.02,0.02)),K1720))</f>
        <v>0.04</v>
      </c>
      <c r="L1721" s="34">
        <f ca="1">IF(I1721&lt;&gt;I1720,IF(OFFSET(J1721,计算结果!B$18,0,1,1)&gt;0,MAX(OFFSET(C1721,0,0,计算结果!B$18-1,1)),IF(OFFSET(J1721,计算结果!B$18,0,1,1)&lt;0,MIN(OFFSET(D1721,0,0,计算结果!B$18-1,1)),L1720)),L1720)</f>
        <v>2514.65</v>
      </c>
      <c r="M1721" s="34">
        <f t="shared" ca="1" si="134"/>
        <v>2648.5714058453182</v>
      </c>
      <c r="N1721" s="33" t="str">
        <f t="shared" ca="1" si="133"/>
        <v>卖</v>
      </c>
      <c r="O1721" s="4" t="str">
        <f t="shared" ca="1" si="131"/>
        <v/>
      </c>
      <c r="P1721" s="3">
        <f ca="1">IF(N1720="买",E1721/E1720-1,0)-IF(O1721=1,计算结果!B$17,0)</f>
        <v>0</v>
      </c>
      <c r="Q1721" s="2">
        <f t="shared" ca="1" si="132"/>
        <v>4.9965615714788312</v>
      </c>
      <c r="R1721" s="3">
        <f ca="1">1-Q1721/MAX(Q$2:Q1721)</f>
        <v>0.32030080015196405</v>
      </c>
    </row>
    <row r="1722" spans="1:18" x14ac:dyDescent="0.15">
      <c r="A1722" s="1">
        <v>40946</v>
      </c>
      <c r="B1722">
        <v>2489.0300000000002</v>
      </c>
      <c r="C1722">
        <v>2489.0300000000002</v>
      </c>
      <c r="D1722" s="22">
        <v>2441.6999999999998</v>
      </c>
      <c r="E1722" s="22">
        <v>2457.9499999999998</v>
      </c>
      <c r="F1722" s="16">
        <v>40034275328</v>
      </c>
      <c r="G1722" s="3">
        <f t="shared" si="130"/>
        <v>-1.8516004344492853E-2</v>
      </c>
      <c r="H1722" s="3">
        <f>1-E1722/MAX(E$2:E1722)</f>
        <v>0.5817821411556523</v>
      </c>
      <c r="I1722" s="44">
        <f>INT((ROW()-2)/计算结果!B$18+1)</f>
        <v>861</v>
      </c>
      <c r="J1722" s="3">
        <f ca="1">IF(AND(I1722=1,I1722&lt;&gt;I1721),0,IF(I1722&gt;I1721,OFFSET(E1722,IF(SUM(OFFSET(I1722,0,0,计算结果!B$18-1,1))/'000300'!I1722=计算结果!B$18,计算结果!B$18-1,SUM(OFFSET(I1722,0,0,计算结果!B$18,1))/'000300'!I1722-1),0,1,1)/E1721-1,J1721))</f>
        <v>9.5514950166111223E-3</v>
      </c>
      <c r="K1722" s="34">
        <f ca="1">IF(I1722=1,0.02,IF(I1722&gt;I1721,IF(AND(J1722&gt;0,J1721&gt;0,MAX(OFFSET(C1722,0,0,计算结果!B$18-1,1))&gt;MAX(OFFSET('000300'!C1721,0,0,-计算结果!B$18+1,1))),K1721+0.02,IF(AND(J1722&lt;0,J1721&lt;0,MIN(OFFSET(C1722,0,0,计算结果!B$18-1,1))&lt;MIN(OFFSET('000300'!C1721,0,0,-计算结果!B$18+1,1))),K1721+0.02,0.02)),K1721))</f>
        <v>0.02</v>
      </c>
      <c r="L1722" s="34">
        <f ca="1">IF(I1722&lt;&gt;I1721,IF(OFFSET(J1722,计算结果!B$18,0,1,1)&gt;0,MAX(OFFSET(C1722,0,0,计算结果!B$18-1,1)),IF(OFFSET(J1722,计算结果!B$18,0,1,1)&lt;0,MIN(OFFSET(D1722,0,0,计算结果!B$18-1,1)),L1721)),L1721)</f>
        <v>2489.0300000000002</v>
      </c>
      <c r="M1722" s="34">
        <f t="shared" ca="1" si="134"/>
        <v>2645.3805777284119</v>
      </c>
      <c r="N1722" s="33" t="str">
        <f t="shared" ca="1" si="133"/>
        <v>卖</v>
      </c>
      <c r="O1722" s="4" t="str">
        <f t="shared" ca="1" si="131"/>
        <v/>
      </c>
      <c r="P1722" s="3">
        <f ca="1">IF(N1721="买",E1722/E1721-1,0)-IF(O1722=1,计算结果!B$17,0)</f>
        <v>0</v>
      </c>
      <c r="Q1722" s="2">
        <f t="shared" ca="1" si="132"/>
        <v>4.9965615714788312</v>
      </c>
      <c r="R1722" s="3">
        <f ca="1">1-Q1722/MAX(Q$2:Q1722)</f>
        <v>0.32030080015196405</v>
      </c>
    </row>
    <row r="1723" spans="1:18" x14ac:dyDescent="0.15">
      <c r="A1723" s="1">
        <v>40947</v>
      </c>
      <c r="B1723">
        <v>2456.42</v>
      </c>
      <c r="C1723">
        <v>2534.16</v>
      </c>
      <c r="D1723" s="22">
        <v>2451</v>
      </c>
      <c r="E1723" s="22">
        <v>2528.2399999999998</v>
      </c>
      <c r="F1723" s="16">
        <v>61721305088</v>
      </c>
      <c r="G1723" s="3">
        <f t="shared" si="130"/>
        <v>2.8597001566345925E-2</v>
      </c>
      <c r="H1723" s="3">
        <f>1-E1723/MAX(E$2:E1723)</f>
        <v>0.5698223643912067</v>
      </c>
      <c r="I1723" s="44">
        <f>INT((ROW()-2)/计算结果!B$18+1)</f>
        <v>861</v>
      </c>
      <c r="J1723" s="3">
        <f ca="1">IF(AND(I1723=1,I1723&lt;&gt;I1722),0,IF(I1723&gt;I1722,OFFSET(E1723,IF(SUM(OFFSET(I1723,0,0,计算结果!B$18-1,1))/'000300'!I1723=计算结果!B$18,计算结果!B$18-1,SUM(OFFSET(I1723,0,0,计算结果!B$18,1))/'000300'!I1723-1),0,1,1)/E1722-1,J1722))</f>
        <v>9.5514950166111223E-3</v>
      </c>
      <c r="K1723" s="34">
        <f ca="1">IF(I1723=1,0.02,IF(I1723&gt;I1722,IF(AND(J1723&gt;0,J1722&gt;0,MAX(OFFSET(C1723,0,0,计算结果!B$18-1,1))&gt;MAX(OFFSET('000300'!C1722,0,0,-计算结果!B$18+1,1))),K1722+0.02,IF(AND(J1723&lt;0,J1722&lt;0,MIN(OFFSET(C1723,0,0,计算结果!B$18-1,1))&lt;MIN(OFFSET('000300'!C1722,0,0,-计算结果!B$18+1,1))),K1722+0.02,0.02)),K1722))</f>
        <v>0.02</v>
      </c>
      <c r="L1723" s="34">
        <f ca="1">IF(I1723&lt;&gt;I1722,IF(OFFSET(J1723,计算结果!B$18,0,1,1)&gt;0,MAX(OFFSET(C1723,0,0,计算结果!B$18-1,1)),IF(OFFSET(J1723,计算结果!B$18,0,1,1)&lt;0,MIN(OFFSET(D1723,0,0,计算结果!B$18-1,1)),L1722)),L1722)</f>
        <v>2489.0300000000002</v>
      </c>
      <c r="M1723" s="34">
        <f t="shared" ca="1" si="134"/>
        <v>2645.3805777284119</v>
      </c>
      <c r="N1723" s="33" t="str">
        <f t="shared" ca="1" si="133"/>
        <v>卖</v>
      </c>
      <c r="O1723" s="4" t="str">
        <f t="shared" ca="1" si="131"/>
        <v/>
      </c>
      <c r="P1723" s="3">
        <f ca="1">IF(N1722="买",E1723/E1722-1,0)-IF(O1723=1,计算结果!B$17,0)</f>
        <v>0</v>
      </c>
      <c r="Q1723" s="2">
        <f t="shared" ca="1" si="132"/>
        <v>4.9965615714788312</v>
      </c>
      <c r="R1723" s="3">
        <f ca="1">1-Q1723/MAX(Q$2:Q1723)</f>
        <v>0.32030080015196405</v>
      </c>
    </row>
    <row r="1724" spans="1:18" x14ac:dyDescent="0.15">
      <c r="A1724" s="1">
        <v>40948</v>
      </c>
      <c r="B1724">
        <v>2525.59</v>
      </c>
      <c r="C1724">
        <v>2546.0300000000002</v>
      </c>
      <c r="D1724" s="22">
        <v>2513.13</v>
      </c>
      <c r="E1724" s="22">
        <v>2529.23</v>
      </c>
      <c r="F1724" s="16">
        <v>63456202752</v>
      </c>
      <c r="G1724" s="3">
        <f t="shared" si="130"/>
        <v>3.9157674904299888E-4</v>
      </c>
      <c r="H1724" s="3">
        <f>1-E1724/MAX(E$2:E1724)</f>
        <v>0.56965391683114408</v>
      </c>
      <c r="I1724" s="44">
        <f>INT((ROW()-2)/计算结果!B$18+1)</f>
        <v>862</v>
      </c>
      <c r="J1724" s="3">
        <f ca="1">IF(AND(I1724=1,I1724&lt;&gt;I1723),0,IF(I1724&gt;I1723,OFFSET(E1724,IF(SUM(OFFSET(I1724,0,0,计算结果!B$18-1,1))/'000300'!I1724=计算结果!B$18,计算结果!B$18-1,SUM(OFFSET(I1724,0,0,计算结果!B$18,1))/'000300'!I1724-1),0,1,1)/E1723-1,J1723))</f>
        <v>2.1279625352024212E-3</v>
      </c>
      <c r="K1724" s="34">
        <f ca="1">IF(I1724=1,0.02,IF(I1724&gt;I1723,IF(AND(J1724&gt;0,J1723&gt;0,MAX(OFFSET(C1724,0,0,计算结果!B$18-1,1))&gt;MAX(OFFSET('000300'!C1723,0,0,-计算结果!B$18+1,1))),K1723+0.02,IF(AND(J1724&lt;0,J1723&lt;0,MIN(OFFSET(C1724,0,0,计算结果!B$18-1,1))&lt;MIN(OFFSET('000300'!C1723,0,0,-计算结果!B$18+1,1))),K1723+0.02,0.02)),K1723))</f>
        <v>0.04</v>
      </c>
      <c r="L1724" s="34">
        <f ca="1">IF(I1724&lt;&gt;I1723,IF(OFFSET(J1724,计算结果!B$18,0,1,1)&gt;0,MAX(OFFSET(C1724,0,0,计算结果!B$18-1,1)),IF(OFFSET(J1724,计算结果!B$18,0,1,1)&lt;0,MIN(OFFSET(D1724,0,0,计算结果!B$18-1,1)),L1723)),L1723)</f>
        <v>2513.13</v>
      </c>
      <c r="M1724" s="34">
        <f t="shared" ca="1" si="134"/>
        <v>2640.0905546192753</v>
      </c>
      <c r="N1724" s="33" t="str">
        <f t="shared" ca="1" si="133"/>
        <v>卖</v>
      </c>
      <c r="O1724" s="4" t="str">
        <f t="shared" ca="1" si="131"/>
        <v/>
      </c>
      <c r="P1724" s="3">
        <f ca="1">IF(N1723="买",E1724/E1723-1,0)-IF(O1724=1,计算结果!B$17,0)</f>
        <v>0</v>
      </c>
      <c r="Q1724" s="2">
        <f t="shared" ca="1" si="132"/>
        <v>4.9965615714788312</v>
      </c>
      <c r="R1724" s="3">
        <f ca="1">1-Q1724/MAX(Q$2:Q1724)</f>
        <v>0.32030080015196405</v>
      </c>
    </row>
    <row r="1725" spans="1:18" x14ac:dyDescent="0.15">
      <c r="A1725" s="1">
        <v>40949</v>
      </c>
      <c r="B1725">
        <v>2521.6799999999998</v>
      </c>
      <c r="C1725">
        <v>2560.0300000000002</v>
      </c>
      <c r="D1725" s="22">
        <v>2521.16</v>
      </c>
      <c r="E1725" s="22">
        <v>2533.62</v>
      </c>
      <c r="F1725" s="16">
        <v>60029480960</v>
      </c>
      <c r="G1725" s="3">
        <f t="shared" si="130"/>
        <v>1.7357061239982041E-3</v>
      </c>
      <c r="H1725" s="3">
        <f>1-E1725/MAX(E$2:E1725)</f>
        <v>0.56890696249914918</v>
      </c>
      <c r="I1725" s="44">
        <f>INT((ROW()-2)/计算结果!B$18+1)</f>
        <v>862</v>
      </c>
      <c r="J1725" s="3">
        <f ca="1">IF(AND(I1725=1,I1725&lt;&gt;I1724),0,IF(I1725&gt;I1724,OFFSET(E1725,IF(SUM(OFFSET(I1725,0,0,计算结果!B$18-1,1))/'000300'!I1725=计算结果!B$18,计算结果!B$18-1,SUM(OFFSET(I1725,0,0,计算结果!B$18,1))/'000300'!I1725-1),0,1,1)/E1724-1,J1724))</f>
        <v>2.1279625352024212E-3</v>
      </c>
      <c r="K1725" s="34">
        <f ca="1">IF(I1725=1,0.02,IF(I1725&gt;I1724,IF(AND(J1725&gt;0,J1724&gt;0,MAX(OFFSET(C1725,0,0,计算结果!B$18-1,1))&gt;MAX(OFFSET('000300'!C1724,0,0,-计算结果!B$18+1,1))),K1724+0.02,IF(AND(J1725&lt;0,J1724&lt;0,MIN(OFFSET(C1725,0,0,计算结果!B$18-1,1))&lt;MIN(OFFSET('000300'!C1724,0,0,-计算结果!B$18+1,1))),K1724+0.02,0.02)),K1724))</f>
        <v>0.04</v>
      </c>
      <c r="L1725" s="34">
        <f ca="1">IF(I1725&lt;&gt;I1724,IF(OFFSET(J1725,计算结果!B$18,0,1,1)&gt;0,MAX(OFFSET(C1725,0,0,计算结果!B$18-1,1)),IF(OFFSET(J1725,计算结果!B$18,0,1,1)&lt;0,MIN(OFFSET(D1725,0,0,计算结果!B$18-1,1)),L1724)),L1724)</f>
        <v>2513.13</v>
      </c>
      <c r="M1725" s="34">
        <f t="shared" ca="1" si="134"/>
        <v>2640.0905546192753</v>
      </c>
      <c r="N1725" s="33" t="str">
        <f t="shared" ca="1" si="133"/>
        <v>卖</v>
      </c>
      <c r="O1725" s="4" t="str">
        <f t="shared" ca="1" si="131"/>
        <v/>
      </c>
      <c r="P1725" s="3">
        <f ca="1">IF(N1724="买",E1725/E1724-1,0)-IF(O1725=1,计算结果!B$17,0)</f>
        <v>0</v>
      </c>
      <c r="Q1725" s="2">
        <f t="shared" ca="1" si="132"/>
        <v>4.9965615714788312</v>
      </c>
      <c r="R1725" s="3">
        <f ca="1">1-Q1725/MAX(Q$2:Q1725)</f>
        <v>0.32030080015196405</v>
      </c>
    </row>
    <row r="1726" spans="1:18" x14ac:dyDescent="0.15">
      <c r="A1726" s="1">
        <v>40952</v>
      </c>
      <c r="B1726">
        <v>2504.41</v>
      </c>
      <c r="C1726">
        <v>2553.4499999999998</v>
      </c>
      <c r="D1726" s="22">
        <v>2496.31</v>
      </c>
      <c r="E1726" s="22">
        <v>2531.98</v>
      </c>
      <c r="F1726" s="16">
        <v>54282620928</v>
      </c>
      <c r="G1726" s="3">
        <f t="shared" si="130"/>
        <v>-6.4729517449335638E-4</v>
      </c>
      <c r="H1726" s="3">
        <f>1-E1726/MAX(E$2:E1726)</f>
        <v>0.56918600694208132</v>
      </c>
      <c r="I1726" s="44">
        <f>INT((ROW()-2)/计算结果!B$18+1)</f>
        <v>863</v>
      </c>
      <c r="J1726" s="3">
        <f ca="1">IF(AND(I1726=1,I1726&lt;&gt;I1725),0,IF(I1726&gt;I1725,OFFSET(E1726,IF(SUM(OFFSET(I1726,0,0,计算结果!B$18-1,1))/'000300'!I1726=计算结果!B$18,计算结果!B$18-1,SUM(OFFSET(I1726,0,0,计算结果!B$18,1))/'000300'!I1726-1),0,1,1)/E1725-1,J1725))</f>
        <v>-4.5429069868409E-3</v>
      </c>
      <c r="K1726" s="34">
        <f ca="1">IF(I1726=1,0.02,IF(I1726&gt;I1725,IF(AND(J1726&gt;0,J1725&gt;0,MAX(OFFSET(C1726,0,0,计算结果!B$18-1,1))&gt;MAX(OFFSET('000300'!C1725,0,0,-计算结果!B$18+1,1))),K1725+0.02,IF(AND(J1726&lt;0,J1725&lt;0,MIN(OFFSET(C1726,0,0,计算结果!B$18-1,1))&lt;MIN(OFFSET('000300'!C1725,0,0,-计算结果!B$18+1,1))),K1725+0.02,0.02)),K1725))</f>
        <v>0.02</v>
      </c>
      <c r="L1726" s="34">
        <f ca="1">IF(I1726&lt;&gt;I1725,IF(OFFSET(J1726,计算结果!B$18,0,1,1)&gt;0,MAX(OFFSET(C1726,0,0,计算结果!B$18-1,1)),IF(OFFSET(J1726,计算结果!B$18,0,1,1)&lt;0,MIN(OFFSET(D1726,0,0,计算结果!B$18-1,1)),L1725)),L1725)</f>
        <v>2553.4499999999998</v>
      </c>
      <c r="M1726" s="34">
        <f t="shared" ca="1" si="134"/>
        <v>2638.3577435268899</v>
      </c>
      <c r="N1726" s="33" t="str">
        <f t="shared" ca="1" si="133"/>
        <v>卖</v>
      </c>
      <c r="O1726" s="4" t="str">
        <f t="shared" ca="1" si="131"/>
        <v/>
      </c>
      <c r="P1726" s="3">
        <f ca="1">IF(N1725="买",E1726/E1725-1,0)-IF(O1726=1,计算结果!B$17,0)</f>
        <v>0</v>
      </c>
      <c r="Q1726" s="2">
        <f t="shared" ca="1" si="132"/>
        <v>4.9965615714788312</v>
      </c>
      <c r="R1726" s="3">
        <f ca="1">1-Q1726/MAX(Q$2:Q1726)</f>
        <v>0.32030080015196405</v>
      </c>
    </row>
    <row r="1727" spans="1:18" x14ac:dyDescent="0.15">
      <c r="A1727" s="1">
        <v>40953</v>
      </c>
      <c r="B1727">
        <v>2528.9699999999998</v>
      </c>
      <c r="C1727">
        <v>2533.2600000000002</v>
      </c>
      <c r="D1727" s="22">
        <v>2506.54</v>
      </c>
      <c r="E1727" s="22">
        <v>2522.11</v>
      </c>
      <c r="F1727" s="16">
        <v>43723681792</v>
      </c>
      <c r="G1727" s="3">
        <f t="shared" si="130"/>
        <v>-3.8981350563590533E-3</v>
      </c>
      <c r="H1727" s="3">
        <f>1-E1727/MAX(E$2:E1727)</f>
        <v>0.57086537807119031</v>
      </c>
      <c r="I1727" s="44">
        <f>INT((ROW()-2)/计算结果!B$18+1)</f>
        <v>863</v>
      </c>
      <c r="J1727" s="3">
        <f ca="1">IF(AND(I1727=1,I1727&lt;&gt;I1726),0,IF(I1727&gt;I1726,OFFSET(E1727,IF(SUM(OFFSET(I1727,0,0,计算结果!B$18-1,1))/'000300'!I1727=计算结果!B$18,计算结果!B$18-1,SUM(OFFSET(I1727,0,0,计算结果!B$18,1))/'000300'!I1727-1),0,1,1)/E1726-1,J1726))</f>
        <v>-4.5429069868409E-3</v>
      </c>
      <c r="K1727" s="34">
        <f ca="1">IF(I1727=1,0.02,IF(I1727&gt;I1726,IF(AND(J1727&gt;0,J1726&gt;0,MAX(OFFSET(C1727,0,0,计算结果!B$18-1,1))&gt;MAX(OFFSET('000300'!C1726,0,0,-计算结果!B$18+1,1))),K1726+0.02,IF(AND(J1727&lt;0,J1726&lt;0,MIN(OFFSET(C1727,0,0,计算结果!B$18-1,1))&lt;MIN(OFFSET('000300'!C1726,0,0,-计算结果!B$18+1,1))),K1726+0.02,0.02)),K1726))</f>
        <v>0.02</v>
      </c>
      <c r="L1727" s="34">
        <f ca="1">IF(I1727&lt;&gt;I1726,IF(OFFSET(J1727,计算结果!B$18,0,1,1)&gt;0,MAX(OFFSET(C1727,0,0,计算结果!B$18-1,1)),IF(OFFSET(J1727,计算结果!B$18,0,1,1)&lt;0,MIN(OFFSET(D1727,0,0,计算结果!B$18-1,1)),L1726)),L1726)</f>
        <v>2553.4499999999998</v>
      </c>
      <c r="M1727" s="34">
        <f t="shared" ca="1" si="134"/>
        <v>2638.3577435268899</v>
      </c>
      <c r="N1727" s="33" t="str">
        <f t="shared" ca="1" si="133"/>
        <v>卖</v>
      </c>
      <c r="O1727" s="4" t="str">
        <f t="shared" ca="1" si="131"/>
        <v/>
      </c>
      <c r="P1727" s="3">
        <f ca="1">IF(N1726="买",E1727/E1726-1,0)-IF(O1727=1,计算结果!B$17,0)</f>
        <v>0</v>
      </c>
      <c r="Q1727" s="2">
        <f t="shared" ca="1" si="132"/>
        <v>4.9965615714788312</v>
      </c>
      <c r="R1727" s="3">
        <f ca="1">1-Q1727/MAX(Q$2:Q1727)</f>
        <v>0.32030080015196405</v>
      </c>
    </row>
    <row r="1728" spans="1:18" x14ac:dyDescent="0.15">
      <c r="A1728" s="1">
        <v>40954</v>
      </c>
      <c r="B1728">
        <v>2515.83</v>
      </c>
      <c r="C1728">
        <v>2562.0700000000002</v>
      </c>
      <c r="D1728" s="22">
        <v>2511.29</v>
      </c>
      <c r="E1728" s="22">
        <v>2549.61</v>
      </c>
      <c r="F1728" s="16">
        <v>60422393856</v>
      </c>
      <c r="G1728" s="3">
        <f t="shared" si="130"/>
        <v>1.090356883720367E-2</v>
      </c>
      <c r="H1728" s="3">
        <f>1-E1728/MAX(E$2:E1728)</f>
        <v>0.56618627918056208</v>
      </c>
      <c r="I1728" s="44">
        <f>INT((ROW()-2)/计算结果!B$18+1)</f>
        <v>864</v>
      </c>
      <c r="J1728" s="3">
        <f ca="1">IF(AND(I1728=1,I1728&lt;&gt;I1727),0,IF(I1728&gt;I1727,OFFSET(E1728,IF(SUM(OFFSET(I1728,0,0,计算结果!B$18-1,1))/'000300'!I1728=计算结果!B$18,计算结果!B$18-1,SUM(OFFSET(I1728,0,0,计算结果!B$18,1))/'000300'!I1728-1),0,1,1)/E1727-1,J1727))</f>
        <v>5.5350480351770148E-3</v>
      </c>
      <c r="K1728" s="34">
        <f ca="1">IF(I1728=1,0.02,IF(I1728&gt;I1727,IF(AND(J1728&gt;0,J1727&gt;0,MAX(OFFSET(C1728,0,0,计算结果!B$18-1,1))&gt;MAX(OFFSET('000300'!C1727,0,0,-计算结果!B$18+1,1))),K1727+0.02,IF(AND(J1728&lt;0,J1727&lt;0,MIN(OFFSET(C1728,0,0,计算结果!B$18-1,1))&lt;MIN(OFFSET('000300'!C1727,0,0,-计算结果!B$18+1,1))),K1727+0.02,0.02)),K1727))</f>
        <v>0.02</v>
      </c>
      <c r="L1728" s="34">
        <f ca="1">IF(I1728&lt;&gt;I1727,IF(OFFSET(J1728,计算结果!B$18,0,1,1)&gt;0,MAX(OFFSET(C1728,0,0,计算结果!B$18-1,1)),IF(OFFSET(J1728,计算结果!B$18,0,1,1)&lt;0,MIN(OFFSET(D1728,0,0,计算结果!B$18-1,1)),L1727)),L1727)</f>
        <v>2562.0700000000002</v>
      </c>
      <c r="M1728" s="34">
        <f t="shared" ca="1" si="134"/>
        <v>2636.8319886563522</v>
      </c>
      <c r="N1728" s="33" t="str">
        <f t="shared" ca="1" si="133"/>
        <v>卖</v>
      </c>
      <c r="O1728" s="4" t="str">
        <f t="shared" ca="1" si="131"/>
        <v/>
      </c>
      <c r="P1728" s="3">
        <f ca="1">IF(N1727="买",E1728/E1727-1,0)-IF(O1728=1,计算结果!B$17,0)</f>
        <v>0</v>
      </c>
      <c r="Q1728" s="2">
        <f t="shared" ca="1" si="132"/>
        <v>4.9965615714788312</v>
      </c>
      <c r="R1728" s="3">
        <f ca="1">1-Q1728/MAX(Q$2:Q1728)</f>
        <v>0.32030080015196405</v>
      </c>
    </row>
    <row r="1729" spans="1:18" x14ac:dyDescent="0.15">
      <c r="A1729" s="1">
        <v>40955</v>
      </c>
      <c r="B1729">
        <v>2544.64</v>
      </c>
      <c r="C1729">
        <v>2559.35</v>
      </c>
      <c r="D1729" s="22">
        <v>2519.04</v>
      </c>
      <c r="E1729" s="22">
        <v>2536.0700000000002</v>
      </c>
      <c r="F1729" s="16">
        <v>55165632512</v>
      </c>
      <c r="G1729" s="3">
        <f t="shared" si="130"/>
        <v>-5.3106161334478541E-3</v>
      </c>
      <c r="H1729" s="3">
        <f>1-E1729/MAX(E$2:E1729)</f>
        <v>0.5684900973252569</v>
      </c>
      <c r="I1729" s="44">
        <f>INT((ROW()-2)/计算结果!B$18+1)</f>
        <v>864</v>
      </c>
      <c r="J1729" s="3">
        <f ca="1">IF(AND(I1729=1,I1729&lt;&gt;I1728),0,IF(I1729&gt;I1728,OFFSET(E1729,IF(SUM(OFFSET(I1729,0,0,计算结果!B$18-1,1))/'000300'!I1729=计算结果!B$18,计算结果!B$18-1,SUM(OFFSET(I1729,0,0,计算结果!B$18,1))/'000300'!I1729-1),0,1,1)/E1728-1,J1728))</f>
        <v>5.5350480351770148E-3</v>
      </c>
      <c r="K1729" s="34">
        <f ca="1">IF(I1729=1,0.02,IF(I1729&gt;I1728,IF(AND(J1729&gt;0,J1728&gt;0,MAX(OFFSET(C1729,0,0,计算结果!B$18-1,1))&gt;MAX(OFFSET('000300'!C1728,0,0,-计算结果!B$18+1,1))),K1728+0.02,IF(AND(J1729&lt;0,J1728&lt;0,MIN(OFFSET(C1729,0,0,计算结果!B$18-1,1))&lt;MIN(OFFSET('000300'!C1728,0,0,-计算结果!B$18+1,1))),K1728+0.02,0.02)),K1728))</f>
        <v>0.02</v>
      </c>
      <c r="L1729" s="34">
        <f ca="1">IF(I1729&lt;&gt;I1728,IF(OFFSET(J1729,计算结果!B$18,0,1,1)&gt;0,MAX(OFFSET(C1729,0,0,计算结果!B$18-1,1)),IF(OFFSET(J1729,计算结果!B$18,0,1,1)&lt;0,MIN(OFFSET(D1729,0,0,计算结果!B$18-1,1)),L1728)),L1728)</f>
        <v>2562.0700000000002</v>
      </c>
      <c r="M1729" s="34">
        <f t="shared" ca="1" si="134"/>
        <v>2636.8319886563522</v>
      </c>
      <c r="N1729" s="33" t="str">
        <f t="shared" ca="1" si="133"/>
        <v>卖</v>
      </c>
      <c r="O1729" s="4" t="str">
        <f t="shared" ca="1" si="131"/>
        <v/>
      </c>
      <c r="P1729" s="3">
        <f ca="1">IF(N1728="买",E1729/E1728-1,0)-IF(O1729=1,计算结果!B$17,0)</f>
        <v>0</v>
      </c>
      <c r="Q1729" s="2">
        <f t="shared" ca="1" si="132"/>
        <v>4.9965615714788312</v>
      </c>
      <c r="R1729" s="3">
        <f ca="1">1-Q1729/MAX(Q$2:Q1729)</f>
        <v>0.32030080015196405</v>
      </c>
    </row>
    <row r="1730" spans="1:18" x14ac:dyDescent="0.15">
      <c r="A1730" s="1">
        <v>40956</v>
      </c>
      <c r="B1730">
        <v>2551.8200000000002</v>
      </c>
      <c r="C1730">
        <v>2558.35</v>
      </c>
      <c r="D1730" s="22">
        <v>2522.86</v>
      </c>
      <c r="E1730" s="22">
        <v>2537.09</v>
      </c>
      <c r="F1730" s="16">
        <v>40458002432</v>
      </c>
      <c r="G1730" s="3">
        <f t="shared" si="130"/>
        <v>4.0219710023770006E-4</v>
      </c>
      <c r="H1730" s="3">
        <f>1-E1730/MAX(E$2:E1730)</f>
        <v>0.56831654529367714</v>
      </c>
      <c r="I1730" s="44">
        <f>INT((ROW()-2)/计算结果!B$18+1)</f>
        <v>865</v>
      </c>
      <c r="J1730" s="3">
        <f ca="1">IF(AND(I1730=1,I1730&lt;&gt;I1729),0,IF(I1730&gt;I1729,OFFSET(E1730,IF(SUM(OFFSET(I1730,0,0,计算结果!B$18-1,1))/'000300'!I1730=计算结果!B$18,计算结果!B$18-1,SUM(OFFSET(I1730,0,0,计算结果!B$18,1))/'000300'!I1730-1),0,1,1)/E1729-1,J1729))</f>
        <v>1.8296024951991452E-3</v>
      </c>
      <c r="K1730" s="34">
        <f ca="1">IF(I1730=1,0.02,IF(I1730&gt;I1729,IF(AND(J1730&gt;0,J1729&gt;0,MAX(OFFSET(C1730,0,0,计算结果!B$18-1,1))&gt;MAX(OFFSET('000300'!C1729,0,0,-计算结果!B$18+1,1))),K1729+0.02,IF(AND(J1730&lt;0,J1729&lt;0,MIN(OFFSET(C1730,0,0,计算结果!B$18-1,1))&lt;MIN(OFFSET('000300'!C1729,0,0,-计算结果!B$18+1,1))),K1729+0.02,0.02)),K1729))</f>
        <v>0.02</v>
      </c>
      <c r="L1730" s="34">
        <f ca="1">IF(I1730&lt;&gt;I1729,IF(OFFSET(J1730,计算结果!B$18,0,1,1)&gt;0,MAX(OFFSET(C1730,0,0,计算结果!B$18-1,1)),IF(OFFSET(J1730,计算结果!B$18,0,1,1)&lt;0,MIN(OFFSET(D1730,0,0,计算结果!B$18-1,1)),L1729)),L1729)</f>
        <v>2558.35</v>
      </c>
      <c r="M1730" s="34">
        <f t="shared" ca="1" si="134"/>
        <v>2635.2623488832251</v>
      </c>
      <c r="N1730" s="33" t="str">
        <f t="shared" ca="1" si="133"/>
        <v>卖</v>
      </c>
      <c r="O1730" s="4" t="str">
        <f t="shared" ca="1" si="131"/>
        <v/>
      </c>
      <c r="P1730" s="3">
        <f ca="1">IF(N1729="买",E1730/E1729-1,0)-IF(O1730=1,计算结果!B$17,0)</f>
        <v>0</v>
      </c>
      <c r="Q1730" s="2">
        <f t="shared" ca="1" si="132"/>
        <v>4.9965615714788312</v>
      </c>
      <c r="R1730" s="3">
        <f ca="1">1-Q1730/MAX(Q$2:Q1730)</f>
        <v>0.32030080015196405</v>
      </c>
    </row>
    <row r="1731" spans="1:18" x14ac:dyDescent="0.15">
      <c r="A1731" s="1">
        <v>40959</v>
      </c>
      <c r="B1731">
        <v>2571.91</v>
      </c>
      <c r="C1731">
        <v>2574.75</v>
      </c>
      <c r="D1731" s="22">
        <v>2539.9</v>
      </c>
      <c r="E1731" s="22">
        <v>2540.71</v>
      </c>
      <c r="F1731" s="16">
        <v>56748912640</v>
      </c>
      <c r="G1731" s="3">
        <f t="shared" ref="G1731:G1794" si="135">E1731/E1730-1</f>
        <v>1.4268315274585941E-3</v>
      </c>
      <c r="H1731" s="3">
        <f>1-E1731/MAX(E$2:E1731)</f>
        <v>0.56770060573061998</v>
      </c>
      <c r="I1731" s="44">
        <f>INT((ROW()-2)/计算结果!B$18+1)</f>
        <v>865</v>
      </c>
      <c r="J1731" s="3">
        <f ca="1">IF(AND(I1731=1,I1731&lt;&gt;I1730),0,IF(I1731&gt;I1730,OFFSET(E1731,IF(SUM(OFFSET(I1731,0,0,计算结果!B$18-1,1))/'000300'!I1731=计算结果!B$18,计算结果!B$18-1,SUM(OFFSET(I1731,0,0,计算结果!B$18,1))/'000300'!I1731-1),0,1,1)/E1730-1,J1730))</f>
        <v>1.8296024951991452E-3</v>
      </c>
      <c r="K1731" s="34">
        <f ca="1">IF(I1731=1,0.02,IF(I1731&gt;I1730,IF(AND(J1731&gt;0,J1730&gt;0,MAX(OFFSET(C1731,0,0,计算结果!B$18-1,1))&gt;MAX(OFFSET('000300'!C1730,0,0,-计算结果!B$18+1,1))),K1730+0.02,IF(AND(J1731&lt;0,J1730&lt;0,MIN(OFFSET(C1731,0,0,计算结果!B$18-1,1))&lt;MIN(OFFSET('000300'!C1730,0,0,-计算结果!B$18+1,1))),K1730+0.02,0.02)),K1730))</f>
        <v>0.02</v>
      </c>
      <c r="L1731" s="34">
        <f ca="1">IF(I1731&lt;&gt;I1730,IF(OFFSET(J1731,计算结果!B$18,0,1,1)&gt;0,MAX(OFFSET(C1731,0,0,计算结果!B$18-1,1)),IF(OFFSET(J1731,计算结果!B$18,0,1,1)&lt;0,MIN(OFFSET(D1731,0,0,计算结果!B$18-1,1)),L1730)),L1730)</f>
        <v>2558.35</v>
      </c>
      <c r="M1731" s="34">
        <f t="shared" ca="1" si="134"/>
        <v>2635.2623488832251</v>
      </c>
      <c r="N1731" s="33" t="str">
        <f t="shared" ca="1" si="133"/>
        <v>卖</v>
      </c>
      <c r="O1731" s="4" t="str">
        <f t="shared" ca="1" si="131"/>
        <v/>
      </c>
      <c r="P1731" s="3">
        <f ca="1">IF(N1730="买",E1731/E1730-1,0)-IF(O1731=1,计算结果!B$17,0)</f>
        <v>0</v>
      </c>
      <c r="Q1731" s="2">
        <f t="shared" ca="1" si="132"/>
        <v>4.9965615714788312</v>
      </c>
      <c r="R1731" s="3">
        <f ca="1">1-Q1731/MAX(Q$2:Q1731)</f>
        <v>0.32030080015196405</v>
      </c>
    </row>
    <row r="1732" spans="1:18" x14ac:dyDescent="0.15">
      <c r="A1732" s="1">
        <v>40960</v>
      </c>
      <c r="B1732">
        <v>2544.84</v>
      </c>
      <c r="C1732">
        <v>2562.91</v>
      </c>
      <c r="D1732" s="22">
        <v>2520.79</v>
      </c>
      <c r="E1732" s="22">
        <v>2562.4499999999998</v>
      </c>
      <c r="F1732" s="16">
        <v>47758225408</v>
      </c>
      <c r="G1732" s="3">
        <f t="shared" si="135"/>
        <v>8.5566632949056753E-3</v>
      </c>
      <c r="H1732" s="3">
        <f>1-E1732/MAX(E$2:E1732)</f>
        <v>0.56400156537126522</v>
      </c>
      <c r="I1732" s="44">
        <f>INT((ROW()-2)/计算结果!B$18+1)</f>
        <v>866</v>
      </c>
      <c r="J1732" s="3">
        <f ca="1">IF(AND(I1732=1,I1732&lt;&gt;I1731),0,IF(I1732&gt;I1731,OFFSET(E1732,IF(SUM(OFFSET(I1732,0,0,计算结果!B$18-1,1))/'000300'!I1732=计算结果!B$18,计算结果!B$18-1,SUM(OFFSET(I1732,0,0,计算结果!B$18,1))/'000300'!I1732-1),0,1,1)/E1731-1,J1731))</f>
        <v>2.2344147895666966E-2</v>
      </c>
      <c r="K1732" s="34">
        <f ca="1">IF(I1732=1,0.02,IF(I1732&gt;I1731,IF(AND(J1732&gt;0,J1731&gt;0,MAX(OFFSET(C1732,0,0,计算结果!B$18-1,1))&gt;MAX(OFFSET('000300'!C1731,0,0,-计算结果!B$18+1,1))),K1731+0.02,IF(AND(J1732&lt;0,J1731&lt;0,MIN(OFFSET(C1732,0,0,计算结果!B$18-1,1))&lt;MIN(OFFSET('000300'!C1731,0,0,-计算结果!B$18+1,1))),K1731+0.02,0.02)),K1731))</f>
        <v>0.02</v>
      </c>
      <c r="L1732" s="34">
        <f ca="1">IF(I1732&lt;&gt;I1731,IF(OFFSET(J1732,计算结果!B$18,0,1,1)&gt;0,MAX(OFFSET(C1732,0,0,计算结果!B$18-1,1)),IF(OFFSET(J1732,计算结果!B$18,0,1,1)&lt;0,MIN(OFFSET(D1732,0,0,计算结果!B$18-1,1)),L1731)),L1731)</f>
        <v>2562.91</v>
      </c>
      <c r="M1732" s="34">
        <f t="shared" ca="1" si="134"/>
        <v>2633.8153019055608</v>
      </c>
      <c r="N1732" s="33" t="str">
        <f t="shared" ca="1" si="133"/>
        <v>卖</v>
      </c>
      <c r="O1732" s="4" t="str">
        <f t="shared" ref="O1732:O1795" ca="1" si="136">IF(N1731&lt;&gt;N1732,1,"")</f>
        <v/>
      </c>
      <c r="P1732" s="3">
        <f ca="1">IF(N1731="买",E1732/E1731-1,0)-IF(O1732=1,计算结果!B$17,0)</f>
        <v>0</v>
      </c>
      <c r="Q1732" s="2">
        <f t="shared" ref="Q1732:Q1795" ca="1" si="137">IFERROR(Q1731*(1+P1732),Q1731)</f>
        <v>4.9965615714788312</v>
      </c>
      <c r="R1732" s="3">
        <f ca="1">1-Q1732/MAX(Q$2:Q1732)</f>
        <v>0.32030080015196405</v>
      </c>
    </row>
    <row r="1733" spans="1:18" x14ac:dyDescent="0.15">
      <c r="A1733" s="1">
        <v>40961</v>
      </c>
      <c r="B1733">
        <v>2564.3200000000002</v>
      </c>
      <c r="C1733">
        <v>2598.86</v>
      </c>
      <c r="D1733" s="22">
        <v>2560.34</v>
      </c>
      <c r="E1733" s="22">
        <v>2597.48</v>
      </c>
      <c r="F1733" s="16">
        <v>76421808128</v>
      </c>
      <c r="G1733" s="3">
        <f t="shared" si="135"/>
        <v>1.3670510644110179E-2</v>
      </c>
      <c r="H1733" s="3">
        <f>1-E1733/MAX(E$2:E1733)</f>
        <v>0.55804124412985767</v>
      </c>
      <c r="I1733" s="44">
        <f>INT((ROW()-2)/计算结果!B$18+1)</f>
        <v>866</v>
      </c>
      <c r="J1733" s="3">
        <f ca="1">IF(AND(I1733=1,I1733&lt;&gt;I1732),0,IF(I1733&gt;I1732,OFFSET(E1733,IF(SUM(OFFSET(I1733,0,0,计算结果!B$18-1,1))/'000300'!I1733=计算结果!B$18,计算结果!B$18-1,SUM(OFFSET(I1733,0,0,计算结果!B$18,1))/'000300'!I1733-1),0,1,1)/E1732-1,J1732))</f>
        <v>2.2344147895666966E-2</v>
      </c>
      <c r="K1733" s="34">
        <f ca="1">IF(I1733=1,0.02,IF(I1733&gt;I1732,IF(AND(J1733&gt;0,J1732&gt;0,MAX(OFFSET(C1733,0,0,计算结果!B$18-1,1))&gt;MAX(OFFSET('000300'!C1732,0,0,-计算结果!B$18+1,1))),K1732+0.02,IF(AND(J1733&lt;0,J1732&lt;0,MIN(OFFSET(C1733,0,0,计算结果!B$18-1,1))&lt;MIN(OFFSET('000300'!C1732,0,0,-计算结果!B$18+1,1))),K1732+0.02,0.02)),K1732))</f>
        <v>0.02</v>
      </c>
      <c r="L1733" s="34">
        <f ca="1">IF(I1733&lt;&gt;I1732,IF(OFFSET(J1733,计算结果!B$18,0,1,1)&gt;0,MAX(OFFSET(C1733,0,0,计算结果!B$18-1,1)),IF(OFFSET(J1733,计算结果!B$18,0,1,1)&lt;0,MIN(OFFSET(D1733,0,0,计算结果!B$18-1,1)),L1732)),L1732)</f>
        <v>2562.91</v>
      </c>
      <c r="M1733" s="34">
        <f t="shared" ca="1" si="134"/>
        <v>2633.8153019055608</v>
      </c>
      <c r="N1733" s="33" t="str">
        <f t="shared" ca="1" si="133"/>
        <v>卖</v>
      </c>
      <c r="O1733" s="4" t="str">
        <f t="shared" ca="1" si="136"/>
        <v/>
      </c>
      <c r="P1733" s="3">
        <f ca="1">IF(N1732="买",E1733/E1732-1,0)-IF(O1733=1,计算结果!B$17,0)</f>
        <v>0</v>
      </c>
      <c r="Q1733" s="2">
        <f t="shared" ca="1" si="137"/>
        <v>4.9965615714788312</v>
      </c>
      <c r="R1733" s="3">
        <f ca="1">1-Q1733/MAX(Q$2:Q1733)</f>
        <v>0.32030080015196405</v>
      </c>
    </row>
    <row r="1734" spans="1:18" x14ac:dyDescent="0.15">
      <c r="A1734" s="1">
        <v>40962</v>
      </c>
      <c r="B1734">
        <v>2595.7800000000002</v>
      </c>
      <c r="C1734">
        <v>2614.54</v>
      </c>
      <c r="D1734" s="22">
        <v>2590.52</v>
      </c>
      <c r="E1734" s="22">
        <v>2606.2600000000002</v>
      </c>
      <c r="F1734" s="16">
        <v>72612085760</v>
      </c>
      <c r="G1734" s="3">
        <f t="shared" si="135"/>
        <v>3.3801992700617234E-3</v>
      </c>
      <c r="H1734" s="3">
        <f>1-E1734/MAX(E$2:E1734)</f>
        <v>0.5565473354658681</v>
      </c>
      <c r="I1734" s="44">
        <f>INT((ROW()-2)/计算结果!B$18+1)</f>
        <v>867</v>
      </c>
      <c r="J1734" s="3">
        <f ca="1">IF(AND(I1734=1,I1734&lt;&gt;I1733),0,IF(I1734&gt;I1733,OFFSET(E1734,IF(SUM(OFFSET(I1734,0,0,计算结果!B$18-1,1))/'000300'!I1734=计算结果!B$18,计算结果!B$18-1,SUM(OFFSET(I1734,0,0,计算结果!B$18,1))/'000300'!I1734-1),0,1,1)/E1733-1,J1733))</f>
        <v>1.9457320171858861E-2</v>
      </c>
      <c r="K1734" s="34">
        <f ca="1">IF(I1734=1,0.02,IF(I1734&gt;I1733,IF(AND(J1734&gt;0,J1733&gt;0,MAX(OFFSET(C1734,0,0,计算结果!B$18-1,1))&gt;MAX(OFFSET('000300'!C1733,0,0,-计算结果!B$18+1,1))),K1733+0.02,IF(AND(J1734&lt;0,J1733&lt;0,MIN(OFFSET(C1734,0,0,计算结果!B$18-1,1))&lt;MIN(OFFSET('000300'!C1733,0,0,-计算结果!B$18+1,1))),K1733+0.02,0.02)),K1733))</f>
        <v>0.04</v>
      </c>
      <c r="L1734" s="34">
        <f ca="1">IF(I1734&lt;&gt;I1733,IF(OFFSET(J1734,计算结果!B$18,0,1,1)&gt;0,MAX(OFFSET(C1734,0,0,计算结果!B$18-1,1)),IF(OFFSET(J1734,计算结果!B$18,0,1,1)&lt;0,MIN(OFFSET(D1734,0,0,计算结果!B$18-1,1)),L1733)),L1733)</f>
        <v>2614.54</v>
      </c>
      <c r="M1734" s="34">
        <f t="shared" ca="1" si="134"/>
        <v>2633.0442898293381</v>
      </c>
      <c r="N1734" s="33" t="str">
        <f t="shared" ref="N1734:N1797" ca="1" si="138">IF(E1734&gt;M1734,"买","卖")</f>
        <v>卖</v>
      </c>
      <c r="O1734" s="4" t="str">
        <f t="shared" ca="1" si="136"/>
        <v/>
      </c>
      <c r="P1734" s="3">
        <f ca="1">IF(N1733="买",E1734/E1733-1,0)-IF(O1734=1,计算结果!B$17,0)</f>
        <v>0</v>
      </c>
      <c r="Q1734" s="2">
        <f t="shared" ca="1" si="137"/>
        <v>4.9965615714788312</v>
      </c>
      <c r="R1734" s="3">
        <f ca="1">1-Q1734/MAX(Q$2:Q1734)</f>
        <v>0.32030080015196405</v>
      </c>
    </row>
    <row r="1735" spans="1:18" x14ac:dyDescent="0.15">
      <c r="A1735" s="1">
        <v>40963</v>
      </c>
      <c r="B1735">
        <v>2607.34</v>
      </c>
      <c r="C1735">
        <v>2648.02</v>
      </c>
      <c r="D1735" s="22">
        <v>2602.7800000000002</v>
      </c>
      <c r="E1735" s="22">
        <v>2648.02</v>
      </c>
      <c r="F1735" s="16">
        <v>88058617856</v>
      </c>
      <c r="G1735" s="3">
        <f t="shared" si="135"/>
        <v>1.6022960103750039E-2</v>
      </c>
      <c r="H1735" s="3">
        <f>1-E1735/MAX(E$2:E1735)</f>
        <v>0.54944191111413598</v>
      </c>
      <c r="I1735" s="44">
        <f>INT((ROW()-2)/计算结果!B$18+1)</f>
        <v>867</v>
      </c>
      <c r="J1735" s="3">
        <f ca="1">IF(AND(I1735=1,I1735&lt;&gt;I1734),0,IF(I1735&gt;I1734,OFFSET(E1735,IF(SUM(OFFSET(I1735,0,0,计算结果!B$18-1,1))/'000300'!I1735=计算结果!B$18,计算结果!B$18-1,SUM(OFFSET(I1735,0,0,计算结果!B$18,1))/'000300'!I1735-1),0,1,1)/E1734-1,J1734))</f>
        <v>1.9457320171858861E-2</v>
      </c>
      <c r="K1735" s="34">
        <f ca="1">IF(I1735=1,0.02,IF(I1735&gt;I1734,IF(AND(J1735&gt;0,J1734&gt;0,MAX(OFFSET(C1735,0,0,计算结果!B$18-1,1))&gt;MAX(OFFSET('000300'!C1734,0,0,-计算结果!B$18+1,1))),K1734+0.02,IF(AND(J1735&lt;0,J1734&lt;0,MIN(OFFSET(C1735,0,0,计算结果!B$18-1,1))&lt;MIN(OFFSET('000300'!C1734,0,0,-计算结果!B$18+1,1))),K1734+0.02,0.02)),K1734))</f>
        <v>0.04</v>
      </c>
      <c r="L1735" s="34">
        <f ca="1">IF(I1735&lt;&gt;I1734,IF(OFFSET(J1735,计算结果!B$18,0,1,1)&gt;0,MAX(OFFSET(C1735,0,0,计算结果!B$18-1,1)),IF(OFFSET(J1735,计算结果!B$18,0,1,1)&lt;0,MIN(OFFSET(D1735,0,0,计算结果!B$18-1,1)),L1734)),L1734)</f>
        <v>2614.54</v>
      </c>
      <c r="M1735" s="34">
        <f t="shared" ref="M1735:M1798" ca="1" si="139">IF(I1735&gt;I1734,M1734+K1735*(L1735-M1734),M1734)</f>
        <v>2633.0442898293381</v>
      </c>
      <c r="N1735" s="33" t="str">
        <f t="shared" ca="1" si="138"/>
        <v>买</v>
      </c>
      <c r="O1735" s="4">
        <f t="shared" ca="1" si="136"/>
        <v>1</v>
      </c>
      <c r="P1735" s="3">
        <f ca="1">IF(N1734="买",E1735/E1734-1,0)-IF(O1735=1,计算结果!B$17,0)</f>
        <v>0</v>
      </c>
      <c r="Q1735" s="2">
        <f t="shared" ca="1" si="137"/>
        <v>4.9965615714788312</v>
      </c>
      <c r="R1735" s="3">
        <f ca="1">1-Q1735/MAX(Q$2:Q1735)</f>
        <v>0.32030080015196405</v>
      </c>
    </row>
    <row r="1736" spans="1:18" x14ac:dyDescent="0.15">
      <c r="A1736" s="1">
        <v>40966</v>
      </c>
      <c r="B1736">
        <v>2658.12</v>
      </c>
      <c r="C1736">
        <v>2693.84</v>
      </c>
      <c r="D1736" s="22">
        <v>2656.57</v>
      </c>
      <c r="E1736" s="22">
        <v>2656.57</v>
      </c>
      <c r="F1736" s="16">
        <v>106670211072</v>
      </c>
      <c r="G1736" s="3">
        <f t="shared" si="135"/>
        <v>3.2288275768310726E-3</v>
      </c>
      <c r="H1736" s="3">
        <f>1-E1736/MAX(E$2:E1736)</f>
        <v>0.54798713673177701</v>
      </c>
      <c r="I1736" s="44">
        <f>INT((ROW()-2)/计算结果!B$18+1)</f>
        <v>868</v>
      </c>
      <c r="J1736" s="3">
        <f ca="1">IF(AND(I1736=1,I1736&lt;&gt;I1735),0,IF(I1736&gt;I1735,OFFSET(E1736,IF(SUM(OFFSET(I1736,0,0,计算结果!B$18-1,1))/'000300'!I1736=计算结果!B$18,计算结果!B$18-1,SUM(OFFSET(I1736,0,0,计算结果!B$18,1))/'000300'!I1736-1),0,1,1)/E1735-1,J1735))</f>
        <v>5.453131018647861E-3</v>
      </c>
      <c r="K1736" s="34">
        <f ca="1">IF(I1736=1,0.02,IF(I1736&gt;I1735,IF(AND(J1736&gt;0,J1735&gt;0,MAX(OFFSET(C1736,0,0,计算结果!B$18-1,1))&gt;MAX(OFFSET('000300'!C1735,0,0,-计算结果!B$18+1,1))),K1735+0.02,IF(AND(J1736&lt;0,J1735&lt;0,MIN(OFFSET(C1736,0,0,计算结果!B$18-1,1))&lt;MIN(OFFSET('000300'!C1735,0,0,-计算结果!B$18+1,1))),K1735+0.02,0.02)),K1735))</f>
        <v>0.06</v>
      </c>
      <c r="L1736" s="34">
        <f ca="1">IF(I1736&lt;&gt;I1735,IF(OFFSET(J1736,计算结果!B$18,0,1,1)&gt;0,MAX(OFFSET(C1736,0,0,计算结果!B$18-1,1)),IF(OFFSET(J1736,计算结果!B$18,0,1,1)&lt;0,MIN(OFFSET(D1736,0,0,计算结果!B$18-1,1)),L1735)),L1735)</f>
        <v>2656.57</v>
      </c>
      <c r="M1736" s="34">
        <f t="shared" ca="1" si="139"/>
        <v>2634.455832439578</v>
      </c>
      <c r="N1736" s="33" t="str">
        <f t="shared" ca="1" si="138"/>
        <v>买</v>
      </c>
      <c r="O1736" s="4" t="str">
        <f t="shared" ca="1" si="136"/>
        <v/>
      </c>
      <c r="P1736" s="3">
        <f ca="1">IF(N1735="买",E1736/E1735-1,0)-IF(O1736=1,计算结果!B$17,0)</f>
        <v>3.2288275768310726E-3</v>
      </c>
      <c r="Q1736" s="2">
        <f t="shared" ca="1" si="137"/>
        <v>5.0126946072701566</v>
      </c>
      <c r="R1736" s="3">
        <f ca="1">1-Q1736/MAX(Q$2:Q1736)</f>
        <v>0.31810616863154473</v>
      </c>
    </row>
    <row r="1737" spans="1:18" x14ac:dyDescent="0.15">
      <c r="A1737" s="1">
        <v>40967</v>
      </c>
      <c r="B1737">
        <v>2652.34</v>
      </c>
      <c r="C1737">
        <v>2671.83</v>
      </c>
      <c r="D1737" s="22">
        <v>2641.46</v>
      </c>
      <c r="E1737" s="22">
        <v>2662.46</v>
      </c>
      <c r="F1737" s="16">
        <v>77213057024</v>
      </c>
      <c r="G1737" s="3">
        <f t="shared" si="135"/>
        <v>2.2171446639840386E-3</v>
      </c>
      <c r="H1737" s="3">
        <f>1-E1737/MAX(E$2:E1737)</f>
        <v>0.54698495882392972</v>
      </c>
      <c r="I1737" s="44">
        <f>INT((ROW()-2)/计算结果!B$18+1)</f>
        <v>868</v>
      </c>
      <c r="J1737" s="3">
        <f ca="1">IF(AND(I1737=1,I1737&lt;&gt;I1736),0,IF(I1737&gt;I1736,OFFSET(E1737,IF(SUM(OFFSET(I1737,0,0,计算结果!B$18-1,1))/'000300'!I1737=计算结果!B$18,计算结果!B$18-1,SUM(OFFSET(I1737,0,0,计算结果!B$18,1))/'000300'!I1737-1),0,1,1)/E1736-1,J1736))</f>
        <v>5.453131018647861E-3</v>
      </c>
      <c r="K1737" s="34">
        <f ca="1">IF(I1737=1,0.02,IF(I1737&gt;I1736,IF(AND(J1737&gt;0,J1736&gt;0,MAX(OFFSET(C1737,0,0,计算结果!B$18-1,1))&gt;MAX(OFFSET('000300'!C1736,0,0,-计算结果!B$18+1,1))),K1736+0.02,IF(AND(J1737&lt;0,J1736&lt;0,MIN(OFFSET(C1737,0,0,计算结果!B$18-1,1))&lt;MIN(OFFSET('000300'!C1736,0,0,-计算结果!B$18+1,1))),K1736+0.02,0.02)),K1736))</f>
        <v>0.06</v>
      </c>
      <c r="L1737" s="34">
        <f ca="1">IF(I1737&lt;&gt;I1736,IF(OFFSET(J1737,计算结果!B$18,0,1,1)&gt;0,MAX(OFFSET(C1737,0,0,计算结果!B$18-1,1)),IF(OFFSET(J1737,计算结果!B$18,0,1,1)&lt;0,MIN(OFFSET(D1737,0,0,计算结果!B$18-1,1)),L1736)),L1736)</f>
        <v>2656.57</v>
      </c>
      <c r="M1737" s="34">
        <f t="shared" ca="1" si="139"/>
        <v>2634.455832439578</v>
      </c>
      <c r="N1737" s="33" t="str">
        <f t="shared" ca="1" si="138"/>
        <v>买</v>
      </c>
      <c r="O1737" s="4" t="str">
        <f t="shared" ca="1" si="136"/>
        <v/>
      </c>
      <c r="P1737" s="3">
        <f ca="1">IF(N1736="买",E1737/E1736-1,0)-IF(O1737=1,计算结果!B$17,0)</f>
        <v>2.2171446639840386E-3</v>
      </c>
      <c r="Q1737" s="2">
        <f t="shared" ca="1" si="137"/>
        <v>5.0238084763708475</v>
      </c>
      <c r="R1737" s="3">
        <f ca="1">1-Q1737/MAX(Q$2:Q1737)</f>
        <v>0.3165943113619224</v>
      </c>
    </row>
    <row r="1738" spans="1:18" x14ac:dyDescent="0.15">
      <c r="A1738" s="1">
        <v>40968</v>
      </c>
      <c r="B1738">
        <v>2655.86</v>
      </c>
      <c r="C1738">
        <v>2666.65</v>
      </c>
      <c r="D1738" s="22">
        <v>2631.78</v>
      </c>
      <c r="E1738" s="22">
        <v>2634.14</v>
      </c>
      <c r="F1738" s="16">
        <v>64875220992</v>
      </c>
      <c r="G1738" s="3">
        <f t="shared" si="135"/>
        <v>-1.063677951969233E-2</v>
      </c>
      <c r="H1738" s="3">
        <f>1-E1738/MAX(E$2:E1738)</f>
        <v>0.55180357993602391</v>
      </c>
      <c r="I1738" s="44">
        <f>INT((ROW()-2)/计算结果!B$18+1)</f>
        <v>869</v>
      </c>
      <c r="J1738" s="3">
        <f ca="1">IF(AND(I1738=1,I1738&lt;&gt;I1737),0,IF(I1738&gt;I1737,OFFSET(E1738,IF(SUM(OFFSET(I1738,0,0,计算结果!B$18-1,1))/'000300'!I1738=计算结果!B$18,计算结果!B$18-1,SUM(OFFSET(I1738,0,0,计算结果!B$18,1))/'000300'!I1738-1),0,1,1)/E1737-1,J1737))</f>
        <v>-1.0933497592452102E-2</v>
      </c>
      <c r="K1738" s="34">
        <f ca="1">IF(I1738=1,0.02,IF(I1738&gt;I1737,IF(AND(J1738&gt;0,J1737&gt;0,MAX(OFFSET(C1738,0,0,计算结果!B$18-1,1))&gt;MAX(OFFSET('000300'!C1737,0,0,-计算结果!B$18+1,1))),K1737+0.02,IF(AND(J1738&lt;0,J1737&lt;0,MIN(OFFSET(C1738,0,0,计算结果!B$18-1,1))&lt;MIN(OFFSET('000300'!C1737,0,0,-计算结果!B$18+1,1))),K1737+0.02,0.02)),K1737))</f>
        <v>0.02</v>
      </c>
      <c r="L1738" s="34">
        <f ca="1">IF(I1738&lt;&gt;I1737,IF(OFFSET(J1738,计算结果!B$18,0,1,1)&gt;0,MAX(OFFSET(C1738,0,0,计算结果!B$18-1,1)),IF(OFFSET(J1738,计算结果!B$18,0,1,1)&lt;0,MIN(OFFSET(D1738,0,0,计算结果!B$18-1,1)),L1737)),L1737)</f>
        <v>2666.65</v>
      </c>
      <c r="M1738" s="34">
        <f t="shared" ca="1" si="139"/>
        <v>2635.0997157907864</v>
      </c>
      <c r="N1738" s="33" t="str">
        <f t="shared" ca="1" si="138"/>
        <v>卖</v>
      </c>
      <c r="O1738" s="4">
        <f t="shared" ca="1" si="136"/>
        <v>1</v>
      </c>
      <c r="P1738" s="3">
        <f ca="1">IF(N1737="买",E1738/E1737-1,0)-IF(O1738=1,计算结果!B$17,0)</f>
        <v>-1.063677951969233E-2</v>
      </c>
      <c r="Q1738" s="2">
        <f t="shared" ca="1" si="137"/>
        <v>4.9703713332585293</v>
      </c>
      <c r="R1738" s="3">
        <f ca="1">1-Q1738/MAX(Q$2:Q1738)</f>
        <v>0.32386354699446918</v>
      </c>
    </row>
    <row r="1739" spans="1:18" x14ac:dyDescent="0.15">
      <c r="A1739" s="1">
        <v>40969</v>
      </c>
      <c r="B1739">
        <v>2622.74</v>
      </c>
      <c r="C1739">
        <v>2647.79</v>
      </c>
      <c r="D1739" s="22">
        <v>2621.86</v>
      </c>
      <c r="E1739" s="22">
        <v>2633.35</v>
      </c>
      <c r="F1739" s="16">
        <v>46524080128</v>
      </c>
      <c r="G1739" s="3">
        <f t="shared" si="135"/>
        <v>-2.9990812940849931E-4</v>
      </c>
      <c r="H1739" s="3">
        <f>1-E1739/MAX(E$2:E1739)</f>
        <v>0.55193799768597285</v>
      </c>
      <c r="I1739" s="44">
        <f>INT((ROW()-2)/计算结果!B$18+1)</f>
        <v>869</v>
      </c>
      <c r="J1739" s="3">
        <f ca="1">IF(AND(I1739=1,I1739&lt;&gt;I1738),0,IF(I1739&gt;I1738,OFFSET(E1739,IF(SUM(OFFSET(I1739,0,0,计算结果!B$18-1,1))/'000300'!I1739=计算结果!B$18,计算结果!B$18-1,SUM(OFFSET(I1739,0,0,计算结果!B$18,1))/'000300'!I1739-1),0,1,1)/E1738-1,J1738))</f>
        <v>-1.0933497592452102E-2</v>
      </c>
      <c r="K1739" s="34">
        <f ca="1">IF(I1739=1,0.02,IF(I1739&gt;I1738,IF(AND(J1739&gt;0,J1738&gt;0,MAX(OFFSET(C1739,0,0,计算结果!B$18-1,1))&gt;MAX(OFFSET('000300'!C1738,0,0,-计算结果!B$18+1,1))),K1738+0.02,IF(AND(J1739&lt;0,J1738&lt;0,MIN(OFFSET(C1739,0,0,计算结果!B$18-1,1))&lt;MIN(OFFSET('000300'!C1738,0,0,-计算结果!B$18+1,1))),K1738+0.02,0.02)),K1738))</f>
        <v>0.02</v>
      </c>
      <c r="L1739" s="34">
        <f ca="1">IF(I1739&lt;&gt;I1738,IF(OFFSET(J1739,计算结果!B$18,0,1,1)&gt;0,MAX(OFFSET(C1739,0,0,计算结果!B$18-1,1)),IF(OFFSET(J1739,计算结果!B$18,0,1,1)&lt;0,MIN(OFFSET(D1739,0,0,计算结果!B$18-1,1)),L1738)),L1738)</f>
        <v>2666.65</v>
      </c>
      <c r="M1739" s="34">
        <f t="shared" ca="1" si="139"/>
        <v>2635.0997157907864</v>
      </c>
      <c r="N1739" s="33" t="str">
        <f t="shared" ca="1" si="138"/>
        <v>卖</v>
      </c>
      <c r="O1739" s="4" t="str">
        <f t="shared" ca="1" si="136"/>
        <v/>
      </c>
      <c r="P1739" s="3">
        <f ca="1">IF(N1738="买",E1739/E1738-1,0)-IF(O1739=1,计算结果!B$17,0)</f>
        <v>0</v>
      </c>
      <c r="Q1739" s="2">
        <f t="shared" ca="1" si="137"/>
        <v>4.9703713332585293</v>
      </c>
      <c r="R1739" s="3">
        <f ca="1">1-Q1739/MAX(Q$2:Q1739)</f>
        <v>0.32386354699446918</v>
      </c>
    </row>
    <row r="1740" spans="1:18" x14ac:dyDescent="0.15">
      <c r="A1740" s="1">
        <v>40970</v>
      </c>
      <c r="B1740">
        <v>2637.96</v>
      </c>
      <c r="C1740">
        <v>2679.93</v>
      </c>
      <c r="D1740" s="22">
        <v>2637.96</v>
      </c>
      <c r="E1740" s="22">
        <v>2679.93</v>
      </c>
      <c r="F1740" s="16">
        <v>66981593088</v>
      </c>
      <c r="G1740" s="3">
        <f t="shared" si="135"/>
        <v>1.7688495642432578E-2</v>
      </c>
      <c r="H1740" s="3">
        <f>1-E1740/MAX(E$2:E1740)</f>
        <v>0.54401245491050165</v>
      </c>
      <c r="I1740" s="44">
        <f>INT((ROW()-2)/计算结果!B$18+1)</f>
        <v>870</v>
      </c>
      <c r="J1740" s="3">
        <f ca="1">IF(AND(I1740=1,I1740&lt;&gt;I1739),0,IF(I1740&gt;I1739,OFFSET(E1740,IF(SUM(OFFSET(I1740,0,0,计算结果!B$18-1,1))/'000300'!I1740=计算结果!B$18,计算结果!B$18-1,SUM(OFFSET(I1740,0,0,计算结果!B$18,1))/'000300'!I1740-1),0,1,1)/E1739-1,J1739))</f>
        <v>1.1145499079119769E-2</v>
      </c>
      <c r="K1740" s="34">
        <f ca="1">IF(I1740=1,0.02,IF(I1740&gt;I1739,IF(AND(J1740&gt;0,J1739&gt;0,MAX(OFFSET(C1740,0,0,计算结果!B$18-1,1))&gt;MAX(OFFSET('000300'!C1739,0,0,-计算结果!B$18+1,1))),K1739+0.02,IF(AND(J1740&lt;0,J1739&lt;0,MIN(OFFSET(C1740,0,0,计算结果!B$18-1,1))&lt;MIN(OFFSET('000300'!C1739,0,0,-计算结果!B$18+1,1))),K1739+0.02,0.02)),K1739))</f>
        <v>0.02</v>
      </c>
      <c r="L1740" s="34">
        <f ca="1">IF(I1740&lt;&gt;I1739,IF(OFFSET(J1740,计算结果!B$18,0,1,1)&gt;0,MAX(OFFSET(C1740,0,0,计算结果!B$18-1,1)),IF(OFFSET(J1740,计算结果!B$18,0,1,1)&lt;0,MIN(OFFSET(D1740,0,0,计算结果!B$18-1,1)),L1739)),L1739)</f>
        <v>2637.96</v>
      </c>
      <c r="M1740" s="34">
        <f t="shared" ca="1" si="139"/>
        <v>2635.1569214749707</v>
      </c>
      <c r="N1740" s="33" t="str">
        <f t="shared" ca="1" si="138"/>
        <v>买</v>
      </c>
      <c r="O1740" s="4">
        <f t="shared" ca="1" si="136"/>
        <v>1</v>
      </c>
      <c r="P1740" s="3">
        <f ca="1">IF(N1739="买",E1740/E1739-1,0)-IF(O1740=1,计算结果!B$17,0)</f>
        <v>0</v>
      </c>
      <c r="Q1740" s="2">
        <f t="shared" ca="1" si="137"/>
        <v>4.9703713332585293</v>
      </c>
      <c r="R1740" s="3">
        <f ca="1">1-Q1740/MAX(Q$2:Q1740)</f>
        <v>0.32386354699446918</v>
      </c>
    </row>
    <row r="1741" spans="1:18" x14ac:dyDescent="0.15">
      <c r="A1741" s="1">
        <v>40973</v>
      </c>
      <c r="B1741">
        <v>2687.74</v>
      </c>
      <c r="C1741">
        <v>2694.61</v>
      </c>
      <c r="D1741" s="22">
        <v>2660.96</v>
      </c>
      <c r="E1741" s="22">
        <v>2662.7</v>
      </c>
      <c r="F1741" s="16">
        <v>74973257728</v>
      </c>
      <c r="G1741" s="3">
        <f t="shared" si="135"/>
        <v>-6.4292724063688134E-3</v>
      </c>
      <c r="H1741" s="3">
        <f>1-E1741/MAX(E$2:E1741)</f>
        <v>0.54694412305179341</v>
      </c>
      <c r="I1741" s="44">
        <f>INT((ROW()-2)/计算结果!B$18+1)</f>
        <v>870</v>
      </c>
      <c r="J1741" s="3">
        <f ca="1">IF(AND(I1741=1,I1741&lt;&gt;I1740),0,IF(I1741&gt;I1740,OFFSET(E1741,IF(SUM(OFFSET(I1741,0,0,计算结果!B$18-1,1))/'000300'!I1741=计算结果!B$18,计算结果!B$18-1,SUM(OFFSET(I1741,0,0,计算结果!B$18,1))/'000300'!I1741-1),0,1,1)/E1740-1,J1740))</f>
        <v>1.1145499079119769E-2</v>
      </c>
      <c r="K1741" s="34">
        <f ca="1">IF(I1741=1,0.02,IF(I1741&gt;I1740,IF(AND(J1741&gt;0,J1740&gt;0,MAX(OFFSET(C1741,0,0,计算结果!B$18-1,1))&gt;MAX(OFFSET('000300'!C1740,0,0,-计算结果!B$18+1,1))),K1740+0.02,IF(AND(J1741&lt;0,J1740&lt;0,MIN(OFFSET(C1741,0,0,计算结果!B$18-1,1))&lt;MIN(OFFSET('000300'!C1740,0,0,-计算结果!B$18+1,1))),K1740+0.02,0.02)),K1740))</f>
        <v>0.02</v>
      </c>
      <c r="L1741" s="34">
        <f ca="1">IF(I1741&lt;&gt;I1740,IF(OFFSET(J1741,计算结果!B$18,0,1,1)&gt;0,MAX(OFFSET(C1741,0,0,计算结果!B$18-1,1)),IF(OFFSET(J1741,计算结果!B$18,0,1,1)&lt;0,MIN(OFFSET(D1741,0,0,计算结果!B$18-1,1)),L1740)),L1740)</f>
        <v>2637.96</v>
      </c>
      <c r="M1741" s="34">
        <f t="shared" ca="1" si="139"/>
        <v>2635.1569214749707</v>
      </c>
      <c r="N1741" s="33" t="str">
        <f t="shared" ca="1" si="138"/>
        <v>买</v>
      </c>
      <c r="O1741" s="4" t="str">
        <f t="shared" ca="1" si="136"/>
        <v/>
      </c>
      <c r="P1741" s="3">
        <f ca="1">IF(N1740="买",E1741/E1740-1,0)-IF(O1741=1,计算结果!B$17,0)</f>
        <v>-6.4292724063688134E-3</v>
      </c>
      <c r="Q1741" s="2">
        <f t="shared" ca="1" si="137"/>
        <v>4.938415461996204</v>
      </c>
      <c r="R1741" s="3">
        <f ca="1">1-Q1741/MAX(Q$2:Q1741)</f>
        <v>0.32821061243471772</v>
      </c>
    </row>
    <row r="1742" spans="1:18" x14ac:dyDescent="0.15">
      <c r="A1742" s="1">
        <v>40974</v>
      </c>
      <c r="B1742">
        <v>2654.8</v>
      </c>
      <c r="C1742">
        <v>2657.96</v>
      </c>
      <c r="D1742" s="22">
        <v>2615.6</v>
      </c>
      <c r="E1742" s="22">
        <v>2621.0500000000002</v>
      </c>
      <c r="F1742" s="16">
        <v>68852555776</v>
      </c>
      <c r="G1742" s="3">
        <f t="shared" si="135"/>
        <v>-1.5642017501032668E-2</v>
      </c>
      <c r="H1742" s="3">
        <f>1-E1742/MAX(E$2:E1742)</f>
        <v>0.55403083100796291</v>
      </c>
      <c r="I1742" s="44">
        <f>INT((ROW()-2)/计算结果!B$18+1)</f>
        <v>871</v>
      </c>
      <c r="J1742" s="3">
        <f ca="1">IF(AND(I1742=1,I1742&lt;&gt;I1741),0,IF(I1742&gt;I1741,OFFSET(E1742,IF(SUM(OFFSET(I1742,0,0,计算结果!B$18-1,1))/'000300'!I1742=计算结果!B$18,计算结果!B$18-1,SUM(OFFSET(I1742,0,0,计算结果!B$18,1))/'000300'!I1742-1),0,1,1)/E1741-1,J1741))</f>
        <v>-2.242085101588609E-2</v>
      </c>
      <c r="K1742" s="34">
        <f ca="1">IF(I1742=1,0.02,IF(I1742&gt;I1741,IF(AND(J1742&gt;0,J1741&gt;0,MAX(OFFSET(C1742,0,0,计算结果!B$18-1,1))&gt;MAX(OFFSET('000300'!C1741,0,0,-计算结果!B$18+1,1))),K1741+0.02,IF(AND(J1742&lt;0,J1741&lt;0,MIN(OFFSET(C1742,0,0,计算结果!B$18-1,1))&lt;MIN(OFFSET('000300'!C1741,0,0,-计算结果!B$18+1,1))),K1741+0.02,0.02)),K1741))</f>
        <v>0.02</v>
      </c>
      <c r="L1742" s="34">
        <f ca="1">IF(I1742&lt;&gt;I1741,IF(OFFSET(J1742,计算结果!B$18,0,1,1)&gt;0,MAX(OFFSET(C1742,0,0,计算结果!B$18-1,1)),IF(OFFSET(J1742,计算结果!B$18,0,1,1)&lt;0,MIN(OFFSET(D1742,0,0,计算结果!B$18-1,1)),L1741)),L1741)</f>
        <v>2657.96</v>
      </c>
      <c r="M1742" s="34">
        <f t="shared" ca="1" si="139"/>
        <v>2635.6129830454711</v>
      </c>
      <c r="N1742" s="33" t="str">
        <f t="shared" ca="1" si="138"/>
        <v>卖</v>
      </c>
      <c r="O1742" s="4">
        <f t="shared" ca="1" si="136"/>
        <v>1</v>
      </c>
      <c r="P1742" s="3">
        <f ca="1">IF(N1741="买",E1742/E1741-1,0)-IF(O1742=1,计算结果!B$17,0)</f>
        <v>-1.5642017501032668E-2</v>
      </c>
      <c r="Q1742" s="2">
        <f t="shared" ca="1" si="137"/>
        <v>4.8611686809122894</v>
      </c>
      <c r="R1742" s="3">
        <f ca="1">1-Q1742/MAX(Q$2:Q1742)</f>
        <v>0.33871875379202177</v>
      </c>
    </row>
    <row r="1743" spans="1:18" x14ac:dyDescent="0.15">
      <c r="A1743" s="1">
        <v>40975</v>
      </c>
      <c r="B1743">
        <v>2596.48</v>
      </c>
      <c r="C1743">
        <v>2628.59</v>
      </c>
      <c r="D1743" s="22">
        <v>2594.13</v>
      </c>
      <c r="E1743" s="22">
        <v>2603</v>
      </c>
      <c r="F1743" s="16">
        <v>63243292672</v>
      </c>
      <c r="G1743" s="3">
        <f t="shared" si="135"/>
        <v>-6.8865530989489221E-3</v>
      </c>
      <c r="H1743" s="3">
        <f>1-E1743/MAX(E$2:E1743)</f>
        <v>0.55710202137072073</v>
      </c>
      <c r="I1743" s="44">
        <f>INT((ROW()-2)/计算结果!B$18+1)</f>
        <v>871</v>
      </c>
      <c r="J1743" s="3">
        <f ca="1">IF(AND(I1743=1,I1743&lt;&gt;I1742),0,IF(I1743&gt;I1742,OFFSET(E1743,IF(SUM(OFFSET(I1743,0,0,计算结果!B$18-1,1))/'000300'!I1743=计算结果!B$18,计算结果!B$18-1,SUM(OFFSET(I1743,0,0,计算结果!B$18,1))/'000300'!I1743-1),0,1,1)/E1742-1,J1742))</f>
        <v>-2.242085101588609E-2</v>
      </c>
      <c r="K1743" s="34">
        <f ca="1">IF(I1743=1,0.02,IF(I1743&gt;I1742,IF(AND(J1743&gt;0,J1742&gt;0,MAX(OFFSET(C1743,0,0,计算结果!B$18-1,1))&gt;MAX(OFFSET('000300'!C1742,0,0,-计算结果!B$18+1,1))),K1742+0.02,IF(AND(J1743&lt;0,J1742&lt;0,MIN(OFFSET(C1743,0,0,计算结果!B$18-1,1))&lt;MIN(OFFSET('000300'!C1742,0,0,-计算结果!B$18+1,1))),K1742+0.02,0.02)),K1742))</f>
        <v>0.02</v>
      </c>
      <c r="L1743" s="34">
        <f ca="1">IF(I1743&lt;&gt;I1742,IF(OFFSET(J1743,计算结果!B$18,0,1,1)&gt;0,MAX(OFFSET(C1743,0,0,计算结果!B$18-1,1)),IF(OFFSET(J1743,计算结果!B$18,0,1,1)&lt;0,MIN(OFFSET(D1743,0,0,计算结果!B$18-1,1)),L1742)),L1742)</f>
        <v>2657.96</v>
      </c>
      <c r="M1743" s="34">
        <f t="shared" ca="1" si="139"/>
        <v>2635.6129830454711</v>
      </c>
      <c r="N1743" s="33" t="str">
        <f t="shared" ca="1" si="138"/>
        <v>卖</v>
      </c>
      <c r="O1743" s="4" t="str">
        <f t="shared" ca="1" si="136"/>
        <v/>
      </c>
      <c r="P1743" s="3">
        <f ca="1">IF(N1742="买",E1743/E1742-1,0)-IF(O1743=1,计算结果!B$17,0)</f>
        <v>0</v>
      </c>
      <c r="Q1743" s="2">
        <f t="shared" ca="1" si="137"/>
        <v>4.8611686809122894</v>
      </c>
      <c r="R1743" s="3">
        <f ca="1">1-Q1743/MAX(Q$2:Q1743)</f>
        <v>0.33871875379202177</v>
      </c>
    </row>
    <row r="1744" spans="1:18" x14ac:dyDescent="0.15">
      <c r="A1744" s="1">
        <v>40976</v>
      </c>
      <c r="B1744">
        <v>2612.4</v>
      </c>
      <c r="C1744">
        <v>2645.95</v>
      </c>
      <c r="D1744" s="22">
        <v>2612.4</v>
      </c>
      <c r="E1744" s="22">
        <v>2635.79</v>
      </c>
      <c r="F1744" s="16">
        <v>64458850304</v>
      </c>
      <c r="G1744" s="3">
        <f t="shared" si="135"/>
        <v>1.2597003457548883E-2</v>
      </c>
      <c r="H1744" s="3">
        <f>1-E1744/MAX(E$2:E1744)</f>
        <v>0.55152283400258628</v>
      </c>
      <c r="I1744" s="44">
        <f>INT((ROW()-2)/计算结果!B$18+1)</f>
        <v>872</v>
      </c>
      <c r="J1744" s="3">
        <f ca="1">IF(AND(I1744=1,I1744&lt;&gt;I1743),0,IF(I1744&gt;I1743,OFFSET(E1744,IF(SUM(OFFSET(I1744,0,0,计算结果!B$18-1,1))/'000300'!I1744=计算结果!B$18,计算结果!B$18-1,SUM(OFFSET(I1744,0,0,计算结果!B$18,1))/'000300'!I1744-1),0,1,1)/E1743-1,J1743))</f>
        <v>2.3549750288129223E-2</v>
      </c>
      <c r="K1744" s="34">
        <f ca="1">IF(I1744=1,0.02,IF(I1744&gt;I1743,IF(AND(J1744&gt;0,J1743&gt;0,MAX(OFFSET(C1744,0,0,计算结果!B$18-1,1))&gt;MAX(OFFSET('000300'!C1743,0,0,-计算结果!B$18+1,1))),K1743+0.02,IF(AND(J1744&lt;0,J1743&lt;0,MIN(OFFSET(C1744,0,0,计算结果!B$18-1,1))&lt;MIN(OFFSET('000300'!C1743,0,0,-计算结果!B$18+1,1))),K1743+0.02,0.02)),K1743))</f>
        <v>0.02</v>
      </c>
      <c r="L1744" s="34">
        <f ca="1">IF(I1744&lt;&gt;I1743,IF(OFFSET(J1744,计算结果!B$18,0,1,1)&gt;0,MAX(OFFSET(C1744,0,0,计算结果!B$18-1,1)),IF(OFFSET(J1744,计算结果!B$18,0,1,1)&lt;0,MIN(OFFSET(D1744,0,0,计算结果!B$18-1,1)),L1743)),L1743)</f>
        <v>2645.95</v>
      </c>
      <c r="M1744" s="34">
        <f t="shared" ca="1" si="139"/>
        <v>2635.8197233845617</v>
      </c>
      <c r="N1744" s="33" t="str">
        <f t="shared" ca="1" si="138"/>
        <v>卖</v>
      </c>
      <c r="O1744" s="4" t="str">
        <f t="shared" ca="1" si="136"/>
        <v/>
      </c>
      <c r="P1744" s="3">
        <f ca="1">IF(N1743="买",E1744/E1743-1,0)-IF(O1744=1,计算结果!B$17,0)</f>
        <v>0</v>
      </c>
      <c r="Q1744" s="2">
        <f t="shared" ca="1" si="137"/>
        <v>4.8611686809122894</v>
      </c>
      <c r="R1744" s="3">
        <f ca="1">1-Q1744/MAX(Q$2:Q1744)</f>
        <v>0.33871875379202177</v>
      </c>
    </row>
    <row r="1745" spans="1:18" x14ac:dyDescent="0.15">
      <c r="A1745" s="1">
        <v>40977</v>
      </c>
      <c r="B1745">
        <v>2644.1</v>
      </c>
      <c r="C1745">
        <v>2664.41</v>
      </c>
      <c r="D1745" s="22">
        <v>2631.41</v>
      </c>
      <c r="E1745" s="22">
        <v>2664.3</v>
      </c>
      <c r="F1745" s="16">
        <v>65963442176</v>
      </c>
      <c r="G1745" s="3">
        <f t="shared" si="135"/>
        <v>1.0816491450381216E-2</v>
      </c>
      <c r="H1745" s="3">
        <f>1-E1745/MAX(E$2:E1745)</f>
        <v>0.546671884570884</v>
      </c>
      <c r="I1745" s="44">
        <f>INT((ROW()-2)/计算结果!B$18+1)</f>
        <v>872</v>
      </c>
      <c r="J1745" s="3">
        <f ca="1">IF(AND(I1745=1,I1745&lt;&gt;I1744),0,IF(I1745&gt;I1744,OFFSET(E1745,IF(SUM(OFFSET(I1745,0,0,计算结果!B$18-1,1))/'000300'!I1745=计算结果!B$18,计算结果!B$18-1,SUM(OFFSET(I1745,0,0,计算结果!B$18,1))/'000300'!I1745-1),0,1,1)/E1744-1,J1744))</f>
        <v>2.3549750288129223E-2</v>
      </c>
      <c r="K1745" s="34">
        <f ca="1">IF(I1745=1,0.02,IF(I1745&gt;I1744,IF(AND(J1745&gt;0,J1744&gt;0,MAX(OFFSET(C1745,0,0,计算结果!B$18-1,1))&gt;MAX(OFFSET('000300'!C1744,0,0,-计算结果!B$18+1,1))),K1744+0.02,IF(AND(J1745&lt;0,J1744&lt;0,MIN(OFFSET(C1745,0,0,计算结果!B$18-1,1))&lt;MIN(OFFSET('000300'!C1744,0,0,-计算结果!B$18+1,1))),K1744+0.02,0.02)),K1744))</f>
        <v>0.02</v>
      </c>
      <c r="L1745" s="34">
        <f ca="1">IF(I1745&lt;&gt;I1744,IF(OFFSET(J1745,计算结果!B$18,0,1,1)&gt;0,MAX(OFFSET(C1745,0,0,计算结果!B$18-1,1)),IF(OFFSET(J1745,计算结果!B$18,0,1,1)&lt;0,MIN(OFFSET(D1745,0,0,计算结果!B$18-1,1)),L1744)),L1744)</f>
        <v>2645.95</v>
      </c>
      <c r="M1745" s="34">
        <f t="shared" ca="1" si="139"/>
        <v>2635.8197233845617</v>
      </c>
      <c r="N1745" s="33" t="str">
        <f t="shared" ca="1" si="138"/>
        <v>买</v>
      </c>
      <c r="O1745" s="4">
        <f t="shared" ca="1" si="136"/>
        <v>1</v>
      </c>
      <c r="P1745" s="3">
        <f ca="1">IF(N1744="买",E1745/E1744-1,0)-IF(O1745=1,计算结果!B$17,0)</f>
        <v>0</v>
      </c>
      <c r="Q1745" s="2">
        <f t="shared" ca="1" si="137"/>
        <v>4.8611686809122894</v>
      </c>
      <c r="R1745" s="3">
        <f ca="1">1-Q1745/MAX(Q$2:Q1745)</f>
        <v>0.33871875379202177</v>
      </c>
    </row>
    <row r="1746" spans="1:18" x14ac:dyDescent="0.15">
      <c r="A1746" s="1">
        <v>40980</v>
      </c>
      <c r="B1746">
        <v>2663.24</v>
      </c>
      <c r="C1746">
        <v>2666.43</v>
      </c>
      <c r="D1746" s="22">
        <v>2636.42</v>
      </c>
      <c r="E1746" s="22">
        <v>2654.4</v>
      </c>
      <c r="F1746" s="16">
        <v>74367705088</v>
      </c>
      <c r="G1746" s="3">
        <f t="shared" si="135"/>
        <v>-3.7157977705213341E-3</v>
      </c>
      <c r="H1746" s="3">
        <f>1-E1746/MAX(E$2:E1746)</f>
        <v>0.54835636017151024</v>
      </c>
      <c r="I1746" s="44">
        <f>INT((ROW()-2)/计算结果!B$18+1)</f>
        <v>873</v>
      </c>
      <c r="J1746" s="3">
        <f ca="1">IF(AND(I1746=1,I1746&lt;&gt;I1745),0,IF(I1746&gt;I1745,OFFSET(E1746,IF(SUM(OFFSET(I1746,0,0,计算结果!B$18-1,1))/'000300'!I1746=计算结果!B$18,计算结果!B$18-1,SUM(OFFSET(I1746,0,0,计算结果!B$18,1))/'000300'!I1746-1),0,1,1)/E1745-1,J1745))</f>
        <v>6.2943362233982558E-3</v>
      </c>
      <c r="K1746" s="34">
        <f ca="1">IF(I1746=1,0.02,IF(I1746&gt;I1745,IF(AND(J1746&gt;0,J1745&gt;0,MAX(OFFSET(C1746,0,0,计算结果!B$18-1,1))&gt;MAX(OFFSET('000300'!C1745,0,0,-计算结果!B$18+1,1))),K1745+0.02,IF(AND(J1746&lt;0,J1745&lt;0,MIN(OFFSET(C1746,0,0,计算结果!B$18-1,1))&lt;MIN(OFFSET('000300'!C1745,0,0,-计算结果!B$18+1,1))),K1745+0.02,0.02)),K1745))</f>
        <v>0.04</v>
      </c>
      <c r="L1746" s="34">
        <f ca="1">IF(I1746&lt;&gt;I1745,IF(OFFSET(J1746,计算结果!B$18,0,1,1)&gt;0,MAX(OFFSET(C1746,0,0,计算结果!B$18-1,1)),IF(OFFSET(J1746,计算结果!B$18,0,1,1)&lt;0,MIN(OFFSET(D1746,0,0,计算结果!B$18-1,1)),L1745)),L1745)</f>
        <v>2636.42</v>
      </c>
      <c r="M1746" s="34">
        <f t="shared" ca="1" si="139"/>
        <v>2635.8437344491795</v>
      </c>
      <c r="N1746" s="33" t="str">
        <f t="shared" ca="1" si="138"/>
        <v>买</v>
      </c>
      <c r="O1746" s="4" t="str">
        <f t="shared" ca="1" si="136"/>
        <v/>
      </c>
      <c r="P1746" s="3">
        <f ca="1">IF(N1745="买",E1746/E1745-1,0)-IF(O1746=1,计算结果!B$17,0)</f>
        <v>-3.7157977705213341E-3</v>
      </c>
      <c r="Q1746" s="2">
        <f t="shared" ca="1" si="137"/>
        <v>4.8431055611656273</v>
      </c>
      <c r="R1746" s="3">
        <f ca="1">1-Q1746/MAX(Q$2:Q1746)</f>
        <v>0.34117594117236894</v>
      </c>
    </row>
    <row r="1747" spans="1:18" x14ac:dyDescent="0.15">
      <c r="A1747" s="1">
        <v>40981</v>
      </c>
      <c r="B1747">
        <v>2653.68</v>
      </c>
      <c r="C1747">
        <v>2681.33</v>
      </c>
      <c r="D1747" s="22">
        <v>2649.17</v>
      </c>
      <c r="E1747" s="22">
        <v>2681.07</v>
      </c>
      <c r="F1747" s="16">
        <v>66429763584</v>
      </c>
      <c r="G1747" s="3">
        <f t="shared" si="135"/>
        <v>1.0047468354430489E-2</v>
      </c>
      <c r="H1747" s="3">
        <f>1-E1747/MAX(E$2:E1747)</f>
        <v>0.54381848499285368</v>
      </c>
      <c r="I1747" s="44">
        <f>INT((ROW()-2)/计算结果!B$18+1)</f>
        <v>873</v>
      </c>
      <c r="J1747" s="3">
        <f ca="1">IF(AND(I1747=1,I1747&lt;&gt;I1746),0,IF(I1747&gt;I1746,OFFSET(E1747,IF(SUM(OFFSET(I1747,0,0,计算结果!B$18-1,1))/'000300'!I1747=计算结果!B$18,计算结果!B$18-1,SUM(OFFSET(I1747,0,0,计算结果!B$18,1))/'000300'!I1747-1),0,1,1)/E1746-1,J1746))</f>
        <v>6.2943362233982558E-3</v>
      </c>
      <c r="K1747" s="34">
        <f ca="1">IF(I1747=1,0.02,IF(I1747&gt;I1746,IF(AND(J1747&gt;0,J1746&gt;0,MAX(OFFSET(C1747,0,0,计算结果!B$18-1,1))&gt;MAX(OFFSET('000300'!C1746,0,0,-计算结果!B$18+1,1))),K1746+0.02,IF(AND(J1747&lt;0,J1746&lt;0,MIN(OFFSET(C1747,0,0,计算结果!B$18-1,1))&lt;MIN(OFFSET('000300'!C1746,0,0,-计算结果!B$18+1,1))),K1746+0.02,0.02)),K1746))</f>
        <v>0.04</v>
      </c>
      <c r="L1747" s="34">
        <f ca="1">IF(I1747&lt;&gt;I1746,IF(OFFSET(J1747,计算结果!B$18,0,1,1)&gt;0,MAX(OFFSET(C1747,0,0,计算结果!B$18-1,1)),IF(OFFSET(J1747,计算结果!B$18,0,1,1)&lt;0,MIN(OFFSET(D1747,0,0,计算结果!B$18-1,1)),L1746)),L1746)</f>
        <v>2636.42</v>
      </c>
      <c r="M1747" s="34">
        <f t="shared" ca="1" si="139"/>
        <v>2635.8437344491795</v>
      </c>
      <c r="N1747" s="33" t="str">
        <f t="shared" ca="1" si="138"/>
        <v>买</v>
      </c>
      <c r="O1747" s="4" t="str">
        <f t="shared" ca="1" si="136"/>
        <v/>
      </c>
      <c r="P1747" s="3">
        <f ca="1">IF(N1746="买",E1747/E1746-1,0)-IF(O1747=1,计算结果!B$17,0)</f>
        <v>1.0047468354430489E-2</v>
      </c>
      <c r="Q1747" s="2">
        <f t="shared" ca="1" si="137"/>
        <v>4.8917665110286048</v>
      </c>
      <c r="R1747" s="3">
        <f ca="1">1-Q1747/MAX(Q$2:Q1747)</f>
        <v>0.334556427290161</v>
      </c>
    </row>
    <row r="1748" spans="1:18" x14ac:dyDescent="0.15">
      <c r="A1748" s="1">
        <v>40982</v>
      </c>
      <c r="B1748">
        <v>2694.48</v>
      </c>
      <c r="C1748">
        <v>2705.75</v>
      </c>
      <c r="D1748" s="22">
        <v>2595.34</v>
      </c>
      <c r="E1748" s="22">
        <v>2605.11</v>
      </c>
      <c r="F1748" s="16">
        <v>117080408064</v>
      </c>
      <c r="G1748" s="3">
        <f t="shared" si="135"/>
        <v>-2.8331971936577549E-2</v>
      </c>
      <c r="H1748" s="3">
        <f>1-E1748/MAX(E$2:E1748)</f>
        <v>0.55674300687402156</v>
      </c>
      <c r="I1748" s="44">
        <f>INT((ROW()-2)/计算结果!B$18+1)</f>
        <v>874</v>
      </c>
      <c r="J1748" s="3">
        <f ca="1">IF(AND(I1748=1,I1748&lt;&gt;I1747),0,IF(I1748&gt;I1747,OFFSET(E1748,IF(SUM(OFFSET(I1748,0,0,计算结果!B$18-1,1))/'000300'!I1748=计算结果!B$18,计算结果!B$18-1,SUM(OFFSET(I1748,0,0,计算结果!B$18,1))/'000300'!I1748-1),0,1,1)/E1747-1,J1747))</f>
        <v>-3.5627566605870076E-2</v>
      </c>
      <c r="K1748" s="34">
        <f ca="1">IF(I1748=1,0.02,IF(I1748&gt;I1747,IF(AND(J1748&gt;0,J1747&gt;0,MAX(OFFSET(C1748,0,0,计算结果!B$18-1,1))&gt;MAX(OFFSET('000300'!C1747,0,0,-计算结果!B$18+1,1))),K1747+0.02,IF(AND(J1748&lt;0,J1747&lt;0,MIN(OFFSET(C1748,0,0,计算结果!B$18-1,1))&lt;MIN(OFFSET('000300'!C1747,0,0,-计算结果!B$18+1,1))),K1747+0.02,0.02)),K1747))</f>
        <v>0.02</v>
      </c>
      <c r="L1748" s="34">
        <f ca="1">IF(I1748&lt;&gt;I1747,IF(OFFSET(J1748,计算结果!B$18,0,1,1)&gt;0,MAX(OFFSET(C1748,0,0,计算结果!B$18-1,1)),IF(OFFSET(J1748,计算结果!B$18,0,1,1)&lt;0,MIN(OFFSET(D1748,0,0,计算结果!B$18-1,1)),L1747)),L1747)</f>
        <v>2705.75</v>
      </c>
      <c r="M1748" s="34">
        <f t="shared" ca="1" si="139"/>
        <v>2637.2418597601959</v>
      </c>
      <c r="N1748" s="33" t="str">
        <f t="shared" ca="1" si="138"/>
        <v>卖</v>
      </c>
      <c r="O1748" s="4">
        <f t="shared" ca="1" si="136"/>
        <v>1</v>
      </c>
      <c r="P1748" s="3">
        <f ca="1">IF(N1747="买",E1748/E1747-1,0)-IF(O1748=1,计算结果!B$17,0)</f>
        <v>-2.8331971936577549E-2</v>
      </c>
      <c r="Q1748" s="2">
        <f t="shared" ca="1" si="137"/>
        <v>4.7531731195178528</v>
      </c>
      <c r="R1748" s="3">
        <f ca="1">1-Q1748/MAX(Q$2:Q1748)</f>
        <v>0.35340975591755197</v>
      </c>
    </row>
    <row r="1749" spans="1:18" x14ac:dyDescent="0.15">
      <c r="A1749" s="1">
        <v>40983</v>
      </c>
      <c r="B1749">
        <v>2602.66</v>
      </c>
      <c r="C1749">
        <v>2618.25</v>
      </c>
      <c r="D1749" s="22">
        <v>2575.44</v>
      </c>
      <c r="E1749" s="22">
        <v>2585.5500000000002</v>
      </c>
      <c r="F1749" s="16">
        <v>77042769920</v>
      </c>
      <c r="G1749" s="3">
        <f t="shared" si="135"/>
        <v>-7.5083201860958182E-3</v>
      </c>
      <c r="H1749" s="3">
        <f>1-E1749/MAX(E$2:E1749)</f>
        <v>0.56007112230313749</v>
      </c>
      <c r="I1749" s="44">
        <f>INT((ROW()-2)/计算结果!B$18+1)</f>
        <v>874</v>
      </c>
      <c r="J1749" s="3">
        <f ca="1">IF(AND(I1749=1,I1749&lt;&gt;I1748),0,IF(I1749&gt;I1748,OFFSET(E1749,IF(SUM(OFFSET(I1749,0,0,计算结果!B$18-1,1))/'000300'!I1749=计算结果!B$18,计算结果!B$18-1,SUM(OFFSET(I1749,0,0,计算结果!B$18,1))/'000300'!I1749-1),0,1,1)/E1748-1,J1748))</f>
        <v>-3.5627566605870076E-2</v>
      </c>
      <c r="K1749" s="34">
        <f ca="1">IF(I1749=1,0.02,IF(I1749&gt;I1748,IF(AND(J1749&gt;0,J1748&gt;0,MAX(OFFSET(C1749,0,0,计算结果!B$18-1,1))&gt;MAX(OFFSET('000300'!C1748,0,0,-计算结果!B$18+1,1))),K1748+0.02,IF(AND(J1749&lt;0,J1748&lt;0,MIN(OFFSET(C1749,0,0,计算结果!B$18-1,1))&lt;MIN(OFFSET('000300'!C1748,0,0,-计算结果!B$18+1,1))),K1748+0.02,0.02)),K1748))</f>
        <v>0.02</v>
      </c>
      <c r="L1749" s="34">
        <f ca="1">IF(I1749&lt;&gt;I1748,IF(OFFSET(J1749,计算结果!B$18,0,1,1)&gt;0,MAX(OFFSET(C1749,0,0,计算结果!B$18-1,1)),IF(OFFSET(J1749,计算结果!B$18,0,1,1)&lt;0,MIN(OFFSET(D1749,0,0,计算结果!B$18-1,1)),L1748)),L1748)</f>
        <v>2705.75</v>
      </c>
      <c r="M1749" s="34">
        <f t="shared" ca="1" si="139"/>
        <v>2637.2418597601959</v>
      </c>
      <c r="N1749" s="33" t="str">
        <f t="shared" ca="1" si="138"/>
        <v>卖</v>
      </c>
      <c r="O1749" s="4" t="str">
        <f t="shared" ca="1" si="136"/>
        <v/>
      </c>
      <c r="P1749" s="3">
        <f ca="1">IF(N1748="买",E1749/E1748-1,0)-IF(O1749=1,计算结果!B$17,0)</f>
        <v>0</v>
      </c>
      <c r="Q1749" s="2">
        <f t="shared" ca="1" si="137"/>
        <v>4.7531731195178528</v>
      </c>
      <c r="R1749" s="3">
        <f ca="1">1-Q1749/MAX(Q$2:Q1749)</f>
        <v>0.35340975591755197</v>
      </c>
    </row>
    <row r="1750" spans="1:18" x14ac:dyDescent="0.15">
      <c r="A1750" s="1">
        <v>40984</v>
      </c>
      <c r="B1750">
        <v>2591.8000000000002</v>
      </c>
      <c r="C1750">
        <v>2624.32</v>
      </c>
      <c r="D1750" s="22">
        <v>2577.25</v>
      </c>
      <c r="E1750" s="22">
        <v>2623.52</v>
      </c>
      <c r="F1750" s="16">
        <v>67451822080</v>
      </c>
      <c r="G1750" s="3">
        <f t="shared" si="135"/>
        <v>1.4685463441047375E-2</v>
      </c>
      <c r="H1750" s="3">
        <f>1-E1750/MAX(E$2:E1750)</f>
        <v>0.55361056285305921</v>
      </c>
      <c r="I1750" s="44">
        <f>INT((ROW()-2)/计算结果!B$18+1)</f>
        <v>875</v>
      </c>
      <c r="J1750" s="3">
        <f ca="1">IF(AND(I1750=1,I1750&lt;&gt;I1749),0,IF(I1750&gt;I1749,OFFSET(E1750,IF(SUM(OFFSET(I1750,0,0,计算结果!B$18-1,1))/'000300'!I1750=计算结果!B$18,计算结果!B$18-1,SUM(OFFSET(I1750,0,0,计算结果!B$18,1))/'000300'!I1750-1),0,1,1)/E1749-1,J1749))</f>
        <v>1.7195567674189283E-2</v>
      </c>
      <c r="K1750" s="34">
        <f ca="1">IF(I1750=1,0.02,IF(I1750&gt;I1749,IF(AND(J1750&gt;0,J1749&gt;0,MAX(OFFSET(C1750,0,0,计算结果!B$18-1,1))&gt;MAX(OFFSET('000300'!C1749,0,0,-计算结果!B$18+1,1))),K1749+0.02,IF(AND(J1750&lt;0,J1749&lt;0,MIN(OFFSET(C1750,0,0,计算结果!B$18-1,1))&lt;MIN(OFFSET('000300'!C1749,0,0,-计算结果!B$18+1,1))),K1749+0.02,0.02)),K1749))</f>
        <v>0.02</v>
      </c>
      <c r="L1750" s="34">
        <f ca="1">IF(I1750&lt;&gt;I1749,IF(OFFSET(J1750,计算结果!B$18,0,1,1)&gt;0,MAX(OFFSET(C1750,0,0,计算结果!B$18-1,1)),IF(OFFSET(J1750,计算结果!B$18,0,1,1)&lt;0,MIN(OFFSET(D1750,0,0,计算结果!B$18-1,1)),L1749)),L1749)</f>
        <v>2577.25</v>
      </c>
      <c r="M1750" s="34">
        <f t="shared" ca="1" si="139"/>
        <v>2636.0420225649918</v>
      </c>
      <c r="N1750" s="33" t="str">
        <f t="shared" ca="1" si="138"/>
        <v>卖</v>
      </c>
      <c r="O1750" s="4" t="str">
        <f t="shared" ca="1" si="136"/>
        <v/>
      </c>
      <c r="P1750" s="3">
        <f ca="1">IF(N1749="买",E1750/E1749-1,0)-IF(O1750=1,计算结果!B$17,0)</f>
        <v>0</v>
      </c>
      <c r="Q1750" s="2">
        <f t="shared" ca="1" si="137"/>
        <v>4.7531731195178528</v>
      </c>
      <c r="R1750" s="3">
        <f ca="1">1-Q1750/MAX(Q$2:Q1750)</f>
        <v>0.35340975591755197</v>
      </c>
    </row>
    <row r="1751" spans="1:18" x14ac:dyDescent="0.15">
      <c r="A1751" s="1">
        <v>40987</v>
      </c>
      <c r="B1751">
        <v>2617.66</v>
      </c>
      <c r="C1751">
        <v>2631.05</v>
      </c>
      <c r="D1751" s="22">
        <v>2598.63</v>
      </c>
      <c r="E1751" s="22">
        <v>2630.01</v>
      </c>
      <c r="F1751" s="16">
        <v>68803936256</v>
      </c>
      <c r="G1751" s="3">
        <f t="shared" si="135"/>
        <v>2.4737756906751951E-3</v>
      </c>
      <c r="H1751" s="3">
        <f>1-E1751/MAX(E$2:E1751)</f>
        <v>0.55250629551487096</v>
      </c>
      <c r="I1751" s="44">
        <f>INT((ROW()-2)/计算结果!B$18+1)</f>
        <v>875</v>
      </c>
      <c r="J1751" s="3">
        <f ca="1">IF(AND(I1751=1,I1751&lt;&gt;I1750),0,IF(I1751&gt;I1750,OFFSET(E1751,IF(SUM(OFFSET(I1751,0,0,计算结果!B$18-1,1))/'000300'!I1751=计算结果!B$18,计算结果!B$18-1,SUM(OFFSET(I1751,0,0,计算结果!B$18,1))/'000300'!I1751-1),0,1,1)/E1750-1,J1750))</f>
        <v>1.7195567674189283E-2</v>
      </c>
      <c r="K1751" s="34">
        <f ca="1">IF(I1751=1,0.02,IF(I1751&gt;I1750,IF(AND(J1751&gt;0,J1750&gt;0,MAX(OFFSET(C1751,0,0,计算结果!B$18-1,1))&gt;MAX(OFFSET('000300'!C1750,0,0,-计算结果!B$18+1,1))),K1750+0.02,IF(AND(J1751&lt;0,J1750&lt;0,MIN(OFFSET(C1751,0,0,计算结果!B$18-1,1))&lt;MIN(OFFSET('000300'!C1750,0,0,-计算结果!B$18+1,1))),K1750+0.02,0.02)),K1750))</f>
        <v>0.02</v>
      </c>
      <c r="L1751" s="34">
        <f ca="1">IF(I1751&lt;&gt;I1750,IF(OFFSET(J1751,计算结果!B$18,0,1,1)&gt;0,MAX(OFFSET(C1751,0,0,计算结果!B$18-1,1)),IF(OFFSET(J1751,计算结果!B$18,0,1,1)&lt;0,MIN(OFFSET(D1751,0,0,计算结果!B$18-1,1)),L1750)),L1750)</f>
        <v>2577.25</v>
      </c>
      <c r="M1751" s="34">
        <f t="shared" ca="1" si="139"/>
        <v>2636.0420225649918</v>
      </c>
      <c r="N1751" s="33" t="str">
        <f t="shared" ca="1" si="138"/>
        <v>卖</v>
      </c>
      <c r="O1751" s="4" t="str">
        <f t="shared" ca="1" si="136"/>
        <v/>
      </c>
      <c r="P1751" s="3">
        <f ca="1">IF(N1750="买",E1751/E1750-1,0)-IF(O1751=1,计算结果!B$17,0)</f>
        <v>0</v>
      </c>
      <c r="Q1751" s="2">
        <f t="shared" ca="1" si="137"/>
        <v>4.7531731195178528</v>
      </c>
      <c r="R1751" s="3">
        <f ca="1">1-Q1751/MAX(Q$2:Q1751)</f>
        <v>0.35340975591755197</v>
      </c>
    </row>
    <row r="1752" spans="1:18" x14ac:dyDescent="0.15">
      <c r="A1752" s="1">
        <v>40988</v>
      </c>
      <c r="B1752">
        <v>2622.66</v>
      </c>
      <c r="C1752">
        <v>2622.66</v>
      </c>
      <c r="D1752" s="22">
        <v>2584.02</v>
      </c>
      <c r="E1752" s="22">
        <v>2584.4499999999998</v>
      </c>
      <c r="F1752" s="16">
        <v>64263815168</v>
      </c>
      <c r="G1752" s="3">
        <f t="shared" si="135"/>
        <v>-1.7323128048942982E-2</v>
      </c>
      <c r="H1752" s="3">
        <f>1-E1752/MAX(E$2:E1752)</f>
        <v>0.56025828625876262</v>
      </c>
      <c r="I1752" s="44">
        <f>INT((ROW()-2)/计算结果!B$18+1)</f>
        <v>876</v>
      </c>
      <c r="J1752" s="3">
        <f ca="1">IF(AND(I1752=1,I1752&lt;&gt;I1751),0,IF(I1752&gt;I1751,OFFSET(E1752,IF(SUM(OFFSET(I1752,0,0,计算结果!B$18-1,1))/'000300'!I1752=计算结果!B$18,计算结果!B$18-1,SUM(OFFSET(I1752,0,0,计算结果!B$18,1))/'000300'!I1752-1),0,1,1)/E1751-1,J1751))</f>
        <v>-1.6053170900490965E-2</v>
      </c>
      <c r="K1752" s="34">
        <f ca="1">IF(I1752=1,0.02,IF(I1752&gt;I1751,IF(AND(J1752&gt;0,J1751&gt;0,MAX(OFFSET(C1752,0,0,计算结果!B$18-1,1))&gt;MAX(OFFSET('000300'!C1751,0,0,-计算结果!B$18+1,1))),K1751+0.02,IF(AND(J1752&lt;0,J1751&lt;0,MIN(OFFSET(C1752,0,0,计算结果!B$18-1,1))&lt;MIN(OFFSET('000300'!C1751,0,0,-计算结果!B$18+1,1))),K1751+0.02,0.02)),K1751))</f>
        <v>0.02</v>
      </c>
      <c r="L1752" s="34">
        <f ca="1">IF(I1752&lt;&gt;I1751,IF(OFFSET(J1752,计算结果!B$18,0,1,1)&gt;0,MAX(OFFSET(C1752,0,0,计算结果!B$18-1,1)),IF(OFFSET(J1752,计算结果!B$18,0,1,1)&lt;0,MIN(OFFSET(D1752,0,0,计算结果!B$18-1,1)),L1751)),L1751)</f>
        <v>2584.02</v>
      </c>
      <c r="M1752" s="34">
        <f t="shared" ca="1" si="139"/>
        <v>2635.0015821136922</v>
      </c>
      <c r="N1752" s="33" t="str">
        <f t="shared" ca="1" si="138"/>
        <v>卖</v>
      </c>
      <c r="O1752" s="4" t="str">
        <f t="shared" ca="1" si="136"/>
        <v/>
      </c>
      <c r="P1752" s="3">
        <f ca="1">IF(N1751="买",E1752/E1751-1,0)-IF(O1752=1,计算结果!B$17,0)</f>
        <v>0</v>
      </c>
      <c r="Q1752" s="2">
        <f t="shared" ca="1" si="137"/>
        <v>4.7531731195178528</v>
      </c>
      <c r="R1752" s="3">
        <f ca="1">1-Q1752/MAX(Q$2:Q1752)</f>
        <v>0.35340975591755197</v>
      </c>
    </row>
    <row r="1753" spans="1:18" x14ac:dyDescent="0.15">
      <c r="A1753" s="1">
        <v>40989</v>
      </c>
      <c r="B1753">
        <v>2597.38</v>
      </c>
      <c r="C1753">
        <v>2613.27</v>
      </c>
      <c r="D1753" s="22">
        <v>2569.08</v>
      </c>
      <c r="E1753" s="22">
        <v>2587.79</v>
      </c>
      <c r="F1753" s="16">
        <v>66674921472</v>
      </c>
      <c r="G1753" s="3">
        <f t="shared" si="135"/>
        <v>1.2923445994312832E-3</v>
      </c>
      <c r="H1753" s="3">
        <f>1-E1753/MAX(E$2:E1753)</f>
        <v>0.5596899884298645</v>
      </c>
      <c r="I1753" s="44">
        <f>INT((ROW()-2)/计算结果!B$18+1)</f>
        <v>876</v>
      </c>
      <c r="J1753" s="3">
        <f ca="1">IF(AND(I1753=1,I1753&lt;&gt;I1752),0,IF(I1753&gt;I1752,OFFSET(E1753,IF(SUM(OFFSET(I1753,0,0,计算结果!B$18-1,1))/'000300'!I1753=计算结果!B$18,计算结果!B$18-1,SUM(OFFSET(I1753,0,0,计算结果!B$18,1))/'000300'!I1753-1),0,1,1)/E1752-1,J1752))</f>
        <v>-1.6053170900490965E-2</v>
      </c>
      <c r="K1753" s="34">
        <f ca="1">IF(I1753=1,0.02,IF(I1753&gt;I1752,IF(AND(J1753&gt;0,J1752&gt;0,MAX(OFFSET(C1753,0,0,计算结果!B$18-1,1))&gt;MAX(OFFSET('000300'!C1752,0,0,-计算结果!B$18+1,1))),K1752+0.02,IF(AND(J1753&lt;0,J1752&lt;0,MIN(OFFSET(C1753,0,0,计算结果!B$18-1,1))&lt;MIN(OFFSET('000300'!C1752,0,0,-计算结果!B$18+1,1))),K1752+0.02,0.02)),K1752))</f>
        <v>0.02</v>
      </c>
      <c r="L1753" s="34">
        <f ca="1">IF(I1753&lt;&gt;I1752,IF(OFFSET(J1753,计算结果!B$18,0,1,1)&gt;0,MAX(OFFSET(C1753,0,0,计算结果!B$18-1,1)),IF(OFFSET(J1753,计算结果!B$18,0,1,1)&lt;0,MIN(OFFSET(D1753,0,0,计算结果!B$18-1,1)),L1752)),L1752)</f>
        <v>2584.02</v>
      </c>
      <c r="M1753" s="34">
        <f t="shared" ca="1" si="139"/>
        <v>2635.0015821136922</v>
      </c>
      <c r="N1753" s="33" t="str">
        <f t="shared" ca="1" si="138"/>
        <v>卖</v>
      </c>
      <c r="O1753" s="4" t="str">
        <f t="shared" ca="1" si="136"/>
        <v/>
      </c>
      <c r="P1753" s="3">
        <f ca="1">IF(N1752="买",E1753/E1752-1,0)-IF(O1753=1,计算结果!B$17,0)</f>
        <v>0</v>
      </c>
      <c r="Q1753" s="2">
        <f t="shared" ca="1" si="137"/>
        <v>4.7531731195178528</v>
      </c>
      <c r="R1753" s="3">
        <f ca="1">1-Q1753/MAX(Q$2:Q1753)</f>
        <v>0.35340975591755197</v>
      </c>
    </row>
    <row r="1754" spans="1:18" x14ac:dyDescent="0.15">
      <c r="A1754" s="1">
        <v>40990</v>
      </c>
      <c r="B1754">
        <v>2586.94</v>
      </c>
      <c r="C1754">
        <v>2599.2399999999998</v>
      </c>
      <c r="D1754" s="22">
        <v>2570.4499999999998</v>
      </c>
      <c r="E1754" s="22">
        <v>2583.75</v>
      </c>
      <c r="F1754" s="16">
        <v>50115506176</v>
      </c>
      <c r="G1754" s="3">
        <f t="shared" si="135"/>
        <v>-1.5611776844334235E-3</v>
      </c>
      <c r="H1754" s="3">
        <f>1-E1754/MAX(E$2:E1754)</f>
        <v>0.56037739059416047</v>
      </c>
      <c r="I1754" s="44">
        <f>INT((ROW()-2)/计算结果!B$18+1)</f>
        <v>877</v>
      </c>
      <c r="J1754" s="3">
        <f ca="1">IF(AND(I1754=1,I1754&lt;&gt;I1753),0,IF(I1754&gt;I1753,OFFSET(E1754,IF(SUM(OFFSET(I1754,0,0,计算结果!B$18-1,1))/'000300'!I1754=计算结果!B$18,计算结果!B$18-1,SUM(OFFSET(I1754,0,0,计算结果!B$18,1))/'000300'!I1754-1),0,1,1)/E1753-1,J1753))</f>
        <v>-1.3467089678837918E-2</v>
      </c>
      <c r="K1754" s="34">
        <f ca="1">IF(I1754=1,0.02,IF(I1754&gt;I1753,IF(AND(J1754&gt;0,J1753&gt;0,MAX(OFFSET(C1754,0,0,计算结果!B$18-1,1))&gt;MAX(OFFSET('000300'!C1753,0,0,-计算结果!B$18+1,1))),K1753+0.02,IF(AND(J1754&lt;0,J1753&lt;0,MIN(OFFSET(C1754,0,0,计算结果!B$18-1,1))&lt;MIN(OFFSET('000300'!C1753,0,0,-计算结果!B$18+1,1))),K1753+0.02,0.02)),K1753))</f>
        <v>0.04</v>
      </c>
      <c r="L1754" s="34">
        <f ca="1">IF(I1754&lt;&gt;I1753,IF(OFFSET(J1754,计算结果!B$18,0,1,1)&gt;0,MAX(OFFSET(C1754,0,0,计算结果!B$18-1,1)),IF(OFFSET(J1754,计算结果!B$18,0,1,1)&lt;0,MIN(OFFSET(D1754,0,0,计算结果!B$18-1,1)),L1753)),L1753)</f>
        <v>2570.4499999999998</v>
      </c>
      <c r="M1754" s="34">
        <f t="shared" ca="1" si="139"/>
        <v>2632.4195188291446</v>
      </c>
      <c r="N1754" s="33" t="str">
        <f t="shared" ca="1" si="138"/>
        <v>卖</v>
      </c>
      <c r="O1754" s="4" t="str">
        <f t="shared" ca="1" si="136"/>
        <v/>
      </c>
      <c r="P1754" s="3">
        <f ca="1">IF(N1753="买",E1754/E1753-1,0)-IF(O1754=1,计算结果!B$17,0)</f>
        <v>0</v>
      </c>
      <c r="Q1754" s="2">
        <f t="shared" ca="1" si="137"/>
        <v>4.7531731195178528</v>
      </c>
      <c r="R1754" s="3">
        <f ca="1">1-Q1754/MAX(Q$2:Q1754)</f>
        <v>0.35340975591755197</v>
      </c>
    </row>
    <row r="1755" spans="1:18" x14ac:dyDescent="0.15">
      <c r="A1755" s="1">
        <v>40991</v>
      </c>
      <c r="B1755">
        <v>2575.33</v>
      </c>
      <c r="C1755">
        <v>2578.83</v>
      </c>
      <c r="D1755" s="22">
        <v>2544.5300000000002</v>
      </c>
      <c r="E1755" s="22">
        <v>2552.94</v>
      </c>
      <c r="F1755" s="16">
        <v>47812444160</v>
      </c>
      <c r="G1755" s="3">
        <f t="shared" si="135"/>
        <v>-1.1924528301886728E-2</v>
      </c>
      <c r="H1755" s="3">
        <f>1-E1755/MAX(E$2:E1755)</f>
        <v>0.56561968284216979</v>
      </c>
      <c r="I1755" s="44">
        <f>INT((ROW()-2)/计算结果!B$18+1)</f>
        <v>877</v>
      </c>
      <c r="J1755" s="3">
        <f ca="1">IF(AND(I1755=1,I1755&lt;&gt;I1754),0,IF(I1755&gt;I1754,OFFSET(E1755,IF(SUM(OFFSET(I1755,0,0,计算结果!B$18-1,1))/'000300'!I1755=计算结果!B$18,计算结果!B$18-1,SUM(OFFSET(I1755,0,0,计算结果!B$18,1))/'000300'!I1755-1),0,1,1)/E1754-1,J1754))</f>
        <v>-1.3467089678837918E-2</v>
      </c>
      <c r="K1755" s="34">
        <f ca="1">IF(I1755=1,0.02,IF(I1755&gt;I1754,IF(AND(J1755&gt;0,J1754&gt;0,MAX(OFFSET(C1755,0,0,计算结果!B$18-1,1))&gt;MAX(OFFSET('000300'!C1754,0,0,-计算结果!B$18+1,1))),K1754+0.02,IF(AND(J1755&lt;0,J1754&lt;0,MIN(OFFSET(C1755,0,0,计算结果!B$18-1,1))&lt;MIN(OFFSET('000300'!C1754,0,0,-计算结果!B$18+1,1))),K1754+0.02,0.02)),K1754))</f>
        <v>0.04</v>
      </c>
      <c r="L1755" s="34">
        <f ca="1">IF(I1755&lt;&gt;I1754,IF(OFFSET(J1755,计算结果!B$18,0,1,1)&gt;0,MAX(OFFSET(C1755,0,0,计算结果!B$18-1,1)),IF(OFFSET(J1755,计算结果!B$18,0,1,1)&lt;0,MIN(OFFSET(D1755,0,0,计算结果!B$18-1,1)),L1754)),L1754)</f>
        <v>2570.4499999999998</v>
      </c>
      <c r="M1755" s="34">
        <f t="shared" ca="1" si="139"/>
        <v>2632.4195188291446</v>
      </c>
      <c r="N1755" s="33" t="str">
        <f t="shared" ca="1" si="138"/>
        <v>卖</v>
      </c>
      <c r="O1755" s="4" t="str">
        <f t="shared" ca="1" si="136"/>
        <v/>
      </c>
      <c r="P1755" s="3">
        <f ca="1">IF(N1754="买",E1755/E1754-1,0)-IF(O1755=1,计算结果!B$17,0)</f>
        <v>0</v>
      </c>
      <c r="Q1755" s="2">
        <f t="shared" ca="1" si="137"/>
        <v>4.7531731195178528</v>
      </c>
      <c r="R1755" s="3">
        <f ca="1">1-Q1755/MAX(Q$2:Q1755)</f>
        <v>0.35340975591755197</v>
      </c>
    </row>
    <row r="1756" spans="1:18" x14ac:dyDescent="0.15">
      <c r="A1756" s="1">
        <v>40994</v>
      </c>
      <c r="B1756">
        <v>2551.4299999999998</v>
      </c>
      <c r="C1756">
        <v>2562.9299999999998</v>
      </c>
      <c r="D1756" s="22">
        <v>2540.6999999999998</v>
      </c>
      <c r="E1756" s="22">
        <v>2555.44</v>
      </c>
      <c r="F1756" s="16">
        <v>36356132864</v>
      </c>
      <c r="G1756" s="3">
        <f t="shared" si="135"/>
        <v>9.7926312408436189E-4</v>
      </c>
      <c r="H1756" s="3">
        <f>1-E1756/MAX(E$2:E1756)</f>
        <v>0.56519431021574895</v>
      </c>
      <c r="I1756" s="44">
        <f>INT((ROW()-2)/计算结果!B$18+1)</f>
        <v>878</v>
      </c>
      <c r="J1756" s="3">
        <f ca="1">IF(AND(I1756=1,I1756&lt;&gt;I1755),0,IF(I1756&gt;I1755,OFFSET(E1756,IF(SUM(OFFSET(I1756,0,0,计算结果!B$18-1,1))/'000300'!I1756=计算结果!B$18,计算结果!B$18-1,SUM(OFFSET(I1756,0,0,计算结果!B$18,1))/'000300'!I1756-1),0,1,1)/E1755-1,J1755))</f>
        <v>-2.2718904478759017E-3</v>
      </c>
      <c r="K1756" s="34">
        <f ca="1">IF(I1756=1,0.02,IF(I1756&gt;I1755,IF(AND(J1756&gt;0,J1755&gt;0,MAX(OFFSET(C1756,0,0,计算结果!B$18-1,1))&gt;MAX(OFFSET('000300'!C1755,0,0,-计算结果!B$18+1,1))),K1755+0.02,IF(AND(J1756&lt;0,J1755&lt;0,MIN(OFFSET(C1756,0,0,计算结果!B$18-1,1))&lt;MIN(OFFSET('000300'!C1755,0,0,-计算结果!B$18+1,1))),K1755+0.02,0.02)),K1755))</f>
        <v>0.06</v>
      </c>
      <c r="L1756" s="34">
        <f ca="1">IF(I1756&lt;&gt;I1755,IF(OFFSET(J1756,计算结果!B$18,0,1,1)&gt;0,MAX(OFFSET(C1756,0,0,计算结果!B$18-1,1)),IF(OFFSET(J1756,计算结果!B$18,0,1,1)&lt;0,MIN(OFFSET(D1756,0,0,计算结果!B$18-1,1)),L1755)),L1755)</f>
        <v>2540.6999999999998</v>
      </c>
      <c r="M1756" s="34">
        <f t="shared" ca="1" si="139"/>
        <v>2626.9163476993958</v>
      </c>
      <c r="N1756" s="33" t="str">
        <f t="shared" ca="1" si="138"/>
        <v>卖</v>
      </c>
      <c r="O1756" s="4" t="str">
        <f t="shared" ca="1" si="136"/>
        <v/>
      </c>
      <c r="P1756" s="3">
        <f ca="1">IF(N1755="买",E1756/E1755-1,0)-IF(O1756=1,计算结果!B$17,0)</f>
        <v>0</v>
      </c>
      <c r="Q1756" s="2">
        <f t="shared" ca="1" si="137"/>
        <v>4.7531731195178528</v>
      </c>
      <c r="R1756" s="3">
        <f ca="1">1-Q1756/MAX(Q$2:Q1756)</f>
        <v>0.35340975591755197</v>
      </c>
    </row>
    <row r="1757" spans="1:18" x14ac:dyDescent="0.15">
      <c r="A1757" s="1">
        <v>40995</v>
      </c>
      <c r="B1757">
        <v>2565.5500000000002</v>
      </c>
      <c r="C1757">
        <v>2571.9</v>
      </c>
      <c r="D1757" s="22">
        <v>2544.37</v>
      </c>
      <c r="E1757" s="22">
        <v>2547.14</v>
      </c>
      <c r="F1757" s="16">
        <v>47394455552</v>
      </c>
      <c r="G1757" s="3">
        <f t="shared" si="135"/>
        <v>-3.2479729518205547E-3</v>
      </c>
      <c r="H1757" s="3">
        <f>1-E1757/MAX(E$2:E1757)</f>
        <v>0.56660654733546589</v>
      </c>
      <c r="I1757" s="44">
        <f>INT((ROW()-2)/计算结果!B$18+1)</f>
        <v>878</v>
      </c>
      <c r="J1757" s="3">
        <f ca="1">IF(AND(I1757=1,I1757&lt;&gt;I1756),0,IF(I1757&gt;I1756,OFFSET(E1757,IF(SUM(OFFSET(I1757,0,0,计算结果!B$18-1,1))/'000300'!I1757=计算结果!B$18,计算结果!B$18-1,SUM(OFFSET(I1757,0,0,计算结果!B$18,1))/'000300'!I1757-1),0,1,1)/E1756-1,J1756))</f>
        <v>-2.2718904478759017E-3</v>
      </c>
      <c r="K1757" s="34">
        <f ca="1">IF(I1757=1,0.02,IF(I1757&gt;I1756,IF(AND(J1757&gt;0,J1756&gt;0,MAX(OFFSET(C1757,0,0,计算结果!B$18-1,1))&gt;MAX(OFFSET('000300'!C1756,0,0,-计算结果!B$18+1,1))),K1756+0.02,IF(AND(J1757&lt;0,J1756&lt;0,MIN(OFFSET(C1757,0,0,计算结果!B$18-1,1))&lt;MIN(OFFSET('000300'!C1756,0,0,-计算结果!B$18+1,1))),K1756+0.02,0.02)),K1756))</f>
        <v>0.06</v>
      </c>
      <c r="L1757" s="34">
        <f ca="1">IF(I1757&lt;&gt;I1756,IF(OFFSET(J1757,计算结果!B$18,0,1,1)&gt;0,MAX(OFFSET(C1757,0,0,计算结果!B$18-1,1)),IF(OFFSET(J1757,计算结果!B$18,0,1,1)&lt;0,MIN(OFFSET(D1757,0,0,计算结果!B$18-1,1)),L1756)),L1756)</f>
        <v>2540.6999999999998</v>
      </c>
      <c r="M1757" s="34">
        <f t="shared" ca="1" si="139"/>
        <v>2626.9163476993958</v>
      </c>
      <c r="N1757" s="33" t="str">
        <f t="shared" ca="1" si="138"/>
        <v>卖</v>
      </c>
      <c r="O1757" s="4" t="str">
        <f t="shared" ca="1" si="136"/>
        <v/>
      </c>
      <c r="P1757" s="3">
        <f ca="1">IF(N1756="买",E1757/E1756-1,0)-IF(O1757=1,计算结果!B$17,0)</f>
        <v>0</v>
      </c>
      <c r="Q1757" s="2">
        <f t="shared" ca="1" si="137"/>
        <v>4.7531731195178528</v>
      </c>
      <c r="R1757" s="3">
        <f ca="1">1-Q1757/MAX(Q$2:Q1757)</f>
        <v>0.35340975591755197</v>
      </c>
    </row>
    <row r="1758" spans="1:18" x14ac:dyDescent="0.15">
      <c r="A1758" s="1">
        <v>40996</v>
      </c>
      <c r="B1758">
        <v>2538.46</v>
      </c>
      <c r="C1758">
        <v>2540.42</v>
      </c>
      <c r="D1758" s="22">
        <v>2471.0300000000002</v>
      </c>
      <c r="E1758" s="22">
        <v>2474.9</v>
      </c>
      <c r="F1758" s="16">
        <v>54993641472</v>
      </c>
      <c r="G1758" s="3">
        <f t="shared" si="135"/>
        <v>-2.8361220820213973E-2</v>
      </c>
      <c r="H1758" s="3">
        <f>1-E1758/MAX(E$2:E1758)</f>
        <v>0.57889811474851971</v>
      </c>
      <c r="I1758" s="44">
        <f>INT((ROW()-2)/计算结果!B$18+1)</f>
        <v>879</v>
      </c>
      <c r="J1758" s="3">
        <f ca="1">IF(AND(I1758=1,I1758&lt;&gt;I1757),0,IF(I1758&gt;I1757,OFFSET(E1758,IF(SUM(OFFSET(I1758,0,0,计算结果!B$18-1,1))/'000300'!I1758=计算结果!B$18,计算结果!B$18-1,SUM(OFFSET(I1758,0,0,计算结果!B$18,1))/'000300'!I1758-1),0,1,1)/E1757-1,J1757))</f>
        <v>-4.083795943685864E-2</v>
      </c>
      <c r="K1758" s="34">
        <f ca="1">IF(I1758=1,0.02,IF(I1758&gt;I1757,IF(AND(J1758&gt;0,J1757&gt;0,MAX(OFFSET(C1758,0,0,计算结果!B$18-1,1))&gt;MAX(OFFSET('000300'!C1757,0,0,-计算结果!B$18+1,1))),K1757+0.02,IF(AND(J1758&lt;0,J1757&lt;0,MIN(OFFSET(C1758,0,0,计算结果!B$18-1,1))&lt;MIN(OFFSET('000300'!C1757,0,0,-计算结果!B$18+1,1))),K1757+0.02,0.02)),K1757))</f>
        <v>0.08</v>
      </c>
      <c r="L1758" s="34">
        <f ca="1">IF(I1758&lt;&gt;I1757,IF(OFFSET(J1758,计算结果!B$18,0,1,1)&gt;0,MAX(OFFSET(C1758,0,0,计算结果!B$18-1,1)),IF(OFFSET(J1758,计算结果!B$18,0,1,1)&lt;0,MIN(OFFSET(D1758,0,0,计算结果!B$18-1,1)),L1757)),L1757)</f>
        <v>2540.42</v>
      </c>
      <c r="M1758" s="34">
        <f t="shared" ca="1" si="139"/>
        <v>2619.996639883444</v>
      </c>
      <c r="N1758" s="33" t="str">
        <f t="shared" ca="1" si="138"/>
        <v>卖</v>
      </c>
      <c r="O1758" s="4" t="str">
        <f t="shared" ca="1" si="136"/>
        <v/>
      </c>
      <c r="P1758" s="3">
        <f ca="1">IF(N1757="买",E1758/E1757-1,0)-IF(O1758=1,计算结果!B$17,0)</f>
        <v>0</v>
      </c>
      <c r="Q1758" s="2">
        <f t="shared" ca="1" si="137"/>
        <v>4.7531731195178528</v>
      </c>
      <c r="R1758" s="3">
        <f ca="1">1-Q1758/MAX(Q$2:Q1758)</f>
        <v>0.35340975591755197</v>
      </c>
    </row>
    <row r="1759" spans="1:18" x14ac:dyDescent="0.15">
      <c r="A1759" s="1">
        <v>40997</v>
      </c>
      <c r="B1759">
        <v>2463.69</v>
      </c>
      <c r="C1759">
        <v>2476.48</v>
      </c>
      <c r="D1759" s="22">
        <v>2429.73</v>
      </c>
      <c r="E1759" s="22">
        <v>2443.12</v>
      </c>
      <c r="F1759" s="16">
        <v>48651595776</v>
      </c>
      <c r="G1759" s="3">
        <f t="shared" si="135"/>
        <v>-1.284092286557037E-2</v>
      </c>
      <c r="H1759" s="3">
        <f>1-E1759/MAX(E$2:E1759)</f>
        <v>0.58430545157558023</v>
      </c>
      <c r="I1759" s="44">
        <f>INT((ROW()-2)/计算结果!B$18+1)</f>
        <v>879</v>
      </c>
      <c r="J1759" s="3">
        <f ca="1">IF(AND(I1759=1,I1759&lt;&gt;I1758),0,IF(I1759&gt;I1758,OFFSET(E1759,IF(SUM(OFFSET(I1759,0,0,计算结果!B$18-1,1))/'000300'!I1759=计算结果!B$18,计算结果!B$18-1,SUM(OFFSET(I1759,0,0,计算结果!B$18,1))/'000300'!I1759-1),0,1,1)/E1758-1,J1758))</f>
        <v>-4.083795943685864E-2</v>
      </c>
      <c r="K1759" s="34">
        <f ca="1">IF(I1759=1,0.02,IF(I1759&gt;I1758,IF(AND(J1759&gt;0,J1758&gt;0,MAX(OFFSET(C1759,0,0,计算结果!B$18-1,1))&gt;MAX(OFFSET('000300'!C1758,0,0,-计算结果!B$18+1,1))),K1758+0.02,IF(AND(J1759&lt;0,J1758&lt;0,MIN(OFFSET(C1759,0,0,计算结果!B$18-1,1))&lt;MIN(OFFSET('000300'!C1758,0,0,-计算结果!B$18+1,1))),K1758+0.02,0.02)),K1758))</f>
        <v>0.08</v>
      </c>
      <c r="L1759" s="34">
        <f ca="1">IF(I1759&lt;&gt;I1758,IF(OFFSET(J1759,计算结果!B$18,0,1,1)&gt;0,MAX(OFFSET(C1759,0,0,计算结果!B$18-1,1)),IF(OFFSET(J1759,计算结果!B$18,0,1,1)&lt;0,MIN(OFFSET(D1759,0,0,计算结果!B$18-1,1)),L1758)),L1758)</f>
        <v>2540.42</v>
      </c>
      <c r="M1759" s="34">
        <f t="shared" ca="1" si="139"/>
        <v>2619.996639883444</v>
      </c>
      <c r="N1759" s="33" t="str">
        <f t="shared" ca="1" si="138"/>
        <v>卖</v>
      </c>
      <c r="O1759" s="4" t="str">
        <f t="shared" ca="1" si="136"/>
        <v/>
      </c>
      <c r="P1759" s="3">
        <f ca="1">IF(N1758="买",E1759/E1758-1,0)-IF(O1759=1,计算结果!B$17,0)</f>
        <v>0</v>
      </c>
      <c r="Q1759" s="2">
        <f t="shared" ca="1" si="137"/>
        <v>4.7531731195178528</v>
      </c>
      <c r="R1759" s="3">
        <f ca="1">1-Q1759/MAX(Q$2:Q1759)</f>
        <v>0.35340975591755197</v>
      </c>
    </row>
    <row r="1760" spans="1:18" x14ac:dyDescent="0.15">
      <c r="A1760" s="1">
        <v>40998</v>
      </c>
      <c r="B1760">
        <v>2447.94</v>
      </c>
      <c r="C1760">
        <v>2461.98</v>
      </c>
      <c r="D1760" s="22">
        <v>2438.4899999999998</v>
      </c>
      <c r="E1760" s="22">
        <v>2454.9</v>
      </c>
      <c r="F1760" s="16">
        <v>39139733504</v>
      </c>
      <c r="G1760" s="3">
        <f t="shared" si="135"/>
        <v>4.8217033956581279E-3</v>
      </c>
      <c r="H1760" s="3">
        <f>1-E1760/MAX(E$2:E1760)</f>
        <v>0.58230109575988565</v>
      </c>
      <c r="I1760" s="44">
        <f>INT((ROW()-2)/计算结果!B$18+1)</f>
        <v>880</v>
      </c>
      <c r="J1760" s="3">
        <f ca="1">IF(AND(I1760=1,I1760&lt;&gt;I1759),0,IF(I1760&gt;I1759,OFFSET(E1760,IF(SUM(OFFSET(I1760,0,0,计算结果!B$18-1,1))/'000300'!I1760=计算结果!B$18,计算结果!B$18-1,SUM(OFFSET(I1760,0,0,计算结果!B$18,1))/'000300'!I1760-1),0,1,1)/E1759-1,J1759))</f>
        <v>2.8533187072268262E-2</v>
      </c>
      <c r="K1760" s="34">
        <f ca="1">IF(I1760=1,0.02,IF(I1760&gt;I1759,IF(AND(J1760&gt;0,J1759&gt;0,MAX(OFFSET(C1760,0,0,计算结果!B$18-1,1))&gt;MAX(OFFSET('000300'!C1759,0,0,-计算结果!B$18+1,1))),K1759+0.02,IF(AND(J1760&lt;0,J1759&lt;0,MIN(OFFSET(C1760,0,0,计算结果!B$18-1,1))&lt;MIN(OFFSET('000300'!C1759,0,0,-计算结果!B$18+1,1))),K1759+0.02,0.02)),K1759))</f>
        <v>0.02</v>
      </c>
      <c r="L1760" s="34">
        <f ca="1">IF(I1760&lt;&gt;I1759,IF(OFFSET(J1760,计算结果!B$18,0,1,1)&gt;0,MAX(OFFSET(C1760,0,0,计算结果!B$18-1,1)),IF(OFFSET(J1760,计算结果!B$18,0,1,1)&lt;0,MIN(OFFSET(D1760,0,0,计算结果!B$18-1,1)),L1759)),L1759)</f>
        <v>2438.4899999999998</v>
      </c>
      <c r="M1760" s="34">
        <f t="shared" ca="1" si="139"/>
        <v>2616.3665070857751</v>
      </c>
      <c r="N1760" s="33" t="str">
        <f t="shared" ca="1" si="138"/>
        <v>卖</v>
      </c>
      <c r="O1760" s="4" t="str">
        <f t="shared" ca="1" si="136"/>
        <v/>
      </c>
      <c r="P1760" s="3">
        <f ca="1">IF(N1759="买",E1760/E1759-1,0)-IF(O1760=1,计算结果!B$17,0)</f>
        <v>0</v>
      </c>
      <c r="Q1760" s="2">
        <f t="shared" ca="1" si="137"/>
        <v>4.7531731195178528</v>
      </c>
      <c r="R1760" s="3">
        <f ca="1">1-Q1760/MAX(Q$2:Q1760)</f>
        <v>0.35340975591755197</v>
      </c>
    </row>
    <row r="1761" spans="1:18" x14ac:dyDescent="0.15">
      <c r="A1761" s="1">
        <v>41004</v>
      </c>
      <c r="B1761">
        <v>2449.21</v>
      </c>
      <c r="C1761">
        <v>2517.39</v>
      </c>
      <c r="D1761" s="22">
        <v>2441.27</v>
      </c>
      <c r="E1761" s="22">
        <v>2512.83</v>
      </c>
      <c r="F1761" s="16">
        <v>58049691648</v>
      </c>
      <c r="G1761" s="3">
        <f t="shared" si="135"/>
        <v>2.359770255407545E-2</v>
      </c>
      <c r="H1761" s="3">
        <f>1-E1761/MAX(E$2:E1761)</f>
        <v>0.57244436126046416</v>
      </c>
      <c r="I1761" s="44">
        <f>INT((ROW()-2)/计算结果!B$18+1)</f>
        <v>880</v>
      </c>
      <c r="J1761" s="3">
        <f ca="1">IF(AND(I1761=1,I1761&lt;&gt;I1760),0,IF(I1761&gt;I1760,OFFSET(E1761,IF(SUM(OFFSET(I1761,0,0,计算结果!B$18-1,1))/'000300'!I1761=计算结果!B$18,计算结果!B$18-1,SUM(OFFSET(I1761,0,0,计算结果!B$18,1))/'000300'!I1761-1),0,1,1)/E1760-1,J1760))</f>
        <v>2.8533187072268262E-2</v>
      </c>
      <c r="K1761" s="34">
        <f ca="1">IF(I1761=1,0.02,IF(I1761&gt;I1760,IF(AND(J1761&gt;0,J1760&gt;0,MAX(OFFSET(C1761,0,0,计算结果!B$18-1,1))&gt;MAX(OFFSET('000300'!C1760,0,0,-计算结果!B$18+1,1))),K1760+0.02,IF(AND(J1761&lt;0,J1760&lt;0,MIN(OFFSET(C1761,0,0,计算结果!B$18-1,1))&lt;MIN(OFFSET('000300'!C1760,0,0,-计算结果!B$18+1,1))),K1760+0.02,0.02)),K1760))</f>
        <v>0.02</v>
      </c>
      <c r="L1761" s="34">
        <f ca="1">IF(I1761&lt;&gt;I1760,IF(OFFSET(J1761,计算结果!B$18,0,1,1)&gt;0,MAX(OFFSET(C1761,0,0,计算结果!B$18-1,1)),IF(OFFSET(J1761,计算结果!B$18,0,1,1)&lt;0,MIN(OFFSET(D1761,0,0,计算结果!B$18-1,1)),L1760)),L1760)</f>
        <v>2438.4899999999998</v>
      </c>
      <c r="M1761" s="34">
        <f t="shared" ca="1" si="139"/>
        <v>2616.3665070857751</v>
      </c>
      <c r="N1761" s="33" t="str">
        <f t="shared" ca="1" si="138"/>
        <v>卖</v>
      </c>
      <c r="O1761" s="4" t="str">
        <f t="shared" ca="1" si="136"/>
        <v/>
      </c>
      <c r="P1761" s="3">
        <f ca="1">IF(N1760="买",E1761/E1760-1,0)-IF(O1761=1,计算结果!B$17,0)</f>
        <v>0</v>
      </c>
      <c r="Q1761" s="2">
        <f t="shared" ca="1" si="137"/>
        <v>4.7531731195178528</v>
      </c>
      <c r="R1761" s="3">
        <f ca="1">1-Q1761/MAX(Q$2:Q1761)</f>
        <v>0.35340975591755197</v>
      </c>
    </row>
    <row r="1762" spans="1:18" x14ac:dyDescent="0.15">
      <c r="A1762" s="1">
        <v>41005</v>
      </c>
      <c r="B1762">
        <v>2509.4499999999998</v>
      </c>
      <c r="C1762">
        <v>2525.5300000000002</v>
      </c>
      <c r="D1762" s="22">
        <v>2502.6999999999998</v>
      </c>
      <c r="E1762" s="22">
        <v>2519.83</v>
      </c>
      <c r="F1762" s="16">
        <v>47207796736</v>
      </c>
      <c r="G1762" s="3">
        <f t="shared" si="135"/>
        <v>2.7857037682612606E-3</v>
      </c>
      <c r="H1762" s="3">
        <f>1-E1762/MAX(E$2:E1762)</f>
        <v>0.57125331790648604</v>
      </c>
      <c r="I1762" s="44">
        <f>INT((ROW()-2)/计算结果!B$18+1)</f>
        <v>881</v>
      </c>
      <c r="J1762" s="3">
        <f ca="1">IF(AND(I1762=1,I1762&lt;&gt;I1761),0,IF(I1762&gt;I1761,OFFSET(E1762,IF(SUM(OFFSET(I1762,0,0,计算结果!B$18-1,1))/'000300'!I1762=计算结果!B$18,计算结果!B$18-1,SUM(OFFSET(I1762,0,0,计算结果!B$18,1))/'000300'!I1762-1),0,1,1)/E1761-1,J1761))</f>
        <v>-7.0358918032655815E-3</v>
      </c>
      <c r="K1762" s="34">
        <f ca="1">IF(I1762=1,0.02,IF(I1762&gt;I1761,IF(AND(J1762&gt;0,J1761&gt;0,MAX(OFFSET(C1762,0,0,计算结果!B$18-1,1))&gt;MAX(OFFSET('000300'!C1761,0,0,-计算结果!B$18+1,1))),K1761+0.02,IF(AND(J1762&lt;0,J1761&lt;0,MIN(OFFSET(C1762,0,0,计算结果!B$18-1,1))&lt;MIN(OFFSET('000300'!C1761,0,0,-计算结果!B$18+1,1))),K1761+0.02,0.02)),K1761))</f>
        <v>0.02</v>
      </c>
      <c r="L1762" s="34">
        <f ca="1">IF(I1762&lt;&gt;I1761,IF(OFFSET(J1762,计算结果!B$18,0,1,1)&gt;0,MAX(OFFSET(C1762,0,0,计算结果!B$18-1,1)),IF(OFFSET(J1762,计算结果!B$18,0,1,1)&lt;0,MIN(OFFSET(D1762,0,0,计算结果!B$18-1,1)),L1761)),L1761)</f>
        <v>2525.5300000000002</v>
      </c>
      <c r="M1762" s="34">
        <f t="shared" ca="1" si="139"/>
        <v>2614.5497769440594</v>
      </c>
      <c r="N1762" s="33" t="str">
        <f t="shared" ca="1" si="138"/>
        <v>卖</v>
      </c>
      <c r="O1762" s="4" t="str">
        <f t="shared" ca="1" si="136"/>
        <v/>
      </c>
      <c r="P1762" s="3">
        <f ca="1">IF(N1761="买",E1762/E1761-1,0)-IF(O1762=1,计算结果!B$17,0)</f>
        <v>0</v>
      </c>
      <c r="Q1762" s="2">
        <f t="shared" ca="1" si="137"/>
        <v>4.7531731195178528</v>
      </c>
      <c r="R1762" s="3">
        <f ca="1">1-Q1762/MAX(Q$2:Q1762)</f>
        <v>0.35340975591755197</v>
      </c>
    </row>
    <row r="1763" spans="1:18" x14ac:dyDescent="0.15">
      <c r="A1763" s="1">
        <v>41008</v>
      </c>
      <c r="B1763">
        <v>2510.5300000000002</v>
      </c>
      <c r="C1763">
        <v>2518.38</v>
      </c>
      <c r="D1763" s="22">
        <v>2491.59</v>
      </c>
      <c r="E1763" s="22">
        <v>2495.15</v>
      </c>
      <c r="F1763" s="16">
        <v>38180753408</v>
      </c>
      <c r="G1763" s="3">
        <f t="shared" si="135"/>
        <v>-9.7943115210152865E-3</v>
      </c>
      <c r="H1763" s="3">
        <f>1-E1763/MAX(E$2:E1763)</f>
        <v>0.57545259647451164</v>
      </c>
      <c r="I1763" s="44">
        <f>INT((ROW()-2)/计算结果!B$18+1)</f>
        <v>881</v>
      </c>
      <c r="J1763" s="3">
        <f ca="1">IF(AND(I1763=1,I1763&lt;&gt;I1762),0,IF(I1763&gt;I1762,OFFSET(E1763,IF(SUM(OFFSET(I1763,0,0,计算结果!B$18-1,1))/'000300'!I1763=计算结果!B$18,计算结果!B$18-1,SUM(OFFSET(I1763,0,0,计算结果!B$18,1))/'000300'!I1763-1),0,1,1)/E1762-1,J1762))</f>
        <v>-7.0358918032655815E-3</v>
      </c>
      <c r="K1763" s="34">
        <f ca="1">IF(I1763=1,0.02,IF(I1763&gt;I1762,IF(AND(J1763&gt;0,J1762&gt;0,MAX(OFFSET(C1763,0,0,计算结果!B$18-1,1))&gt;MAX(OFFSET('000300'!C1762,0,0,-计算结果!B$18+1,1))),K1762+0.02,IF(AND(J1763&lt;0,J1762&lt;0,MIN(OFFSET(C1763,0,0,计算结果!B$18-1,1))&lt;MIN(OFFSET('000300'!C1762,0,0,-计算结果!B$18+1,1))),K1762+0.02,0.02)),K1762))</f>
        <v>0.02</v>
      </c>
      <c r="L1763" s="34">
        <f ca="1">IF(I1763&lt;&gt;I1762,IF(OFFSET(J1763,计算结果!B$18,0,1,1)&gt;0,MAX(OFFSET(C1763,0,0,计算结果!B$18-1,1)),IF(OFFSET(J1763,计算结果!B$18,0,1,1)&lt;0,MIN(OFFSET(D1763,0,0,计算结果!B$18-1,1)),L1762)),L1762)</f>
        <v>2525.5300000000002</v>
      </c>
      <c r="M1763" s="34">
        <f t="shared" ca="1" si="139"/>
        <v>2614.5497769440594</v>
      </c>
      <c r="N1763" s="33" t="str">
        <f t="shared" ca="1" si="138"/>
        <v>卖</v>
      </c>
      <c r="O1763" s="4" t="str">
        <f t="shared" ca="1" si="136"/>
        <v/>
      </c>
      <c r="P1763" s="3">
        <f ca="1">IF(N1762="买",E1763/E1762-1,0)-IF(O1763=1,计算结果!B$17,0)</f>
        <v>0</v>
      </c>
      <c r="Q1763" s="2">
        <f t="shared" ca="1" si="137"/>
        <v>4.7531731195178528</v>
      </c>
      <c r="R1763" s="3">
        <f ca="1">1-Q1763/MAX(Q$2:Q1763)</f>
        <v>0.35340975591755197</v>
      </c>
    </row>
    <row r="1764" spans="1:18" x14ac:dyDescent="0.15">
      <c r="A1764" s="1">
        <v>41009</v>
      </c>
      <c r="B1764">
        <v>2490.2800000000002</v>
      </c>
      <c r="C1764">
        <v>2519.81</v>
      </c>
      <c r="D1764" s="22">
        <v>2459.35</v>
      </c>
      <c r="E1764" s="22">
        <v>2519.79</v>
      </c>
      <c r="F1764" s="16">
        <v>44064833536</v>
      </c>
      <c r="G1764" s="3">
        <f t="shared" si="135"/>
        <v>9.8751578061437861E-3</v>
      </c>
      <c r="H1764" s="3">
        <f>1-E1764/MAX(E$2:E1764)</f>
        <v>0.57126012386850888</v>
      </c>
      <c r="I1764" s="44">
        <f>INT((ROW()-2)/计算结果!B$18+1)</f>
        <v>882</v>
      </c>
      <c r="J1764" s="3">
        <f ca="1">IF(AND(I1764=1,I1764&lt;&gt;I1763),0,IF(I1764&gt;I1763,OFFSET(E1764,IF(SUM(OFFSET(I1764,0,0,计算结果!B$18-1,1))/'000300'!I1764=计算结果!B$18,计算结果!B$18-1,SUM(OFFSET(I1764,0,0,计算结果!B$18,1))/'000300'!I1764-1),0,1,1)/E1763-1,J1763))</f>
        <v>9.9753521832355307E-3</v>
      </c>
      <c r="K1764" s="34">
        <f ca="1">IF(I1764=1,0.02,IF(I1764&gt;I1763,IF(AND(J1764&gt;0,J1763&gt;0,MAX(OFFSET(C1764,0,0,计算结果!B$18-1,1))&gt;MAX(OFFSET('000300'!C1763,0,0,-计算结果!B$18+1,1))),K1763+0.02,IF(AND(J1764&lt;0,J1763&lt;0,MIN(OFFSET(C1764,0,0,计算结果!B$18-1,1))&lt;MIN(OFFSET('000300'!C1763,0,0,-计算结果!B$18+1,1))),K1763+0.02,0.02)),K1763))</f>
        <v>0.02</v>
      </c>
      <c r="L1764" s="34">
        <f ca="1">IF(I1764&lt;&gt;I1763,IF(OFFSET(J1764,计算结果!B$18,0,1,1)&gt;0,MAX(OFFSET(C1764,0,0,计算结果!B$18-1,1)),IF(OFFSET(J1764,计算结果!B$18,0,1,1)&lt;0,MIN(OFFSET(D1764,0,0,计算结果!B$18-1,1)),L1763)),L1763)</f>
        <v>2519.81</v>
      </c>
      <c r="M1764" s="34">
        <f t="shared" ca="1" si="139"/>
        <v>2612.6549814051782</v>
      </c>
      <c r="N1764" s="33" t="str">
        <f t="shared" ca="1" si="138"/>
        <v>卖</v>
      </c>
      <c r="O1764" s="4" t="str">
        <f t="shared" ca="1" si="136"/>
        <v/>
      </c>
      <c r="P1764" s="3">
        <f ca="1">IF(N1763="买",E1764/E1763-1,0)-IF(O1764=1,计算结果!B$17,0)</f>
        <v>0</v>
      </c>
      <c r="Q1764" s="2">
        <f t="shared" ca="1" si="137"/>
        <v>4.7531731195178528</v>
      </c>
      <c r="R1764" s="3">
        <f ca="1">1-Q1764/MAX(Q$2:Q1764)</f>
        <v>0.35340975591755197</v>
      </c>
    </row>
    <row r="1765" spans="1:18" x14ac:dyDescent="0.15">
      <c r="A1765" s="1">
        <v>41010</v>
      </c>
      <c r="B1765">
        <v>2494.52</v>
      </c>
      <c r="C1765">
        <v>2541.13</v>
      </c>
      <c r="D1765" s="22">
        <v>2489.33</v>
      </c>
      <c r="E1765" s="22">
        <v>2520.04</v>
      </c>
      <c r="F1765" s="16">
        <v>43627982848</v>
      </c>
      <c r="G1765" s="3">
        <f t="shared" si="135"/>
        <v>9.9214617091059054E-5</v>
      </c>
      <c r="H1765" s="3">
        <f>1-E1765/MAX(E$2:E1765)</f>
        <v>0.57121758660586675</v>
      </c>
      <c r="I1765" s="44">
        <f>INT((ROW()-2)/计算结果!B$18+1)</f>
        <v>882</v>
      </c>
      <c r="J1765" s="3">
        <f ca="1">IF(AND(I1765=1,I1765&lt;&gt;I1764),0,IF(I1765&gt;I1764,OFFSET(E1765,IF(SUM(OFFSET(I1765,0,0,计算结果!B$18-1,1))/'000300'!I1765=计算结果!B$18,计算结果!B$18-1,SUM(OFFSET(I1765,0,0,计算结果!B$18,1))/'000300'!I1765-1),0,1,1)/E1764-1,J1764))</f>
        <v>9.9753521832355307E-3</v>
      </c>
      <c r="K1765" s="34">
        <f ca="1">IF(I1765=1,0.02,IF(I1765&gt;I1764,IF(AND(J1765&gt;0,J1764&gt;0,MAX(OFFSET(C1765,0,0,计算结果!B$18-1,1))&gt;MAX(OFFSET('000300'!C1764,0,0,-计算结果!B$18+1,1))),K1764+0.02,IF(AND(J1765&lt;0,J1764&lt;0,MIN(OFFSET(C1765,0,0,计算结果!B$18-1,1))&lt;MIN(OFFSET('000300'!C1764,0,0,-计算结果!B$18+1,1))),K1764+0.02,0.02)),K1764))</f>
        <v>0.02</v>
      </c>
      <c r="L1765" s="34">
        <f ca="1">IF(I1765&lt;&gt;I1764,IF(OFFSET(J1765,计算结果!B$18,0,1,1)&gt;0,MAX(OFFSET(C1765,0,0,计算结果!B$18-1,1)),IF(OFFSET(J1765,计算结果!B$18,0,1,1)&lt;0,MIN(OFFSET(D1765,0,0,计算结果!B$18-1,1)),L1764)),L1764)</f>
        <v>2519.81</v>
      </c>
      <c r="M1765" s="34">
        <f t="shared" ca="1" si="139"/>
        <v>2612.6549814051782</v>
      </c>
      <c r="N1765" s="33" t="str">
        <f t="shared" ca="1" si="138"/>
        <v>卖</v>
      </c>
      <c r="O1765" s="4" t="str">
        <f t="shared" ca="1" si="136"/>
        <v/>
      </c>
      <c r="P1765" s="3">
        <f ca="1">IF(N1764="买",E1765/E1764-1,0)-IF(O1765=1,计算结果!B$17,0)</f>
        <v>0</v>
      </c>
      <c r="Q1765" s="2">
        <f t="shared" ca="1" si="137"/>
        <v>4.7531731195178528</v>
      </c>
      <c r="R1765" s="3">
        <f ca="1">1-Q1765/MAX(Q$2:Q1765)</f>
        <v>0.35340975591755197</v>
      </c>
    </row>
    <row r="1766" spans="1:18" x14ac:dyDescent="0.15">
      <c r="A1766" s="1">
        <v>41011</v>
      </c>
      <c r="B1766">
        <v>2522.83</v>
      </c>
      <c r="C1766">
        <v>2570.84</v>
      </c>
      <c r="D1766" s="22">
        <v>2516.5700000000002</v>
      </c>
      <c r="E1766" s="22">
        <v>2570.44</v>
      </c>
      <c r="F1766" s="16">
        <v>59536949248</v>
      </c>
      <c r="G1766" s="3">
        <f t="shared" si="135"/>
        <v>1.9999682544721509E-2</v>
      </c>
      <c r="H1766" s="3">
        <f>1-E1766/MAX(E$2:E1766)</f>
        <v>0.56264207445722447</v>
      </c>
      <c r="I1766" s="44">
        <f>INT((ROW()-2)/计算结果!B$18+1)</f>
        <v>883</v>
      </c>
      <c r="J1766" s="3">
        <f ca="1">IF(AND(I1766=1,I1766&lt;&gt;I1765),0,IF(I1766&gt;I1765,OFFSET(E1766,IF(SUM(OFFSET(I1766,0,0,计算结果!B$18-1,1))/'000300'!I1766=计算结果!B$18,计算结果!B$18-1,SUM(OFFSET(I1766,0,0,计算结果!B$18,1))/'000300'!I1766-1),0,1,1)/E1765-1,J1765))</f>
        <v>2.3971841716798004E-2</v>
      </c>
      <c r="K1766" s="34">
        <f ca="1">IF(I1766=1,0.02,IF(I1766&gt;I1765,IF(AND(J1766&gt;0,J1765&gt;0,MAX(OFFSET(C1766,0,0,计算结果!B$18-1,1))&gt;MAX(OFFSET('000300'!C1765,0,0,-计算结果!B$18+1,1))),K1765+0.02,IF(AND(J1766&lt;0,J1765&lt;0,MIN(OFFSET(C1766,0,0,计算结果!B$18-1,1))&lt;MIN(OFFSET('000300'!C1765,0,0,-计算结果!B$18+1,1))),K1765+0.02,0.02)),K1765))</f>
        <v>0.04</v>
      </c>
      <c r="L1766" s="34">
        <f ca="1">IF(I1766&lt;&gt;I1765,IF(OFFSET(J1766,计算结果!B$18,0,1,1)&gt;0,MAX(OFFSET(C1766,0,0,计算结果!B$18-1,1)),IF(OFFSET(J1766,计算结果!B$18,0,1,1)&lt;0,MIN(OFFSET(D1766,0,0,计算结果!B$18-1,1)),L1765)),L1765)</f>
        <v>2516.5700000000002</v>
      </c>
      <c r="M1766" s="34">
        <f t="shared" ca="1" si="139"/>
        <v>2608.811582148971</v>
      </c>
      <c r="N1766" s="33" t="str">
        <f t="shared" ca="1" si="138"/>
        <v>卖</v>
      </c>
      <c r="O1766" s="4" t="str">
        <f t="shared" ca="1" si="136"/>
        <v/>
      </c>
      <c r="P1766" s="3">
        <f ca="1">IF(N1765="买",E1766/E1765-1,0)-IF(O1766=1,计算结果!B$17,0)</f>
        <v>0</v>
      </c>
      <c r="Q1766" s="2">
        <f t="shared" ca="1" si="137"/>
        <v>4.7531731195178528</v>
      </c>
      <c r="R1766" s="3">
        <f ca="1">1-Q1766/MAX(Q$2:Q1766)</f>
        <v>0.35340975591755197</v>
      </c>
    </row>
    <row r="1767" spans="1:18" x14ac:dyDescent="0.15">
      <c r="A1767" s="1">
        <v>41012</v>
      </c>
      <c r="B1767">
        <v>2575.0500000000002</v>
      </c>
      <c r="C1767">
        <v>2593.79</v>
      </c>
      <c r="D1767" s="22">
        <v>2570.04</v>
      </c>
      <c r="E1767" s="22">
        <v>2580.4499999999998</v>
      </c>
      <c r="F1767" s="16">
        <v>61892976640</v>
      </c>
      <c r="G1767" s="3">
        <f t="shared" si="135"/>
        <v>3.8942749101320562E-3</v>
      </c>
      <c r="H1767" s="3">
        <f>1-E1767/MAX(E$2:E1767)</f>
        <v>0.56093888246103596</v>
      </c>
      <c r="I1767" s="44">
        <f>INT((ROW()-2)/计算结果!B$18+1)</f>
        <v>883</v>
      </c>
      <c r="J1767" s="3">
        <f ca="1">IF(AND(I1767=1,I1767&lt;&gt;I1766),0,IF(I1767&gt;I1766,OFFSET(E1767,IF(SUM(OFFSET(I1767,0,0,计算结果!B$18-1,1))/'000300'!I1767=计算结果!B$18,计算结果!B$18-1,SUM(OFFSET(I1767,0,0,计算结果!B$18,1))/'000300'!I1767-1),0,1,1)/E1766-1,J1766))</f>
        <v>2.3971841716798004E-2</v>
      </c>
      <c r="K1767" s="34">
        <f ca="1">IF(I1767=1,0.02,IF(I1767&gt;I1766,IF(AND(J1767&gt;0,J1766&gt;0,MAX(OFFSET(C1767,0,0,计算结果!B$18-1,1))&gt;MAX(OFFSET('000300'!C1766,0,0,-计算结果!B$18+1,1))),K1766+0.02,IF(AND(J1767&lt;0,J1766&lt;0,MIN(OFFSET(C1767,0,0,计算结果!B$18-1,1))&lt;MIN(OFFSET('000300'!C1766,0,0,-计算结果!B$18+1,1))),K1766+0.02,0.02)),K1766))</f>
        <v>0.04</v>
      </c>
      <c r="L1767" s="34">
        <f ca="1">IF(I1767&lt;&gt;I1766,IF(OFFSET(J1767,计算结果!B$18,0,1,1)&gt;0,MAX(OFFSET(C1767,0,0,计算结果!B$18-1,1)),IF(OFFSET(J1767,计算结果!B$18,0,1,1)&lt;0,MIN(OFFSET(D1767,0,0,计算结果!B$18-1,1)),L1766)),L1766)</f>
        <v>2516.5700000000002</v>
      </c>
      <c r="M1767" s="34">
        <f t="shared" ca="1" si="139"/>
        <v>2608.811582148971</v>
      </c>
      <c r="N1767" s="33" t="str">
        <f t="shared" ca="1" si="138"/>
        <v>卖</v>
      </c>
      <c r="O1767" s="4" t="str">
        <f t="shared" ca="1" si="136"/>
        <v/>
      </c>
      <c r="P1767" s="3">
        <f ca="1">IF(N1766="买",E1767/E1766-1,0)-IF(O1767=1,计算结果!B$17,0)</f>
        <v>0</v>
      </c>
      <c r="Q1767" s="2">
        <f t="shared" ca="1" si="137"/>
        <v>4.7531731195178528</v>
      </c>
      <c r="R1767" s="3">
        <f ca="1">1-Q1767/MAX(Q$2:Q1767)</f>
        <v>0.35340975591755197</v>
      </c>
    </row>
    <row r="1768" spans="1:18" x14ac:dyDescent="0.15">
      <c r="A1768" s="1">
        <v>41015</v>
      </c>
      <c r="B1768">
        <v>2564.23</v>
      </c>
      <c r="C1768">
        <v>2586.1999999999998</v>
      </c>
      <c r="D1768" s="22">
        <v>2559.7800000000002</v>
      </c>
      <c r="E1768" s="22">
        <v>2574.04</v>
      </c>
      <c r="F1768" s="16">
        <v>42650755072</v>
      </c>
      <c r="G1768" s="3">
        <f t="shared" si="135"/>
        <v>-2.484062857253555E-3</v>
      </c>
      <c r="H1768" s="3">
        <f>1-E1768/MAX(E$2:E1768)</f>
        <v>0.56202953787517873</v>
      </c>
      <c r="I1768" s="44">
        <f>INT((ROW()-2)/计算结果!B$18+1)</f>
        <v>884</v>
      </c>
      <c r="J1768" s="3">
        <f ca="1">IF(AND(I1768=1,I1768&lt;&gt;I1767),0,IF(I1768&gt;I1767,OFFSET(E1768,IF(SUM(OFFSET(I1768,0,0,计算结果!B$18-1,1))/'000300'!I1768=计算结果!B$18,计算结果!B$18-1,SUM(OFFSET(I1768,0,0,计算结果!B$18,1))/'000300'!I1768-1),0,1,1)/E1767-1,J1767))</f>
        <v>-1.4947005367280775E-2</v>
      </c>
      <c r="K1768" s="34">
        <f ca="1">IF(I1768=1,0.02,IF(I1768&gt;I1767,IF(AND(J1768&gt;0,J1767&gt;0,MAX(OFFSET(C1768,0,0,计算结果!B$18-1,1))&gt;MAX(OFFSET('000300'!C1767,0,0,-计算结果!B$18+1,1))),K1767+0.02,IF(AND(J1768&lt;0,J1767&lt;0,MIN(OFFSET(C1768,0,0,计算结果!B$18-1,1))&lt;MIN(OFFSET('000300'!C1767,0,0,-计算结果!B$18+1,1))),K1767+0.02,0.02)),K1767))</f>
        <v>0.02</v>
      </c>
      <c r="L1768" s="34">
        <f ca="1">IF(I1768&lt;&gt;I1767,IF(OFFSET(J1768,计算结果!B$18,0,1,1)&gt;0,MAX(OFFSET(C1768,0,0,计算结果!B$18-1,1)),IF(OFFSET(J1768,计算结果!B$18,0,1,1)&lt;0,MIN(OFFSET(D1768,0,0,计算结果!B$18-1,1)),L1767)),L1767)</f>
        <v>2586.1999999999998</v>
      </c>
      <c r="M1768" s="34">
        <f t="shared" ca="1" si="139"/>
        <v>2608.3593505059916</v>
      </c>
      <c r="N1768" s="33" t="str">
        <f t="shared" ca="1" si="138"/>
        <v>卖</v>
      </c>
      <c r="O1768" s="4" t="str">
        <f t="shared" ca="1" si="136"/>
        <v/>
      </c>
      <c r="P1768" s="3">
        <f ca="1">IF(N1767="买",E1768/E1767-1,0)-IF(O1768=1,计算结果!B$17,0)</f>
        <v>0</v>
      </c>
      <c r="Q1768" s="2">
        <f t="shared" ca="1" si="137"/>
        <v>4.7531731195178528</v>
      </c>
      <c r="R1768" s="3">
        <f ca="1">1-Q1768/MAX(Q$2:Q1768)</f>
        <v>0.35340975591755197</v>
      </c>
    </row>
    <row r="1769" spans="1:18" x14ac:dyDescent="0.15">
      <c r="A1769" s="1">
        <v>41016</v>
      </c>
      <c r="B1769">
        <v>2572.36</v>
      </c>
      <c r="C1769">
        <v>2578.7600000000002</v>
      </c>
      <c r="D1769" s="22">
        <v>2541.54</v>
      </c>
      <c r="E1769" s="22">
        <v>2541.88</v>
      </c>
      <c r="F1769" s="16">
        <v>38328418304</v>
      </c>
      <c r="G1769" s="3">
        <f t="shared" si="135"/>
        <v>-1.2493978337554945E-2</v>
      </c>
      <c r="H1769" s="3">
        <f>1-E1769/MAX(E$2:E1769)</f>
        <v>0.56750153134145509</v>
      </c>
      <c r="I1769" s="44">
        <f>INT((ROW()-2)/计算结果!B$18+1)</f>
        <v>884</v>
      </c>
      <c r="J1769" s="3">
        <f ca="1">IF(AND(I1769=1,I1769&lt;&gt;I1768),0,IF(I1769&gt;I1768,OFFSET(E1769,IF(SUM(OFFSET(I1769,0,0,计算结果!B$18-1,1))/'000300'!I1769=计算结果!B$18,计算结果!B$18-1,SUM(OFFSET(I1769,0,0,计算结果!B$18,1))/'000300'!I1769-1),0,1,1)/E1768-1,J1768))</f>
        <v>-1.4947005367280775E-2</v>
      </c>
      <c r="K1769" s="34">
        <f ca="1">IF(I1769=1,0.02,IF(I1769&gt;I1768,IF(AND(J1769&gt;0,J1768&gt;0,MAX(OFFSET(C1769,0,0,计算结果!B$18-1,1))&gt;MAX(OFFSET('000300'!C1768,0,0,-计算结果!B$18+1,1))),K1768+0.02,IF(AND(J1769&lt;0,J1768&lt;0,MIN(OFFSET(C1769,0,0,计算结果!B$18-1,1))&lt;MIN(OFFSET('000300'!C1768,0,0,-计算结果!B$18+1,1))),K1768+0.02,0.02)),K1768))</f>
        <v>0.02</v>
      </c>
      <c r="L1769" s="34">
        <f ca="1">IF(I1769&lt;&gt;I1768,IF(OFFSET(J1769,计算结果!B$18,0,1,1)&gt;0,MAX(OFFSET(C1769,0,0,计算结果!B$18-1,1)),IF(OFFSET(J1769,计算结果!B$18,0,1,1)&lt;0,MIN(OFFSET(D1769,0,0,计算结果!B$18-1,1)),L1768)),L1768)</f>
        <v>2586.1999999999998</v>
      </c>
      <c r="M1769" s="34">
        <f t="shared" ca="1" si="139"/>
        <v>2608.3593505059916</v>
      </c>
      <c r="N1769" s="33" t="str">
        <f t="shared" ca="1" si="138"/>
        <v>卖</v>
      </c>
      <c r="O1769" s="4" t="str">
        <f t="shared" ca="1" si="136"/>
        <v/>
      </c>
      <c r="P1769" s="3">
        <f ca="1">IF(N1768="买",E1769/E1768-1,0)-IF(O1769=1,计算结果!B$17,0)</f>
        <v>0</v>
      </c>
      <c r="Q1769" s="2">
        <f t="shared" ca="1" si="137"/>
        <v>4.7531731195178528</v>
      </c>
      <c r="R1769" s="3">
        <f ca="1">1-Q1769/MAX(Q$2:Q1769)</f>
        <v>0.35340975591755197</v>
      </c>
    </row>
    <row r="1770" spans="1:18" x14ac:dyDescent="0.15">
      <c r="A1770" s="1">
        <v>41017</v>
      </c>
      <c r="B1770">
        <v>2550.91</v>
      </c>
      <c r="C1770">
        <v>2602.11</v>
      </c>
      <c r="D1770" s="22">
        <v>2546</v>
      </c>
      <c r="E1770" s="22">
        <v>2599.91</v>
      </c>
      <c r="F1770" s="16">
        <v>59361005568</v>
      </c>
      <c r="G1770" s="3">
        <f t="shared" si="135"/>
        <v>2.2829559223881413E-2</v>
      </c>
      <c r="H1770" s="3">
        <f>1-E1770/MAX(E$2:E1770)</f>
        <v>0.55762778193697682</v>
      </c>
      <c r="I1770" s="44">
        <f>INT((ROW()-2)/计算结果!B$18+1)</f>
        <v>885</v>
      </c>
      <c r="J1770" s="3">
        <f ca="1">IF(AND(I1770=1,I1770&lt;&gt;I1769),0,IF(I1770&gt;I1769,OFFSET(E1770,IF(SUM(OFFSET(I1770,0,0,计算结果!B$18-1,1))/'000300'!I1770=计算结果!B$18,计算结果!B$18-1,SUM(OFFSET(I1770,0,0,计算结果!B$18,1))/'000300'!I1770-1),0,1,1)/E1769-1,J1769))</f>
        <v>2.131493225486647E-2</v>
      </c>
      <c r="K1770" s="34">
        <f ca="1">IF(I1770=1,0.02,IF(I1770&gt;I1769,IF(AND(J1770&gt;0,J1769&gt;0,MAX(OFFSET(C1770,0,0,计算结果!B$18-1,1))&gt;MAX(OFFSET('000300'!C1769,0,0,-计算结果!B$18+1,1))),K1769+0.02,IF(AND(J1770&lt;0,J1769&lt;0,MIN(OFFSET(C1770,0,0,计算结果!B$18-1,1))&lt;MIN(OFFSET('000300'!C1769,0,0,-计算结果!B$18+1,1))),K1769+0.02,0.02)),K1769))</f>
        <v>0.02</v>
      </c>
      <c r="L1770" s="34">
        <f ca="1">IF(I1770&lt;&gt;I1769,IF(OFFSET(J1770,计算结果!B$18,0,1,1)&gt;0,MAX(OFFSET(C1770,0,0,计算结果!B$18-1,1)),IF(OFFSET(J1770,计算结果!B$18,0,1,1)&lt;0,MIN(OFFSET(D1770,0,0,计算结果!B$18-1,1)),L1769)),L1769)</f>
        <v>2602.11</v>
      </c>
      <c r="M1770" s="34">
        <f t="shared" ca="1" si="139"/>
        <v>2608.234363495872</v>
      </c>
      <c r="N1770" s="33" t="str">
        <f t="shared" ca="1" si="138"/>
        <v>卖</v>
      </c>
      <c r="O1770" s="4" t="str">
        <f t="shared" ca="1" si="136"/>
        <v/>
      </c>
      <c r="P1770" s="3">
        <f ca="1">IF(N1769="买",E1770/E1769-1,0)-IF(O1770=1,计算结果!B$17,0)</f>
        <v>0</v>
      </c>
      <c r="Q1770" s="2">
        <f t="shared" ca="1" si="137"/>
        <v>4.7531731195178528</v>
      </c>
      <c r="R1770" s="3">
        <f ca="1">1-Q1770/MAX(Q$2:Q1770)</f>
        <v>0.35340975591755197</v>
      </c>
    </row>
    <row r="1771" spans="1:18" x14ac:dyDescent="0.15">
      <c r="A1771" s="1">
        <v>41018</v>
      </c>
      <c r="B1771">
        <v>2598.33</v>
      </c>
      <c r="C1771">
        <v>2606.86</v>
      </c>
      <c r="D1771" s="22">
        <v>2585.3000000000002</v>
      </c>
      <c r="E1771" s="22">
        <v>2596.06</v>
      </c>
      <c r="F1771" s="16">
        <v>55512932352</v>
      </c>
      <c r="G1771" s="3">
        <f t="shared" si="135"/>
        <v>-1.4808204899400268E-3</v>
      </c>
      <c r="H1771" s="3">
        <f>1-E1771/MAX(E$2:E1771)</f>
        <v>0.55828285578166481</v>
      </c>
      <c r="I1771" s="44">
        <f>INT((ROW()-2)/计算结果!B$18+1)</f>
        <v>885</v>
      </c>
      <c r="J1771" s="3">
        <f ca="1">IF(AND(I1771=1,I1771&lt;&gt;I1770),0,IF(I1771&gt;I1770,OFFSET(E1771,IF(SUM(OFFSET(I1771,0,0,计算结果!B$18-1,1))/'000300'!I1771=计算结果!B$18,计算结果!B$18-1,SUM(OFFSET(I1771,0,0,计算结果!B$18,1))/'000300'!I1771-1),0,1,1)/E1770-1,J1770))</f>
        <v>2.131493225486647E-2</v>
      </c>
      <c r="K1771" s="34">
        <f ca="1">IF(I1771=1,0.02,IF(I1771&gt;I1770,IF(AND(J1771&gt;0,J1770&gt;0,MAX(OFFSET(C1771,0,0,计算结果!B$18-1,1))&gt;MAX(OFFSET('000300'!C1770,0,0,-计算结果!B$18+1,1))),K1770+0.02,IF(AND(J1771&lt;0,J1770&lt;0,MIN(OFFSET(C1771,0,0,计算结果!B$18-1,1))&lt;MIN(OFFSET('000300'!C1770,0,0,-计算结果!B$18+1,1))),K1770+0.02,0.02)),K1770))</f>
        <v>0.02</v>
      </c>
      <c r="L1771" s="34">
        <f ca="1">IF(I1771&lt;&gt;I1770,IF(OFFSET(J1771,计算结果!B$18,0,1,1)&gt;0,MAX(OFFSET(C1771,0,0,计算结果!B$18-1,1)),IF(OFFSET(J1771,计算结果!B$18,0,1,1)&lt;0,MIN(OFFSET(D1771,0,0,计算结果!B$18-1,1)),L1770)),L1770)</f>
        <v>2602.11</v>
      </c>
      <c r="M1771" s="34">
        <f t="shared" ca="1" si="139"/>
        <v>2608.234363495872</v>
      </c>
      <c r="N1771" s="33" t="str">
        <f t="shared" ca="1" si="138"/>
        <v>卖</v>
      </c>
      <c r="O1771" s="4" t="str">
        <f t="shared" ca="1" si="136"/>
        <v/>
      </c>
      <c r="P1771" s="3">
        <f ca="1">IF(N1770="买",E1771/E1770-1,0)-IF(O1771=1,计算结果!B$17,0)</f>
        <v>0</v>
      </c>
      <c r="Q1771" s="2">
        <f t="shared" ca="1" si="137"/>
        <v>4.7531731195178528</v>
      </c>
      <c r="R1771" s="3">
        <f ca="1">1-Q1771/MAX(Q$2:Q1771)</f>
        <v>0.35340975591755197</v>
      </c>
    </row>
    <row r="1772" spans="1:18" x14ac:dyDescent="0.15">
      <c r="A1772" s="1">
        <v>41019</v>
      </c>
      <c r="B1772">
        <v>2591.5100000000002</v>
      </c>
      <c r="C1772">
        <v>2627.38</v>
      </c>
      <c r="D1772" s="22">
        <v>2589.35</v>
      </c>
      <c r="E1772" s="22">
        <v>2626.84</v>
      </c>
      <c r="F1772" s="16">
        <v>63829909504</v>
      </c>
      <c r="G1772" s="3">
        <f t="shared" si="135"/>
        <v>1.1856428587937229E-2</v>
      </c>
      <c r="H1772" s="3">
        <f>1-E1772/MAX(E$2:E1772)</f>
        <v>0.55304566800517252</v>
      </c>
      <c r="I1772" s="44">
        <f>INT((ROW()-2)/计算结果!B$18+1)</f>
        <v>886</v>
      </c>
      <c r="J1772" s="3">
        <f ca="1">IF(AND(I1772=1,I1772&lt;&gt;I1771),0,IF(I1772&gt;I1771,OFFSET(E1772,IF(SUM(OFFSET(I1772,0,0,计算结果!B$18-1,1))/'000300'!I1772=计算结果!B$18,计算结果!B$18-1,SUM(OFFSET(I1772,0,0,计算结果!B$18,1))/'000300'!I1772-1),0,1,1)/E1771-1,J1771))</f>
        <v>3.8442871120081268E-3</v>
      </c>
      <c r="K1772" s="34">
        <f ca="1">IF(I1772=1,0.02,IF(I1772&gt;I1771,IF(AND(J1772&gt;0,J1771&gt;0,MAX(OFFSET(C1772,0,0,计算结果!B$18-1,1))&gt;MAX(OFFSET('000300'!C1771,0,0,-计算结果!B$18+1,1))),K1771+0.02,IF(AND(J1772&lt;0,J1771&lt;0,MIN(OFFSET(C1772,0,0,计算结果!B$18-1,1))&lt;MIN(OFFSET('000300'!C1771,0,0,-计算结果!B$18+1,1))),K1771+0.02,0.02)),K1771))</f>
        <v>0.04</v>
      </c>
      <c r="L1772" s="34">
        <f ca="1">IF(I1772&lt;&gt;I1771,IF(OFFSET(J1772,计算结果!B$18,0,1,1)&gt;0,MAX(OFFSET(C1772,0,0,计算结果!B$18-1,1)),IF(OFFSET(J1772,计算结果!B$18,0,1,1)&lt;0,MIN(OFFSET(D1772,0,0,计算结果!B$18-1,1)),L1771)),L1771)</f>
        <v>2627.38</v>
      </c>
      <c r="M1772" s="34">
        <f t="shared" ca="1" si="139"/>
        <v>2609.0001889560372</v>
      </c>
      <c r="N1772" s="33" t="str">
        <f t="shared" ca="1" si="138"/>
        <v>买</v>
      </c>
      <c r="O1772" s="4">
        <f t="shared" ca="1" si="136"/>
        <v>1</v>
      </c>
      <c r="P1772" s="3">
        <f ca="1">IF(N1771="买",E1772/E1771-1,0)-IF(O1772=1,计算结果!B$17,0)</f>
        <v>0</v>
      </c>
      <c r="Q1772" s="2">
        <f t="shared" ca="1" si="137"/>
        <v>4.7531731195178528</v>
      </c>
      <c r="R1772" s="3">
        <f ca="1">1-Q1772/MAX(Q$2:Q1772)</f>
        <v>0.35340975591755197</v>
      </c>
    </row>
    <row r="1773" spans="1:18" x14ac:dyDescent="0.15">
      <c r="A1773" s="1">
        <v>41022</v>
      </c>
      <c r="B1773">
        <v>2624.75</v>
      </c>
      <c r="C1773">
        <v>2632.09</v>
      </c>
      <c r="D1773" s="22">
        <v>2599.11</v>
      </c>
      <c r="E1773" s="22">
        <v>2606.04</v>
      </c>
      <c r="F1773" s="16">
        <v>62073950208</v>
      </c>
      <c r="G1773" s="3">
        <f t="shared" si="135"/>
        <v>-7.9182592011695085E-3</v>
      </c>
      <c r="H1773" s="3">
        <f>1-E1773/MAX(E$2:E1773)</f>
        <v>0.5565847682569931</v>
      </c>
      <c r="I1773" s="44">
        <f>INT((ROW()-2)/计算结果!B$18+1)</f>
        <v>886</v>
      </c>
      <c r="J1773" s="3">
        <f ca="1">IF(AND(I1773=1,I1773&lt;&gt;I1772),0,IF(I1773&gt;I1772,OFFSET(E1773,IF(SUM(OFFSET(I1773,0,0,计算结果!B$18-1,1))/'000300'!I1773=计算结果!B$18,计算结果!B$18-1,SUM(OFFSET(I1773,0,0,计算结果!B$18,1))/'000300'!I1773-1),0,1,1)/E1772-1,J1772))</f>
        <v>3.8442871120081268E-3</v>
      </c>
      <c r="K1773" s="34">
        <f ca="1">IF(I1773=1,0.02,IF(I1773&gt;I1772,IF(AND(J1773&gt;0,J1772&gt;0,MAX(OFFSET(C1773,0,0,计算结果!B$18-1,1))&gt;MAX(OFFSET('000300'!C1772,0,0,-计算结果!B$18+1,1))),K1772+0.02,IF(AND(J1773&lt;0,J1772&lt;0,MIN(OFFSET(C1773,0,0,计算结果!B$18-1,1))&lt;MIN(OFFSET('000300'!C1772,0,0,-计算结果!B$18+1,1))),K1772+0.02,0.02)),K1772))</f>
        <v>0.04</v>
      </c>
      <c r="L1773" s="34">
        <f ca="1">IF(I1773&lt;&gt;I1772,IF(OFFSET(J1773,计算结果!B$18,0,1,1)&gt;0,MAX(OFFSET(C1773,0,0,计算结果!B$18-1,1)),IF(OFFSET(J1773,计算结果!B$18,0,1,1)&lt;0,MIN(OFFSET(D1773,0,0,计算结果!B$18-1,1)),L1772)),L1772)</f>
        <v>2627.38</v>
      </c>
      <c r="M1773" s="34">
        <f t="shared" ca="1" si="139"/>
        <v>2609.0001889560372</v>
      </c>
      <c r="N1773" s="33" t="str">
        <f t="shared" ca="1" si="138"/>
        <v>卖</v>
      </c>
      <c r="O1773" s="4">
        <f t="shared" ca="1" si="136"/>
        <v>1</v>
      </c>
      <c r="P1773" s="3">
        <f ca="1">IF(N1772="买",E1773/E1772-1,0)-IF(O1773=1,计算结果!B$17,0)</f>
        <v>-7.9182592011695085E-3</v>
      </c>
      <c r="Q1773" s="2">
        <f t="shared" ca="1" si="137"/>
        <v>4.7155362627294792</v>
      </c>
      <c r="R1773" s="3">
        <f ca="1">1-Q1773/MAX(Q$2:Q1773)</f>
        <v>0.35852962506714425</v>
      </c>
    </row>
    <row r="1774" spans="1:18" x14ac:dyDescent="0.15">
      <c r="A1774" s="1">
        <v>41023</v>
      </c>
      <c r="B1774">
        <v>2594.8000000000002</v>
      </c>
      <c r="C1774">
        <v>2640.3</v>
      </c>
      <c r="D1774" s="22">
        <v>2559.46</v>
      </c>
      <c r="E1774" s="22">
        <v>2604.87</v>
      </c>
      <c r="F1774" s="16">
        <v>73150513152</v>
      </c>
      <c r="G1774" s="3">
        <f t="shared" si="135"/>
        <v>-4.4895703826497435E-4</v>
      </c>
      <c r="H1774" s="3">
        <f>1-E1774/MAX(E$2:E1774)</f>
        <v>0.55678384264615799</v>
      </c>
      <c r="I1774" s="44">
        <f>INT((ROW()-2)/计算结果!B$18+1)</f>
        <v>887</v>
      </c>
      <c r="J1774" s="3">
        <f ca="1">IF(AND(I1774=1,I1774&lt;&gt;I1773),0,IF(I1774&gt;I1773,OFFSET(E1774,IF(SUM(OFFSET(I1774,0,0,计算结果!B$18-1,1))/'000300'!I1774=计算结果!B$18,计算结果!B$18-1,SUM(OFFSET(I1774,0,0,计算结果!B$18,1))/'000300'!I1774-1),0,1,1)/E1773-1,J1773))</f>
        <v>7.6552930883639903E-3</v>
      </c>
      <c r="K1774" s="34">
        <f ca="1">IF(I1774=1,0.02,IF(I1774&gt;I1773,IF(AND(J1774&gt;0,J1773&gt;0,MAX(OFFSET(C1774,0,0,计算结果!B$18-1,1))&gt;MAX(OFFSET('000300'!C1773,0,0,-计算结果!B$18+1,1))),K1773+0.02,IF(AND(J1774&lt;0,J1773&lt;0,MIN(OFFSET(C1774,0,0,计算结果!B$18-1,1))&lt;MIN(OFFSET('000300'!C1773,0,0,-计算结果!B$18+1,1))),K1773+0.02,0.02)),K1773))</f>
        <v>0.06</v>
      </c>
      <c r="L1774" s="34">
        <f ca="1">IF(I1774&lt;&gt;I1773,IF(OFFSET(J1774,计算结果!B$18,0,1,1)&gt;0,MAX(OFFSET(C1774,0,0,计算结果!B$18-1,1)),IF(OFFSET(J1774,计算结果!B$18,0,1,1)&lt;0,MIN(OFFSET(D1774,0,0,计算结果!B$18-1,1)),L1773)),L1773)</f>
        <v>2640.3</v>
      </c>
      <c r="M1774" s="34">
        <f t="shared" ca="1" si="139"/>
        <v>2610.8781776186747</v>
      </c>
      <c r="N1774" s="33" t="str">
        <f t="shared" ca="1" si="138"/>
        <v>卖</v>
      </c>
      <c r="O1774" s="4" t="str">
        <f t="shared" ca="1" si="136"/>
        <v/>
      </c>
      <c r="P1774" s="3">
        <f ca="1">IF(N1773="买",E1774/E1773-1,0)-IF(O1774=1,计算结果!B$17,0)</f>
        <v>0</v>
      </c>
      <c r="Q1774" s="2">
        <f t="shared" ca="1" si="137"/>
        <v>4.7155362627294792</v>
      </c>
      <c r="R1774" s="3">
        <f ca="1">1-Q1774/MAX(Q$2:Q1774)</f>
        <v>0.35852962506714425</v>
      </c>
    </row>
    <row r="1775" spans="1:18" x14ac:dyDescent="0.15">
      <c r="A1775" s="1">
        <v>41024</v>
      </c>
      <c r="B1775">
        <v>2598.23</v>
      </c>
      <c r="C1775">
        <v>2631.44</v>
      </c>
      <c r="D1775" s="22">
        <v>2593.33</v>
      </c>
      <c r="E1775" s="22">
        <v>2625.99</v>
      </c>
      <c r="F1775" s="16">
        <v>63529459712</v>
      </c>
      <c r="G1775" s="3">
        <f t="shared" si="135"/>
        <v>8.1078902210089954E-3</v>
      </c>
      <c r="H1775" s="3">
        <f>1-E1775/MAX(E$2:E1775)</f>
        <v>0.55319029469815562</v>
      </c>
      <c r="I1775" s="44">
        <f>INT((ROW()-2)/计算结果!B$18+1)</f>
        <v>887</v>
      </c>
      <c r="J1775" s="3">
        <f ca="1">IF(AND(I1775=1,I1775&lt;&gt;I1774),0,IF(I1775&gt;I1774,OFFSET(E1775,IF(SUM(OFFSET(I1775,0,0,计算结果!B$18-1,1))/'000300'!I1775=计算结果!B$18,计算结果!B$18-1,SUM(OFFSET(I1775,0,0,计算结果!B$18,1))/'000300'!I1775-1),0,1,1)/E1774-1,J1774))</f>
        <v>7.6552930883639903E-3</v>
      </c>
      <c r="K1775" s="34">
        <f ca="1">IF(I1775=1,0.02,IF(I1775&gt;I1774,IF(AND(J1775&gt;0,J1774&gt;0,MAX(OFFSET(C1775,0,0,计算结果!B$18-1,1))&gt;MAX(OFFSET('000300'!C1774,0,0,-计算结果!B$18+1,1))),K1774+0.02,IF(AND(J1775&lt;0,J1774&lt;0,MIN(OFFSET(C1775,0,0,计算结果!B$18-1,1))&lt;MIN(OFFSET('000300'!C1774,0,0,-计算结果!B$18+1,1))),K1774+0.02,0.02)),K1774))</f>
        <v>0.06</v>
      </c>
      <c r="L1775" s="34">
        <f ca="1">IF(I1775&lt;&gt;I1774,IF(OFFSET(J1775,计算结果!B$18,0,1,1)&gt;0,MAX(OFFSET(C1775,0,0,计算结果!B$18-1,1)),IF(OFFSET(J1775,计算结果!B$18,0,1,1)&lt;0,MIN(OFFSET(D1775,0,0,计算结果!B$18-1,1)),L1774)),L1774)</f>
        <v>2640.3</v>
      </c>
      <c r="M1775" s="34">
        <f t="shared" ca="1" si="139"/>
        <v>2610.8781776186747</v>
      </c>
      <c r="N1775" s="33" t="str">
        <f t="shared" ca="1" si="138"/>
        <v>买</v>
      </c>
      <c r="O1775" s="4">
        <f t="shared" ca="1" si="136"/>
        <v>1</v>
      </c>
      <c r="P1775" s="3">
        <f ca="1">IF(N1774="买",E1775/E1774-1,0)-IF(O1775=1,计算结果!B$17,0)</f>
        <v>0</v>
      </c>
      <c r="Q1775" s="2">
        <f t="shared" ca="1" si="137"/>
        <v>4.7155362627294792</v>
      </c>
      <c r="R1775" s="3">
        <f ca="1">1-Q1775/MAX(Q$2:Q1775)</f>
        <v>0.35852962506714425</v>
      </c>
    </row>
    <row r="1776" spans="1:18" x14ac:dyDescent="0.15">
      <c r="A1776" s="1">
        <v>41025</v>
      </c>
      <c r="B1776">
        <v>2632.72</v>
      </c>
      <c r="C1776">
        <v>2643.77</v>
      </c>
      <c r="D1776" s="22">
        <v>2617.09</v>
      </c>
      <c r="E1776" s="22">
        <v>2631.49</v>
      </c>
      <c r="F1776" s="16">
        <v>64377487360</v>
      </c>
      <c r="G1776" s="3">
        <f t="shared" si="135"/>
        <v>2.0944481890639022E-3</v>
      </c>
      <c r="H1776" s="3">
        <f>1-E1776/MAX(E$2:E1776)</f>
        <v>0.55225447492002999</v>
      </c>
      <c r="I1776" s="44">
        <f>INT((ROW()-2)/计算结果!B$18+1)</f>
        <v>888</v>
      </c>
      <c r="J1776" s="3">
        <f ca="1">IF(AND(I1776=1,I1776&lt;&gt;I1775),0,IF(I1776&gt;I1775,OFFSET(E1776,IF(SUM(OFFSET(I1776,0,0,计算结果!B$18-1,1))/'000300'!I1776=计算结果!B$18,计算结果!B$18-1,SUM(OFFSET(I1776,0,0,计算结果!B$18,1))/'000300'!I1776-1),0,1,1)/E1775-1,J1775))</f>
        <v>6.4737489480215515E-5</v>
      </c>
      <c r="K1776" s="34">
        <f ca="1">IF(I1776=1,0.02,IF(I1776&gt;I1775,IF(AND(J1776&gt;0,J1775&gt;0,MAX(OFFSET(C1776,0,0,计算结果!B$18-1,1))&gt;MAX(OFFSET('000300'!C1775,0,0,-计算结果!B$18+1,1))),K1775+0.02,IF(AND(J1776&lt;0,J1775&lt;0,MIN(OFFSET(C1776,0,0,计算结果!B$18-1,1))&lt;MIN(OFFSET('000300'!C1775,0,0,-计算结果!B$18+1,1))),K1775+0.02,0.02)),K1775))</f>
        <v>0.08</v>
      </c>
      <c r="L1776" s="34">
        <f ca="1">IF(I1776&lt;&gt;I1775,IF(OFFSET(J1776,计算结果!B$18,0,1,1)&gt;0,MAX(OFFSET(C1776,0,0,计算结果!B$18-1,1)),IF(OFFSET(J1776,计算结果!B$18,0,1,1)&lt;0,MIN(OFFSET(D1776,0,0,计算结果!B$18-1,1)),L1775)),L1775)</f>
        <v>2643.77</v>
      </c>
      <c r="M1776" s="34">
        <f t="shared" ca="1" si="139"/>
        <v>2613.5095234091809</v>
      </c>
      <c r="N1776" s="33" t="str">
        <f t="shared" ca="1" si="138"/>
        <v>买</v>
      </c>
      <c r="O1776" s="4" t="str">
        <f t="shared" ca="1" si="136"/>
        <v/>
      </c>
      <c r="P1776" s="3">
        <f ca="1">IF(N1775="买",E1776/E1775-1,0)-IF(O1776=1,计算结果!B$17,0)</f>
        <v>2.0944481890639022E-3</v>
      </c>
      <c r="Q1776" s="2">
        <f t="shared" ca="1" si="137"/>
        <v>4.7254127091154183</v>
      </c>
      <c r="R1776" s="3">
        <f ca="1">1-Q1776/MAX(Q$2:Q1776)</f>
        <v>0.35718609860202799</v>
      </c>
    </row>
    <row r="1777" spans="1:18" x14ac:dyDescent="0.15">
      <c r="A1777" s="1">
        <v>41026</v>
      </c>
      <c r="B1777">
        <v>2630.55</v>
      </c>
      <c r="C1777">
        <v>2637.92</v>
      </c>
      <c r="D1777" s="22">
        <v>2623.6</v>
      </c>
      <c r="E1777" s="22">
        <v>2626.16</v>
      </c>
      <c r="F1777" s="16">
        <v>53345517568</v>
      </c>
      <c r="G1777" s="3">
        <f t="shared" si="135"/>
        <v>-2.0254684608339568E-3</v>
      </c>
      <c r="H1777" s="3">
        <f>1-E1777/MAX(E$2:E1777)</f>
        <v>0.55316136935955895</v>
      </c>
      <c r="I1777" s="44">
        <f>INT((ROW()-2)/计算结果!B$18+1)</f>
        <v>888</v>
      </c>
      <c r="J1777" s="3">
        <f ca="1">IF(AND(I1777=1,I1777&lt;&gt;I1776),0,IF(I1777&gt;I1776,OFFSET(E1777,IF(SUM(OFFSET(I1777,0,0,计算结果!B$18-1,1))/'000300'!I1777=计算结果!B$18,计算结果!B$18-1,SUM(OFFSET(I1777,0,0,计算结果!B$18,1))/'000300'!I1777-1),0,1,1)/E1776-1,J1776))</f>
        <v>6.4737489480215515E-5</v>
      </c>
      <c r="K1777" s="34">
        <f ca="1">IF(I1777=1,0.02,IF(I1777&gt;I1776,IF(AND(J1777&gt;0,J1776&gt;0,MAX(OFFSET(C1777,0,0,计算结果!B$18-1,1))&gt;MAX(OFFSET('000300'!C1776,0,0,-计算结果!B$18+1,1))),K1776+0.02,IF(AND(J1777&lt;0,J1776&lt;0,MIN(OFFSET(C1777,0,0,计算结果!B$18-1,1))&lt;MIN(OFFSET('000300'!C1776,0,0,-计算结果!B$18+1,1))),K1776+0.02,0.02)),K1776))</f>
        <v>0.08</v>
      </c>
      <c r="L1777" s="34">
        <f ca="1">IF(I1777&lt;&gt;I1776,IF(OFFSET(J1777,计算结果!B$18,0,1,1)&gt;0,MAX(OFFSET(C1777,0,0,计算结果!B$18-1,1)),IF(OFFSET(J1777,计算结果!B$18,0,1,1)&lt;0,MIN(OFFSET(D1777,0,0,计算结果!B$18-1,1)),L1776)),L1776)</f>
        <v>2643.77</v>
      </c>
      <c r="M1777" s="34">
        <f t="shared" ca="1" si="139"/>
        <v>2613.5095234091809</v>
      </c>
      <c r="N1777" s="33" t="str">
        <f t="shared" ca="1" si="138"/>
        <v>买</v>
      </c>
      <c r="O1777" s="4" t="str">
        <f t="shared" ca="1" si="136"/>
        <v/>
      </c>
      <c r="P1777" s="3">
        <f ca="1">IF(N1776="买",E1777/E1776-1,0)-IF(O1777=1,计算结果!B$17,0)</f>
        <v>-2.0254684608339568E-3</v>
      </c>
      <c r="Q1777" s="2">
        <f t="shared" ca="1" si="137"/>
        <v>4.7158415347086811</v>
      </c>
      <c r="R1777" s="3">
        <f ca="1">1-Q1777/MAX(Q$2:Q1777)</f>
        <v>0.35848809788549518</v>
      </c>
    </row>
    <row r="1778" spans="1:18" x14ac:dyDescent="0.15">
      <c r="A1778" s="1">
        <v>41031</v>
      </c>
      <c r="B1778">
        <v>2660.67</v>
      </c>
      <c r="C1778">
        <v>2697.95</v>
      </c>
      <c r="D1778" s="22">
        <v>2643.53</v>
      </c>
      <c r="E1778" s="22">
        <v>2683.49</v>
      </c>
      <c r="F1778" s="16">
        <v>92366094336</v>
      </c>
      <c r="G1778" s="3">
        <f t="shared" si="135"/>
        <v>2.1830353063027275E-2</v>
      </c>
      <c r="H1778" s="3">
        <f>1-E1778/MAX(E$2:E1778)</f>
        <v>0.54340672429047854</v>
      </c>
      <c r="I1778" s="44">
        <f>INT((ROW()-2)/计算结果!B$18+1)</f>
        <v>889</v>
      </c>
      <c r="J1778" s="3">
        <f ca="1">IF(AND(I1778=1,I1778&lt;&gt;I1777),0,IF(I1778&gt;I1777,OFFSET(E1778,IF(SUM(OFFSET(I1778,0,0,计算结果!B$18-1,1))/'000300'!I1778=计算结果!B$18,计算结果!B$18-1,SUM(OFFSET(I1778,0,0,计算结果!B$18,1))/'000300'!I1778-1),0,1,1)/E1777-1,J1777))</f>
        <v>2.4888049471471607E-2</v>
      </c>
      <c r="K1778" s="34">
        <f ca="1">IF(I1778=1,0.02,IF(I1778&gt;I1777,IF(AND(J1778&gt;0,J1777&gt;0,MAX(OFFSET(C1778,0,0,计算结果!B$18-1,1))&gt;MAX(OFFSET('000300'!C1777,0,0,-计算结果!B$18+1,1))),K1777+0.02,IF(AND(J1778&lt;0,J1777&lt;0,MIN(OFFSET(C1778,0,0,计算结果!B$18-1,1))&lt;MIN(OFFSET('000300'!C1777,0,0,-计算结果!B$18+1,1))),K1777+0.02,0.02)),K1777))</f>
        <v>0.1</v>
      </c>
      <c r="L1778" s="34">
        <f ca="1">IF(I1778&lt;&gt;I1777,IF(OFFSET(J1778,计算结果!B$18,0,1,1)&gt;0,MAX(OFFSET(C1778,0,0,计算结果!B$18-1,1)),IF(OFFSET(J1778,计算结果!B$18,0,1,1)&lt;0,MIN(OFFSET(D1778,0,0,计算结果!B$18-1,1)),L1777)),L1777)</f>
        <v>2697.95</v>
      </c>
      <c r="M1778" s="34">
        <f t="shared" ca="1" si="139"/>
        <v>2621.953571068263</v>
      </c>
      <c r="N1778" s="33" t="str">
        <f t="shared" ca="1" si="138"/>
        <v>买</v>
      </c>
      <c r="O1778" s="4" t="str">
        <f t="shared" ca="1" si="136"/>
        <v/>
      </c>
      <c r="P1778" s="3">
        <f ca="1">IF(N1777="买",E1778/E1777-1,0)-IF(O1778=1,计算结果!B$17,0)</f>
        <v>2.1830353063027275E-2</v>
      </c>
      <c r="Q1778" s="2">
        <f t="shared" ca="1" si="137"/>
        <v>4.8187900204006597</v>
      </c>
      <c r="R1778" s="3">
        <f ca="1">1-Q1778/MAX(Q$2:Q1778)</f>
        <v>0.3444836665682014</v>
      </c>
    </row>
    <row r="1779" spans="1:18" x14ac:dyDescent="0.15">
      <c r="A1779" s="1">
        <v>41032</v>
      </c>
      <c r="B1779">
        <v>2679.52</v>
      </c>
      <c r="C1779">
        <v>2693.88</v>
      </c>
      <c r="D1779" s="22">
        <v>2675.81</v>
      </c>
      <c r="E1779" s="22">
        <v>2691.52</v>
      </c>
      <c r="F1779" s="16">
        <v>72337334272</v>
      </c>
      <c r="G1779" s="3">
        <f t="shared" si="135"/>
        <v>2.9923718739404137E-3</v>
      </c>
      <c r="H1779" s="3">
        <f>1-E1779/MAX(E$2:E1779)</f>
        <v>0.54204042741441505</v>
      </c>
      <c r="I1779" s="44">
        <f>INT((ROW()-2)/计算结果!B$18+1)</f>
        <v>889</v>
      </c>
      <c r="J1779" s="3">
        <f ca="1">IF(AND(I1779=1,I1779&lt;&gt;I1778),0,IF(I1779&gt;I1778,OFFSET(E1779,IF(SUM(OFFSET(I1779,0,0,计算结果!B$18-1,1))/'000300'!I1779=计算结果!B$18,计算结果!B$18-1,SUM(OFFSET(I1779,0,0,计算结果!B$18,1))/'000300'!I1779-1),0,1,1)/E1778-1,J1778))</f>
        <v>2.4888049471471607E-2</v>
      </c>
      <c r="K1779" s="34">
        <f ca="1">IF(I1779=1,0.02,IF(I1779&gt;I1778,IF(AND(J1779&gt;0,J1778&gt;0,MAX(OFFSET(C1779,0,0,计算结果!B$18-1,1))&gt;MAX(OFFSET('000300'!C1778,0,0,-计算结果!B$18+1,1))),K1778+0.02,IF(AND(J1779&lt;0,J1778&lt;0,MIN(OFFSET(C1779,0,0,计算结果!B$18-1,1))&lt;MIN(OFFSET('000300'!C1778,0,0,-计算结果!B$18+1,1))),K1778+0.02,0.02)),K1778))</f>
        <v>0.1</v>
      </c>
      <c r="L1779" s="34">
        <f ca="1">IF(I1779&lt;&gt;I1778,IF(OFFSET(J1779,计算结果!B$18,0,1,1)&gt;0,MAX(OFFSET(C1779,0,0,计算结果!B$18-1,1)),IF(OFFSET(J1779,计算结果!B$18,0,1,1)&lt;0,MIN(OFFSET(D1779,0,0,计算结果!B$18-1,1)),L1778)),L1778)</f>
        <v>2697.95</v>
      </c>
      <c r="M1779" s="34">
        <f t="shared" ca="1" si="139"/>
        <v>2621.953571068263</v>
      </c>
      <c r="N1779" s="33" t="str">
        <f t="shared" ca="1" si="138"/>
        <v>买</v>
      </c>
      <c r="O1779" s="4" t="str">
        <f t="shared" ca="1" si="136"/>
        <v/>
      </c>
      <c r="P1779" s="3">
        <f ca="1">IF(N1778="买",E1779/E1778-1,0)-IF(O1779=1,计算结果!B$17,0)</f>
        <v>2.9923718739404137E-3</v>
      </c>
      <c r="Q1779" s="2">
        <f t="shared" ca="1" si="137"/>
        <v>4.8332096321241318</v>
      </c>
      <c r="R1779" s="3">
        <f ca="1">1-Q1779/MAX(Q$2:Q1779)</f>
        <v>0.34252211792913145</v>
      </c>
    </row>
    <row r="1780" spans="1:18" x14ac:dyDescent="0.15">
      <c r="A1780" s="1">
        <v>41033</v>
      </c>
      <c r="B1780">
        <v>2689.62</v>
      </c>
      <c r="C1780">
        <v>2716.03</v>
      </c>
      <c r="D1780" s="22">
        <v>2677.14</v>
      </c>
      <c r="E1780" s="22">
        <v>2715.88</v>
      </c>
      <c r="F1780" s="16">
        <v>73699549184</v>
      </c>
      <c r="G1780" s="3">
        <f t="shared" si="135"/>
        <v>9.0506479610035218E-3</v>
      </c>
      <c r="H1780" s="3">
        <f>1-E1780/MAX(E$2:E1780)</f>
        <v>0.53789559654257124</v>
      </c>
      <c r="I1780" s="44">
        <f>INT((ROW()-2)/计算结果!B$18+1)</f>
        <v>890</v>
      </c>
      <c r="J1780" s="3">
        <f ca="1">IF(AND(I1780=1,I1780&lt;&gt;I1779),0,IF(I1780&gt;I1779,OFFSET(E1780,IF(SUM(OFFSET(I1780,0,0,计算结果!B$18-1,1))/'000300'!I1780=计算结果!B$18,计算结果!B$18-1,SUM(OFFSET(I1780,0,0,计算结果!B$18,1))/'000300'!I1780-1),0,1,1)/E1779-1,J1779))</f>
        <v>9.7565687789800126E-3</v>
      </c>
      <c r="K1780" s="34">
        <f ca="1">IF(I1780=1,0.02,IF(I1780&gt;I1779,IF(AND(J1780&gt;0,J1779&gt;0,MAX(OFFSET(C1780,0,0,计算结果!B$18-1,1))&gt;MAX(OFFSET('000300'!C1779,0,0,-计算结果!B$18+1,1))),K1779+0.02,IF(AND(J1780&lt;0,J1779&lt;0,MIN(OFFSET(C1780,0,0,计算结果!B$18-1,1))&lt;MIN(OFFSET('000300'!C1779,0,0,-计算结果!B$18+1,1))),K1779+0.02,0.02)),K1779))</f>
        <v>0.12000000000000001</v>
      </c>
      <c r="L1780" s="34">
        <f ca="1">IF(I1780&lt;&gt;I1779,IF(OFFSET(J1780,计算结果!B$18,0,1,1)&gt;0,MAX(OFFSET(C1780,0,0,计算结果!B$18-1,1)),IF(OFFSET(J1780,计算结果!B$18,0,1,1)&lt;0,MIN(OFFSET(D1780,0,0,计算结果!B$18-1,1)),L1779)),L1779)</f>
        <v>2677.14</v>
      </c>
      <c r="M1780" s="34">
        <f t="shared" ca="1" si="139"/>
        <v>2628.5759425400715</v>
      </c>
      <c r="N1780" s="33" t="str">
        <f t="shared" ca="1" si="138"/>
        <v>买</v>
      </c>
      <c r="O1780" s="4" t="str">
        <f t="shared" ca="1" si="136"/>
        <v/>
      </c>
      <c r="P1780" s="3">
        <f ca="1">IF(N1779="买",E1780/E1779-1,0)-IF(O1780=1,计算结果!B$17,0)</f>
        <v>9.0506479610035218E-3</v>
      </c>
      <c r="Q1780" s="2">
        <f t="shared" ca="1" si="137"/>
        <v>4.8769533110262184</v>
      </c>
      <c r="R1780" s="3">
        <f ca="1">1-Q1780/MAX(Q$2:Q1780)</f>
        <v>0.3365715170763619</v>
      </c>
    </row>
    <row r="1781" spans="1:18" x14ac:dyDescent="0.15">
      <c r="A1781" s="1">
        <v>41036</v>
      </c>
      <c r="B1781">
        <v>2699.45</v>
      </c>
      <c r="C1781">
        <v>2717.78</v>
      </c>
      <c r="D1781" s="22">
        <v>2694.32</v>
      </c>
      <c r="E1781" s="22">
        <v>2717.78</v>
      </c>
      <c r="F1781" s="16">
        <v>82715672576</v>
      </c>
      <c r="G1781" s="3">
        <f t="shared" si="135"/>
        <v>6.9958908346468007E-4</v>
      </c>
      <c r="H1781" s="3">
        <f>1-E1781/MAX(E$2:E1781)</f>
        <v>0.53757231334649147</v>
      </c>
      <c r="I1781" s="44">
        <f>INT((ROW()-2)/计算结果!B$18+1)</f>
        <v>890</v>
      </c>
      <c r="J1781" s="3">
        <f ca="1">IF(AND(I1781=1,I1781&lt;&gt;I1780),0,IF(I1781&gt;I1780,OFFSET(E1781,IF(SUM(OFFSET(I1781,0,0,计算结果!B$18-1,1))/'000300'!I1781=计算结果!B$18,计算结果!B$18-1,SUM(OFFSET(I1781,0,0,计算结果!B$18,1))/'000300'!I1781-1),0,1,1)/E1780-1,J1780))</f>
        <v>9.7565687789800126E-3</v>
      </c>
      <c r="K1781" s="34">
        <f ca="1">IF(I1781=1,0.02,IF(I1781&gt;I1780,IF(AND(J1781&gt;0,J1780&gt;0,MAX(OFFSET(C1781,0,0,计算结果!B$18-1,1))&gt;MAX(OFFSET('000300'!C1780,0,0,-计算结果!B$18+1,1))),K1780+0.02,IF(AND(J1781&lt;0,J1780&lt;0,MIN(OFFSET(C1781,0,0,计算结果!B$18-1,1))&lt;MIN(OFFSET('000300'!C1780,0,0,-计算结果!B$18+1,1))),K1780+0.02,0.02)),K1780))</f>
        <v>0.12000000000000001</v>
      </c>
      <c r="L1781" s="34">
        <f ca="1">IF(I1781&lt;&gt;I1780,IF(OFFSET(J1781,计算结果!B$18,0,1,1)&gt;0,MAX(OFFSET(C1781,0,0,计算结果!B$18-1,1)),IF(OFFSET(J1781,计算结果!B$18,0,1,1)&lt;0,MIN(OFFSET(D1781,0,0,计算结果!B$18-1,1)),L1780)),L1780)</f>
        <v>2677.14</v>
      </c>
      <c r="M1781" s="34">
        <f t="shared" ca="1" si="139"/>
        <v>2628.5759425400715</v>
      </c>
      <c r="N1781" s="33" t="str">
        <f t="shared" ca="1" si="138"/>
        <v>买</v>
      </c>
      <c r="O1781" s="4" t="str">
        <f t="shared" ca="1" si="136"/>
        <v/>
      </c>
      <c r="P1781" s="3">
        <f ca="1">IF(N1780="买",E1781/E1780-1,0)-IF(O1781=1,计算结果!B$17,0)</f>
        <v>6.9958908346468007E-4</v>
      </c>
      <c r="Q1781" s="2">
        <f t="shared" ca="1" si="137"/>
        <v>4.8803651743231793</v>
      </c>
      <c r="R1781" s="3">
        <f ca="1">1-Q1781/MAX(Q$2:Q1781)</f>
        <v>0.33610738975204901</v>
      </c>
    </row>
    <row r="1782" spans="1:18" x14ac:dyDescent="0.15">
      <c r="A1782" s="1">
        <v>41037</v>
      </c>
      <c r="B1782">
        <v>2717.41</v>
      </c>
      <c r="C1782">
        <v>2717.82</v>
      </c>
      <c r="D1782" s="22">
        <v>2683.56</v>
      </c>
      <c r="E1782" s="22">
        <v>2709.12</v>
      </c>
      <c r="F1782" s="16">
        <v>73744498688</v>
      </c>
      <c r="G1782" s="3">
        <f t="shared" si="135"/>
        <v>-3.1864242138806009E-3</v>
      </c>
      <c r="H1782" s="3">
        <f>1-E1782/MAX(E$2:E1782)</f>
        <v>0.53904580412441305</v>
      </c>
      <c r="I1782" s="44">
        <f>INT((ROW()-2)/计算结果!B$18+1)</f>
        <v>891</v>
      </c>
      <c r="J1782" s="3">
        <f ca="1">IF(AND(I1782=1,I1782&lt;&gt;I1781),0,IF(I1782&gt;I1781,OFFSET(E1782,IF(SUM(OFFSET(I1782,0,0,计算结果!B$18-1,1))/'000300'!I1782=计算结果!B$18,计算结果!B$18-1,SUM(OFFSET(I1782,0,0,计算结果!B$18,1))/'000300'!I1782-1),0,1,1)/E1781-1,J1781))</f>
        <v>-2.2176187918080181E-2</v>
      </c>
      <c r="K1782" s="34">
        <f ca="1">IF(I1782=1,0.02,IF(I1782&gt;I1781,IF(AND(J1782&gt;0,J1781&gt;0,MAX(OFFSET(C1782,0,0,计算结果!B$18-1,1))&gt;MAX(OFFSET('000300'!C1781,0,0,-计算结果!B$18+1,1))),K1781+0.02,IF(AND(J1782&lt;0,J1781&lt;0,MIN(OFFSET(C1782,0,0,计算结果!B$18-1,1))&lt;MIN(OFFSET('000300'!C1781,0,0,-计算结果!B$18+1,1))),K1781+0.02,0.02)),K1781))</f>
        <v>0.02</v>
      </c>
      <c r="L1782" s="34">
        <f ca="1">IF(I1782&lt;&gt;I1781,IF(OFFSET(J1782,计算结果!B$18,0,1,1)&gt;0,MAX(OFFSET(C1782,0,0,计算结果!B$18-1,1)),IF(OFFSET(J1782,计算结果!B$18,0,1,1)&lt;0,MIN(OFFSET(D1782,0,0,计算结果!B$18-1,1)),L1781)),L1781)</f>
        <v>2683.56</v>
      </c>
      <c r="M1782" s="34">
        <f t="shared" ca="1" si="139"/>
        <v>2629.6756236892702</v>
      </c>
      <c r="N1782" s="33" t="str">
        <f t="shared" ca="1" si="138"/>
        <v>买</v>
      </c>
      <c r="O1782" s="4" t="str">
        <f t="shared" ca="1" si="136"/>
        <v/>
      </c>
      <c r="P1782" s="3">
        <f ca="1">IF(N1781="买",E1782/E1781-1,0)-IF(O1782=1,计算结果!B$17,0)</f>
        <v>-3.1864242138806009E-3</v>
      </c>
      <c r="Q1782" s="2">
        <f t="shared" ca="1" si="137"/>
        <v>4.864814260559136</v>
      </c>
      <c r="R1782" s="3">
        <f ca="1">1-Q1782/MAX(Q$2:Q1782)</f>
        <v>0.33822283324075952</v>
      </c>
    </row>
    <row r="1783" spans="1:18" x14ac:dyDescent="0.15">
      <c r="A1783" s="1">
        <v>41038</v>
      </c>
      <c r="B1783">
        <v>2685.19</v>
      </c>
      <c r="C1783">
        <v>2685.19</v>
      </c>
      <c r="D1783" s="22">
        <v>2655.32</v>
      </c>
      <c r="E1783" s="22">
        <v>2657.51</v>
      </c>
      <c r="F1783" s="16">
        <v>69482577920</v>
      </c>
      <c r="G1783" s="3">
        <f t="shared" si="135"/>
        <v>-1.905046657217091E-2</v>
      </c>
      <c r="H1783" s="3">
        <f>1-E1783/MAX(E$2:E1783)</f>
        <v>0.54782719662424273</v>
      </c>
      <c r="I1783" s="44">
        <f>INT((ROW()-2)/计算结果!B$18+1)</f>
        <v>891</v>
      </c>
      <c r="J1783" s="3">
        <f ca="1">IF(AND(I1783=1,I1783&lt;&gt;I1782),0,IF(I1783&gt;I1782,OFFSET(E1783,IF(SUM(OFFSET(I1783,0,0,计算结果!B$18-1,1))/'000300'!I1783=计算结果!B$18,计算结果!B$18-1,SUM(OFFSET(I1783,0,0,计算结果!B$18,1))/'000300'!I1783-1),0,1,1)/E1782-1,J1782))</f>
        <v>-2.2176187918080181E-2</v>
      </c>
      <c r="K1783" s="34">
        <f ca="1">IF(I1783=1,0.02,IF(I1783&gt;I1782,IF(AND(J1783&gt;0,J1782&gt;0,MAX(OFFSET(C1783,0,0,计算结果!B$18-1,1))&gt;MAX(OFFSET('000300'!C1782,0,0,-计算结果!B$18+1,1))),K1782+0.02,IF(AND(J1783&lt;0,J1782&lt;0,MIN(OFFSET(C1783,0,0,计算结果!B$18-1,1))&lt;MIN(OFFSET('000300'!C1782,0,0,-计算结果!B$18+1,1))),K1782+0.02,0.02)),K1782))</f>
        <v>0.02</v>
      </c>
      <c r="L1783" s="34">
        <f ca="1">IF(I1783&lt;&gt;I1782,IF(OFFSET(J1783,计算结果!B$18,0,1,1)&gt;0,MAX(OFFSET(C1783,0,0,计算结果!B$18-1,1)),IF(OFFSET(J1783,计算结果!B$18,0,1,1)&lt;0,MIN(OFFSET(D1783,0,0,计算结果!B$18-1,1)),L1782)),L1782)</f>
        <v>2683.56</v>
      </c>
      <c r="M1783" s="34">
        <f t="shared" ca="1" si="139"/>
        <v>2629.6756236892702</v>
      </c>
      <c r="N1783" s="33" t="str">
        <f t="shared" ca="1" si="138"/>
        <v>买</v>
      </c>
      <c r="O1783" s="4" t="str">
        <f t="shared" ca="1" si="136"/>
        <v/>
      </c>
      <c r="P1783" s="3">
        <f ca="1">IF(N1782="买",E1783/E1782-1,0)-IF(O1783=1,计算结果!B$17,0)</f>
        <v>-1.905046657217091E-2</v>
      </c>
      <c r="Q1783" s="2">
        <f t="shared" ca="1" si="137"/>
        <v>4.7721372791085335</v>
      </c>
      <c r="R1783" s="3">
        <f ca="1">1-Q1783/MAX(Q$2:Q1783)</f>
        <v>0.35082999703433237</v>
      </c>
    </row>
    <row r="1784" spans="1:18" x14ac:dyDescent="0.15">
      <c r="A1784" s="1">
        <v>41039</v>
      </c>
      <c r="B1784">
        <v>2657.87</v>
      </c>
      <c r="C1784">
        <v>2667.68</v>
      </c>
      <c r="D1784" s="22">
        <v>2649.38</v>
      </c>
      <c r="E1784" s="22">
        <v>2657.21</v>
      </c>
      <c r="F1784" s="16">
        <v>54056951808</v>
      </c>
      <c r="G1784" s="3">
        <f t="shared" si="135"/>
        <v>-1.1288762789229967E-4</v>
      </c>
      <c r="H1784" s="3">
        <f>1-E1784/MAX(E$2:E1784)</f>
        <v>0.54787824133941332</v>
      </c>
      <c r="I1784" s="44">
        <f>INT((ROW()-2)/计算结果!B$18+1)</f>
        <v>892</v>
      </c>
      <c r="J1784" s="3">
        <f ca="1">IF(AND(I1784=1,I1784&lt;&gt;I1783),0,IF(I1784&gt;I1783,OFFSET(E1784,IF(SUM(OFFSET(I1784,0,0,计算结果!B$18-1,1))/'000300'!I1784=计算结果!B$18,计算结果!B$18-1,SUM(OFFSET(I1784,0,0,计算结果!B$18,1))/'000300'!I1784-1),0,1,1)/E1783-1,J1783))</f>
        <v>-7.747854194339876E-3</v>
      </c>
      <c r="K1784" s="34">
        <f ca="1">IF(I1784=1,0.02,IF(I1784&gt;I1783,IF(AND(J1784&gt;0,J1783&gt;0,MAX(OFFSET(C1784,0,0,计算结果!B$18-1,1))&gt;MAX(OFFSET('000300'!C1783,0,0,-计算结果!B$18+1,1))),K1783+0.02,IF(AND(J1784&lt;0,J1783&lt;0,MIN(OFFSET(C1784,0,0,计算结果!B$18-1,1))&lt;MIN(OFFSET('000300'!C1783,0,0,-计算结果!B$18+1,1))),K1783+0.02,0.02)),K1783))</f>
        <v>0.04</v>
      </c>
      <c r="L1784" s="34">
        <f ca="1">IF(I1784&lt;&gt;I1783,IF(OFFSET(J1784,计算结果!B$18,0,1,1)&gt;0,MAX(OFFSET(C1784,0,0,计算结果!B$18-1,1)),IF(OFFSET(J1784,计算结果!B$18,0,1,1)&lt;0,MIN(OFFSET(D1784,0,0,计算结果!B$18-1,1)),L1783)),L1783)</f>
        <v>2649.38</v>
      </c>
      <c r="M1784" s="34">
        <f t="shared" ca="1" si="139"/>
        <v>2630.4637987416995</v>
      </c>
      <c r="N1784" s="33" t="str">
        <f t="shared" ca="1" si="138"/>
        <v>买</v>
      </c>
      <c r="O1784" s="4" t="str">
        <f t="shared" ca="1" si="136"/>
        <v/>
      </c>
      <c r="P1784" s="3">
        <f ca="1">IF(N1783="买",E1784/E1783-1,0)-IF(O1784=1,计算结果!B$17,0)</f>
        <v>-1.1288762789229967E-4</v>
      </c>
      <c r="Q1784" s="2">
        <f t="shared" ca="1" si="137"/>
        <v>4.7715985638511187</v>
      </c>
      <c r="R1784" s="3">
        <f ca="1">1-Q1784/MAX(Q$2:Q1784)</f>
        <v>0.35090328029606599</v>
      </c>
    </row>
    <row r="1785" spans="1:18" x14ac:dyDescent="0.15">
      <c r="A1785" s="1">
        <v>41040</v>
      </c>
      <c r="B1785">
        <v>2652.31</v>
      </c>
      <c r="C1785">
        <v>2666.57</v>
      </c>
      <c r="D1785" s="22">
        <v>2636.52</v>
      </c>
      <c r="E1785" s="22">
        <v>2636.92</v>
      </c>
      <c r="F1785" s="16">
        <v>49392898048</v>
      </c>
      <c r="G1785" s="3">
        <f t="shared" si="135"/>
        <v>-7.6358285570202744E-3</v>
      </c>
      <c r="H1785" s="3">
        <f>1-E1785/MAX(E$2:E1785)</f>
        <v>0.55133056557544413</v>
      </c>
      <c r="I1785" s="44">
        <f>INT((ROW()-2)/计算结果!B$18+1)</f>
        <v>892</v>
      </c>
      <c r="J1785" s="3">
        <f ca="1">IF(AND(I1785=1,I1785&lt;&gt;I1784),0,IF(I1785&gt;I1784,OFFSET(E1785,IF(SUM(OFFSET(I1785,0,0,计算结果!B$18-1,1))/'000300'!I1785=计算结果!B$18,计算结果!B$18-1,SUM(OFFSET(I1785,0,0,计算结果!B$18,1))/'000300'!I1785-1),0,1,1)/E1784-1,J1784))</f>
        <v>-7.747854194339876E-3</v>
      </c>
      <c r="K1785" s="34">
        <f ca="1">IF(I1785=1,0.02,IF(I1785&gt;I1784,IF(AND(J1785&gt;0,J1784&gt;0,MAX(OFFSET(C1785,0,0,计算结果!B$18-1,1))&gt;MAX(OFFSET('000300'!C1784,0,0,-计算结果!B$18+1,1))),K1784+0.02,IF(AND(J1785&lt;0,J1784&lt;0,MIN(OFFSET(C1785,0,0,计算结果!B$18-1,1))&lt;MIN(OFFSET('000300'!C1784,0,0,-计算结果!B$18+1,1))),K1784+0.02,0.02)),K1784))</f>
        <v>0.04</v>
      </c>
      <c r="L1785" s="34">
        <f ca="1">IF(I1785&lt;&gt;I1784,IF(OFFSET(J1785,计算结果!B$18,0,1,1)&gt;0,MAX(OFFSET(C1785,0,0,计算结果!B$18-1,1)),IF(OFFSET(J1785,计算结果!B$18,0,1,1)&lt;0,MIN(OFFSET(D1785,0,0,计算结果!B$18-1,1)),L1784)),L1784)</f>
        <v>2649.38</v>
      </c>
      <c r="M1785" s="34">
        <f t="shared" ca="1" si="139"/>
        <v>2630.4637987416995</v>
      </c>
      <c r="N1785" s="33" t="str">
        <f t="shared" ca="1" si="138"/>
        <v>买</v>
      </c>
      <c r="O1785" s="4" t="str">
        <f t="shared" ca="1" si="136"/>
        <v/>
      </c>
      <c r="P1785" s="3">
        <f ca="1">IF(N1784="买",E1785/E1784-1,0)-IF(O1785=1,计算结果!B$17,0)</f>
        <v>-7.6358285570202744E-3</v>
      </c>
      <c r="Q1785" s="2">
        <f t="shared" ca="1" si="137"/>
        <v>4.7351634552746278</v>
      </c>
      <c r="R1785" s="3">
        <f ca="1">1-Q1785/MAX(Q$2:Q1785)</f>
        <v>0.35585967156464948</v>
      </c>
    </row>
    <row r="1786" spans="1:18" x14ac:dyDescent="0.15">
      <c r="A1786" s="1">
        <v>41043</v>
      </c>
      <c r="B1786">
        <v>2653.81</v>
      </c>
      <c r="C1786">
        <v>2656.28</v>
      </c>
      <c r="D1786" s="22">
        <v>2613.35</v>
      </c>
      <c r="E1786" s="22">
        <v>2615.5300000000002</v>
      </c>
      <c r="F1786" s="16">
        <v>60331294720</v>
      </c>
      <c r="G1786" s="3">
        <f t="shared" si="135"/>
        <v>-8.111736419762372E-3</v>
      </c>
      <c r="H1786" s="3">
        <f>1-E1786/MAX(E$2:E1786)</f>
        <v>0.55497005376709996</v>
      </c>
      <c r="I1786" s="44">
        <f>INT((ROW()-2)/计算结果!B$18+1)</f>
        <v>893</v>
      </c>
      <c r="J1786" s="3">
        <f ca="1">IF(AND(I1786=1,I1786&lt;&gt;I1785),0,IF(I1786&gt;I1785,OFFSET(E1786,IF(SUM(OFFSET(I1786,0,0,计算结果!B$18-1,1))/'000300'!I1786=计算结果!B$18,计算结果!B$18-1,SUM(OFFSET(I1786,0,0,计算结果!B$18,1))/'000300'!I1786-1),0,1,1)/E1785-1,J1785))</f>
        <v>-7.4139526417184021E-3</v>
      </c>
      <c r="K1786" s="34">
        <f ca="1">IF(I1786=1,0.02,IF(I1786&gt;I1785,IF(AND(J1786&gt;0,J1785&gt;0,MAX(OFFSET(C1786,0,0,计算结果!B$18-1,1))&gt;MAX(OFFSET('000300'!C1785,0,0,-计算结果!B$18+1,1))),K1785+0.02,IF(AND(J1786&lt;0,J1785&lt;0,MIN(OFFSET(C1786,0,0,计算结果!B$18-1,1))&lt;MIN(OFFSET('000300'!C1785,0,0,-计算结果!B$18+1,1))),K1785+0.02,0.02)),K1785))</f>
        <v>0.06</v>
      </c>
      <c r="L1786" s="34">
        <f ca="1">IF(I1786&lt;&gt;I1785,IF(OFFSET(J1786,计算结果!B$18,0,1,1)&gt;0,MAX(OFFSET(C1786,0,0,计算结果!B$18-1,1)),IF(OFFSET(J1786,计算结果!B$18,0,1,1)&lt;0,MIN(OFFSET(D1786,0,0,计算结果!B$18-1,1)),L1785)),L1785)</f>
        <v>2613.35</v>
      </c>
      <c r="M1786" s="34">
        <f t="shared" ca="1" si="139"/>
        <v>2629.4369708171976</v>
      </c>
      <c r="N1786" s="33" t="str">
        <f t="shared" ca="1" si="138"/>
        <v>卖</v>
      </c>
      <c r="O1786" s="4">
        <f t="shared" ca="1" si="136"/>
        <v>1</v>
      </c>
      <c r="P1786" s="3">
        <f ca="1">IF(N1785="买",E1786/E1785-1,0)-IF(O1786=1,计算结果!B$17,0)</f>
        <v>-8.111736419762372E-3</v>
      </c>
      <c r="Q1786" s="2">
        <f t="shared" ca="1" si="137"/>
        <v>4.6967530574209491</v>
      </c>
      <c r="R1786" s="3">
        <f ca="1">1-Q1786/MAX(Q$2:Q1786)</f>
        <v>0.36108476812625612</v>
      </c>
    </row>
    <row r="1787" spans="1:18" x14ac:dyDescent="0.15">
      <c r="A1787" s="1">
        <v>41044</v>
      </c>
      <c r="B1787">
        <v>2597.64</v>
      </c>
      <c r="C1787">
        <v>2618.1799999999998</v>
      </c>
      <c r="D1787" s="22">
        <v>2591.6</v>
      </c>
      <c r="E1787" s="22">
        <v>2617.37</v>
      </c>
      <c r="F1787" s="16">
        <v>51374759936</v>
      </c>
      <c r="G1787" s="3">
        <f t="shared" si="135"/>
        <v>7.0349030597993689E-4</v>
      </c>
      <c r="H1787" s="3">
        <f>1-E1787/MAX(E$2:E1787)</f>
        <v>0.55465697951405435</v>
      </c>
      <c r="I1787" s="44">
        <f>INT((ROW()-2)/计算结果!B$18+1)</f>
        <v>893</v>
      </c>
      <c r="J1787" s="3">
        <f ca="1">IF(AND(I1787=1,I1787&lt;&gt;I1786),0,IF(I1787&gt;I1786,OFFSET(E1787,IF(SUM(OFFSET(I1787,0,0,计算结果!B$18-1,1))/'000300'!I1787=计算结果!B$18,计算结果!B$18-1,SUM(OFFSET(I1787,0,0,计算结果!B$18,1))/'000300'!I1787-1),0,1,1)/E1786-1,J1786))</f>
        <v>-7.4139526417184021E-3</v>
      </c>
      <c r="K1787" s="34">
        <f ca="1">IF(I1787=1,0.02,IF(I1787&gt;I1786,IF(AND(J1787&gt;0,J1786&gt;0,MAX(OFFSET(C1787,0,0,计算结果!B$18-1,1))&gt;MAX(OFFSET('000300'!C1786,0,0,-计算结果!B$18+1,1))),K1786+0.02,IF(AND(J1787&lt;0,J1786&lt;0,MIN(OFFSET(C1787,0,0,计算结果!B$18-1,1))&lt;MIN(OFFSET('000300'!C1786,0,0,-计算结果!B$18+1,1))),K1786+0.02,0.02)),K1786))</f>
        <v>0.06</v>
      </c>
      <c r="L1787" s="34">
        <f ca="1">IF(I1787&lt;&gt;I1786,IF(OFFSET(J1787,计算结果!B$18,0,1,1)&gt;0,MAX(OFFSET(C1787,0,0,计算结果!B$18-1,1)),IF(OFFSET(J1787,计算结果!B$18,0,1,1)&lt;0,MIN(OFFSET(D1787,0,0,计算结果!B$18-1,1)),L1786)),L1786)</f>
        <v>2613.35</v>
      </c>
      <c r="M1787" s="34">
        <f t="shared" ca="1" si="139"/>
        <v>2629.4369708171976</v>
      </c>
      <c r="N1787" s="33" t="str">
        <f t="shared" ca="1" si="138"/>
        <v>卖</v>
      </c>
      <c r="O1787" s="4" t="str">
        <f t="shared" ca="1" si="136"/>
        <v/>
      </c>
      <c r="P1787" s="3">
        <f ca="1">IF(N1786="买",E1787/E1786-1,0)-IF(O1787=1,计算结果!B$17,0)</f>
        <v>0</v>
      </c>
      <c r="Q1787" s="2">
        <f t="shared" ca="1" si="137"/>
        <v>4.6967530574209491</v>
      </c>
      <c r="R1787" s="3">
        <f ca="1">1-Q1787/MAX(Q$2:Q1787)</f>
        <v>0.36108476812625612</v>
      </c>
    </row>
    <row r="1788" spans="1:18" x14ac:dyDescent="0.15">
      <c r="A1788" s="1">
        <v>41045</v>
      </c>
      <c r="B1788">
        <v>2610.16</v>
      </c>
      <c r="C1788">
        <v>2612.63</v>
      </c>
      <c r="D1788" s="22">
        <v>2574.08</v>
      </c>
      <c r="E1788" s="22">
        <v>2574.65</v>
      </c>
      <c r="F1788" s="16">
        <v>47863537664</v>
      </c>
      <c r="G1788" s="3">
        <f t="shared" si="135"/>
        <v>-1.6321727535655972E-2</v>
      </c>
      <c r="H1788" s="3">
        <f>1-E1788/MAX(E$2:E1788)</f>
        <v>0.56192574695433195</v>
      </c>
      <c r="I1788" s="44">
        <f>INT((ROW()-2)/计算结果!B$18+1)</f>
        <v>894</v>
      </c>
      <c r="J1788" s="3">
        <f ca="1">IF(AND(I1788=1,I1788&lt;&gt;I1787),0,IF(I1788&gt;I1787,OFFSET(E1788,IF(SUM(OFFSET(I1788,0,0,计算结果!B$18-1,1))/'000300'!I1788=计算结果!B$18,计算结果!B$18-1,SUM(OFFSET(I1788,0,0,计算结果!B$18,1))/'000300'!I1788-1),0,1,1)/E1787-1,J1787))</f>
        <v>-1.3104757829424107E-3</v>
      </c>
      <c r="K1788" s="34">
        <f ca="1">IF(I1788=1,0.02,IF(I1788&gt;I1787,IF(AND(J1788&gt;0,J1787&gt;0,MAX(OFFSET(C1788,0,0,计算结果!B$18-1,1))&gt;MAX(OFFSET('000300'!C1787,0,0,-计算结果!B$18+1,1))),K1787+0.02,IF(AND(J1788&lt;0,J1787&lt;0,MIN(OFFSET(C1788,0,0,计算结果!B$18-1,1))&lt;MIN(OFFSET('000300'!C1787,0,0,-计算结果!B$18+1,1))),K1787+0.02,0.02)),K1787))</f>
        <v>0.08</v>
      </c>
      <c r="L1788" s="34">
        <f ca="1">IF(I1788&lt;&gt;I1787,IF(OFFSET(J1788,计算结果!B$18,0,1,1)&gt;0,MAX(OFFSET(C1788,0,0,计算结果!B$18-1,1)),IF(OFFSET(J1788,计算结果!B$18,0,1,1)&lt;0,MIN(OFFSET(D1788,0,0,计算结果!B$18-1,1)),L1787)),L1787)</f>
        <v>2574.08</v>
      </c>
      <c r="M1788" s="34">
        <f t="shared" ca="1" si="139"/>
        <v>2625.008413151822</v>
      </c>
      <c r="N1788" s="33" t="str">
        <f t="shared" ca="1" si="138"/>
        <v>卖</v>
      </c>
      <c r="O1788" s="4" t="str">
        <f t="shared" ca="1" si="136"/>
        <v/>
      </c>
      <c r="P1788" s="3">
        <f ca="1">IF(N1787="买",E1788/E1787-1,0)-IF(O1788=1,计算结果!B$17,0)</f>
        <v>0</v>
      </c>
      <c r="Q1788" s="2">
        <f t="shared" ca="1" si="137"/>
        <v>4.6967530574209491</v>
      </c>
      <c r="R1788" s="3">
        <f ca="1">1-Q1788/MAX(Q$2:Q1788)</f>
        <v>0.36108476812625612</v>
      </c>
    </row>
    <row r="1789" spans="1:18" x14ac:dyDescent="0.15">
      <c r="A1789" s="1">
        <v>41046</v>
      </c>
      <c r="B1789">
        <v>2577.96</v>
      </c>
      <c r="C1789">
        <v>2619.59</v>
      </c>
      <c r="D1789" s="22">
        <v>2571.1999999999998</v>
      </c>
      <c r="E1789" s="22">
        <v>2613.94</v>
      </c>
      <c r="F1789" s="16">
        <v>49203908608</v>
      </c>
      <c r="G1789" s="3">
        <f t="shared" si="135"/>
        <v>1.526032664634025E-2</v>
      </c>
      <c r="H1789" s="3">
        <f>1-E1789/MAX(E$2:E1789)</f>
        <v>0.55524059075750354</v>
      </c>
      <c r="I1789" s="44">
        <f>INT((ROW()-2)/计算结果!B$18+1)</f>
        <v>894</v>
      </c>
      <c r="J1789" s="3">
        <f ca="1">IF(AND(I1789=1,I1789&lt;&gt;I1788),0,IF(I1789&gt;I1788,OFFSET(E1789,IF(SUM(OFFSET(I1789,0,0,计算结果!B$18-1,1))/'000300'!I1789=计算结果!B$18,计算结果!B$18-1,SUM(OFFSET(I1789,0,0,计算结果!B$18,1))/'000300'!I1789-1),0,1,1)/E1788-1,J1788))</f>
        <v>-1.3104757829424107E-3</v>
      </c>
      <c r="K1789" s="34">
        <f ca="1">IF(I1789=1,0.02,IF(I1789&gt;I1788,IF(AND(J1789&gt;0,J1788&gt;0,MAX(OFFSET(C1789,0,0,计算结果!B$18-1,1))&gt;MAX(OFFSET('000300'!C1788,0,0,-计算结果!B$18+1,1))),K1788+0.02,IF(AND(J1789&lt;0,J1788&lt;0,MIN(OFFSET(C1789,0,0,计算结果!B$18-1,1))&lt;MIN(OFFSET('000300'!C1788,0,0,-计算结果!B$18+1,1))),K1788+0.02,0.02)),K1788))</f>
        <v>0.08</v>
      </c>
      <c r="L1789" s="34">
        <f ca="1">IF(I1789&lt;&gt;I1788,IF(OFFSET(J1789,计算结果!B$18,0,1,1)&gt;0,MAX(OFFSET(C1789,0,0,计算结果!B$18-1,1)),IF(OFFSET(J1789,计算结果!B$18,0,1,1)&lt;0,MIN(OFFSET(D1789,0,0,计算结果!B$18-1,1)),L1788)),L1788)</f>
        <v>2574.08</v>
      </c>
      <c r="M1789" s="34">
        <f t="shared" ca="1" si="139"/>
        <v>2625.008413151822</v>
      </c>
      <c r="N1789" s="33" t="str">
        <f t="shared" ca="1" si="138"/>
        <v>卖</v>
      </c>
      <c r="O1789" s="4" t="str">
        <f t="shared" ca="1" si="136"/>
        <v/>
      </c>
      <c r="P1789" s="3">
        <f ca="1">IF(N1788="买",E1789/E1788-1,0)-IF(O1789=1,计算结果!B$17,0)</f>
        <v>0</v>
      </c>
      <c r="Q1789" s="2">
        <f t="shared" ca="1" si="137"/>
        <v>4.6967530574209491</v>
      </c>
      <c r="R1789" s="3">
        <f ca="1">1-Q1789/MAX(Q$2:Q1789)</f>
        <v>0.36108476812625612</v>
      </c>
    </row>
    <row r="1790" spans="1:18" x14ac:dyDescent="0.15">
      <c r="A1790" s="1">
        <v>41047</v>
      </c>
      <c r="B1790">
        <v>2595.5500000000002</v>
      </c>
      <c r="C1790">
        <v>2603.19</v>
      </c>
      <c r="D1790" s="22">
        <v>2567.3000000000002</v>
      </c>
      <c r="E1790" s="22">
        <v>2573.98</v>
      </c>
      <c r="F1790" s="16">
        <v>46907510784</v>
      </c>
      <c r="G1790" s="3">
        <f t="shared" si="135"/>
        <v>-1.5287267496576051E-2</v>
      </c>
      <c r="H1790" s="3">
        <f>1-E1790/MAX(E$2:E1790)</f>
        <v>0.56203974681821278</v>
      </c>
      <c r="I1790" s="44">
        <f>INT((ROW()-2)/计算结果!B$18+1)</f>
        <v>895</v>
      </c>
      <c r="J1790" s="3">
        <f ca="1">IF(AND(I1790=1,I1790&lt;&gt;I1789),0,IF(I1790&gt;I1789,OFFSET(E1790,IF(SUM(OFFSET(I1790,0,0,计算结果!B$18-1,1))/'000300'!I1790=计算结果!B$18,计算结果!B$18-1,SUM(OFFSET(I1790,0,0,计算结果!B$18,1))/'000300'!I1790-1),0,1,1)/E1789-1,J1789))</f>
        <v>-1.0218291162000681E-2</v>
      </c>
      <c r="K1790" s="34">
        <f ca="1">IF(I1790=1,0.02,IF(I1790&gt;I1789,IF(AND(J1790&gt;0,J1789&gt;0,MAX(OFFSET(C1790,0,0,计算结果!B$18-1,1))&gt;MAX(OFFSET('000300'!C1789,0,0,-计算结果!B$18+1,1))),K1789+0.02,IF(AND(J1790&lt;0,J1789&lt;0,MIN(OFFSET(C1790,0,0,计算结果!B$18-1,1))&lt;MIN(OFFSET('000300'!C1789,0,0,-计算结果!B$18+1,1))),K1789+0.02,0.02)),K1789))</f>
        <v>0.1</v>
      </c>
      <c r="L1790" s="34">
        <f ca="1">IF(I1790&lt;&gt;I1789,IF(OFFSET(J1790,计算结果!B$18,0,1,1)&gt;0,MAX(OFFSET(C1790,0,0,计算结果!B$18-1,1)),IF(OFFSET(J1790,计算结果!B$18,0,1,1)&lt;0,MIN(OFFSET(D1790,0,0,计算结果!B$18-1,1)),L1789)),L1789)</f>
        <v>2603.19</v>
      </c>
      <c r="M1790" s="34">
        <f t="shared" ca="1" si="139"/>
        <v>2622.8265718366397</v>
      </c>
      <c r="N1790" s="33" t="str">
        <f t="shared" ca="1" si="138"/>
        <v>卖</v>
      </c>
      <c r="O1790" s="4" t="str">
        <f t="shared" ca="1" si="136"/>
        <v/>
      </c>
      <c r="P1790" s="3">
        <f ca="1">IF(N1789="买",E1790/E1789-1,0)-IF(O1790=1,计算结果!B$17,0)</f>
        <v>0</v>
      </c>
      <c r="Q1790" s="2">
        <f t="shared" ca="1" si="137"/>
        <v>4.6967530574209491</v>
      </c>
      <c r="R1790" s="3">
        <f ca="1">1-Q1790/MAX(Q$2:Q1790)</f>
        <v>0.36108476812625612</v>
      </c>
    </row>
    <row r="1791" spans="1:18" x14ac:dyDescent="0.15">
      <c r="A1791" s="1">
        <v>41050</v>
      </c>
      <c r="B1791">
        <v>2572.37</v>
      </c>
      <c r="C1791">
        <v>2604.2199999999998</v>
      </c>
      <c r="D1791" s="22">
        <v>2563.9699999999998</v>
      </c>
      <c r="E1791" s="22">
        <v>2587.23</v>
      </c>
      <c r="F1791" s="16">
        <v>44300406784</v>
      </c>
      <c r="G1791" s="3">
        <f t="shared" si="135"/>
        <v>5.1476701450672291E-3</v>
      </c>
      <c r="H1791" s="3">
        <f>1-E1791/MAX(E$2:E1791)</f>
        <v>0.55978527189818283</v>
      </c>
      <c r="I1791" s="44">
        <f>INT((ROW()-2)/计算结果!B$18+1)</f>
        <v>895</v>
      </c>
      <c r="J1791" s="3">
        <f ca="1">IF(AND(I1791=1,I1791&lt;&gt;I1790),0,IF(I1791&gt;I1790,OFFSET(E1791,IF(SUM(OFFSET(I1791,0,0,计算结果!B$18-1,1))/'000300'!I1791=计算结果!B$18,计算结果!B$18-1,SUM(OFFSET(I1791,0,0,计算结果!B$18,1))/'000300'!I1791-1),0,1,1)/E1790-1,J1790))</f>
        <v>-1.0218291162000681E-2</v>
      </c>
      <c r="K1791" s="34">
        <f ca="1">IF(I1791=1,0.02,IF(I1791&gt;I1790,IF(AND(J1791&gt;0,J1790&gt;0,MAX(OFFSET(C1791,0,0,计算结果!B$18-1,1))&gt;MAX(OFFSET('000300'!C1790,0,0,-计算结果!B$18+1,1))),K1790+0.02,IF(AND(J1791&lt;0,J1790&lt;0,MIN(OFFSET(C1791,0,0,计算结果!B$18-1,1))&lt;MIN(OFFSET('000300'!C1790,0,0,-计算结果!B$18+1,1))),K1790+0.02,0.02)),K1790))</f>
        <v>0.1</v>
      </c>
      <c r="L1791" s="34">
        <f ca="1">IF(I1791&lt;&gt;I1790,IF(OFFSET(J1791,计算结果!B$18,0,1,1)&gt;0,MAX(OFFSET(C1791,0,0,计算结果!B$18-1,1)),IF(OFFSET(J1791,计算结果!B$18,0,1,1)&lt;0,MIN(OFFSET(D1791,0,0,计算结果!B$18-1,1)),L1790)),L1790)</f>
        <v>2603.19</v>
      </c>
      <c r="M1791" s="34">
        <f t="shared" ca="1" si="139"/>
        <v>2622.8265718366397</v>
      </c>
      <c r="N1791" s="33" t="str">
        <f t="shared" ca="1" si="138"/>
        <v>卖</v>
      </c>
      <c r="O1791" s="4" t="str">
        <f t="shared" ca="1" si="136"/>
        <v/>
      </c>
      <c r="P1791" s="3">
        <f ca="1">IF(N1790="买",E1791/E1790-1,0)-IF(O1791=1,计算结果!B$17,0)</f>
        <v>0</v>
      </c>
      <c r="Q1791" s="2">
        <f t="shared" ca="1" si="137"/>
        <v>4.6967530574209491</v>
      </c>
      <c r="R1791" s="3">
        <f ca="1">1-Q1791/MAX(Q$2:Q1791)</f>
        <v>0.36108476812625612</v>
      </c>
    </row>
    <row r="1792" spans="1:18" x14ac:dyDescent="0.15">
      <c r="A1792" s="1">
        <v>41051</v>
      </c>
      <c r="B1792">
        <v>2598.17</v>
      </c>
      <c r="C1792">
        <v>2627.6</v>
      </c>
      <c r="D1792" s="22">
        <v>2597.6</v>
      </c>
      <c r="E1792" s="22">
        <v>2627.52</v>
      </c>
      <c r="F1792" s="16">
        <v>49392414720</v>
      </c>
      <c r="G1792" s="3">
        <f t="shared" si="135"/>
        <v>1.5572639463828031E-2</v>
      </c>
      <c r="H1792" s="3">
        <f>1-E1792/MAX(E$2:E1792)</f>
        <v>0.55292996665078609</v>
      </c>
      <c r="I1792" s="44">
        <f>INT((ROW()-2)/计算结果!B$18+1)</f>
        <v>896</v>
      </c>
      <c r="J1792" s="3">
        <f ca="1">IF(AND(I1792=1,I1792&lt;&gt;I1791),0,IF(I1792&gt;I1791,OFFSET(E1792,IF(SUM(OFFSET(I1792,0,0,计算结果!B$18-1,1))/'000300'!I1792=计算结果!B$18,计算结果!B$18-1,SUM(OFFSET(I1792,0,0,计算结果!B$18,1))/'000300'!I1792-1),0,1,1)/E1791-1,J1791))</f>
        <v>1.1456267900418649E-2</v>
      </c>
      <c r="K1792" s="34">
        <f ca="1">IF(I1792=1,0.02,IF(I1792&gt;I1791,IF(AND(J1792&gt;0,J1791&gt;0,MAX(OFFSET(C1792,0,0,计算结果!B$18-1,1))&gt;MAX(OFFSET('000300'!C1791,0,0,-计算结果!B$18+1,1))),K1791+0.02,IF(AND(J1792&lt;0,J1791&lt;0,MIN(OFFSET(C1792,0,0,计算结果!B$18-1,1))&lt;MIN(OFFSET('000300'!C1791,0,0,-计算结果!B$18+1,1))),K1791+0.02,0.02)),K1791))</f>
        <v>0.02</v>
      </c>
      <c r="L1792" s="34">
        <f ca="1">IF(I1792&lt;&gt;I1791,IF(OFFSET(J1792,计算结果!B$18,0,1,1)&gt;0,MAX(OFFSET(C1792,0,0,计算结果!B$18-1,1)),IF(OFFSET(J1792,计算结果!B$18,0,1,1)&lt;0,MIN(OFFSET(D1792,0,0,计算结果!B$18-1,1)),L1791)),L1791)</f>
        <v>2597.6</v>
      </c>
      <c r="M1792" s="34">
        <f t="shared" ca="1" si="139"/>
        <v>2622.3220403999071</v>
      </c>
      <c r="N1792" s="33" t="str">
        <f t="shared" ca="1" si="138"/>
        <v>买</v>
      </c>
      <c r="O1792" s="4">
        <f t="shared" ca="1" si="136"/>
        <v>1</v>
      </c>
      <c r="P1792" s="3">
        <f ca="1">IF(N1791="买",E1792/E1791-1,0)-IF(O1792=1,计算结果!B$17,0)</f>
        <v>0</v>
      </c>
      <c r="Q1792" s="2">
        <f t="shared" ca="1" si="137"/>
        <v>4.6967530574209491</v>
      </c>
      <c r="R1792" s="3">
        <f ca="1">1-Q1792/MAX(Q$2:Q1792)</f>
        <v>0.36108476812625612</v>
      </c>
    </row>
    <row r="1793" spans="1:18" x14ac:dyDescent="0.15">
      <c r="A1793" s="1">
        <v>41052</v>
      </c>
      <c r="B1793">
        <v>2621.79</v>
      </c>
      <c r="C1793">
        <v>2635.78</v>
      </c>
      <c r="D1793" s="22">
        <v>2598.29</v>
      </c>
      <c r="E1793" s="22">
        <v>2616.87</v>
      </c>
      <c r="F1793" s="16">
        <v>52563402752</v>
      </c>
      <c r="G1793" s="3">
        <f t="shared" si="135"/>
        <v>-4.0532517354768816E-3</v>
      </c>
      <c r="H1793" s="3">
        <f>1-E1793/MAX(E$2:E1793)</f>
        <v>0.55474205403933841</v>
      </c>
      <c r="I1793" s="44">
        <f>INT((ROW()-2)/计算结果!B$18+1)</f>
        <v>896</v>
      </c>
      <c r="J1793" s="3">
        <f ca="1">IF(AND(I1793=1,I1793&lt;&gt;I1792),0,IF(I1793&gt;I1792,OFFSET(E1793,IF(SUM(OFFSET(I1793,0,0,计算结果!B$18-1,1))/'000300'!I1793=计算结果!B$18,计算结果!B$18-1,SUM(OFFSET(I1793,0,0,计算结果!B$18,1))/'000300'!I1793-1),0,1,1)/E1792-1,J1792))</f>
        <v>1.1456267900418649E-2</v>
      </c>
      <c r="K1793" s="34">
        <f ca="1">IF(I1793=1,0.02,IF(I1793&gt;I1792,IF(AND(J1793&gt;0,J1792&gt;0,MAX(OFFSET(C1793,0,0,计算结果!B$18-1,1))&gt;MAX(OFFSET('000300'!C1792,0,0,-计算结果!B$18+1,1))),K1792+0.02,IF(AND(J1793&lt;0,J1792&lt;0,MIN(OFFSET(C1793,0,0,计算结果!B$18-1,1))&lt;MIN(OFFSET('000300'!C1792,0,0,-计算结果!B$18+1,1))),K1792+0.02,0.02)),K1792))</f>
        <v>0.02</v>
      </c>
      <c r="L1793" s="34">
        <f ca="1">IF(I1793&lt;&gt;I1792,IF(OFFSET(J1793,计算结果!B$18,0,1,1)&gt;0,MAX(OFFSET(C1793,0,0,计算结果!B$18-1,1)),IF(OFFSET(J1793,计算结果!B$18,0,1,1)&lt;0,MIN(OFFSET(D1793,0,0,计算结果!B$18-1,1)),L1792)),L1792)</f>
        <v>2597.6</v>
      </c>
      <c r="M1793" s="34">
        <f t="shared" ca="1" si="139"/>
        <v>2622.3220403999071</v>
      </c>
      <c r="N1793" s="33" t="str">
        <f t="shared" ca="1" si="138"/>
        <v>卖</v>
      </c>
      <c r="O1793" s="4">
        <f t="shared" ca="1" si="136"/>
        <v>1</v>
      </c>
      <c r="P1793" s="3">
        <f ca="1">IF(N1792="买",E1793/E1792-1,0)-IF(O1793=1,计算结果!B$17,0)</f>
        <v>-4.0532517354768816E-3</v>
      </c>
      <c r="Q1793" s="2">
        <f t="shared" ca="1" si="137"/>
        <v>4.6777159349398509</v>
      </c>
      <c r="R1793" s="3">
        <f ca="1">1-Q1793/MAX(Q$2:Q1793)</f>
        <v>0.36367445239867102</v>
      </c>
    </row>
    <row r="1794" spans="1:18" x14ac:dyDescent="0.15">
      <c r="A1794" s="1">
        <v>41053</v>
      </c>
      <c r="B1794">
        <v>2613.1</v>
      </c>
      <c r="C1794">
        <v>2630.41</v>
      </c>
      <c r="D1794" s="22">
        <v>2588.21</v>
      </c>
      <c r="E1794" s="22">
        <v>2595.2600000000002</v>
      </c>
      <c r="F1794" s="16">
        <v>50064441344</v>
      </c>
      <c r="G1794" s="3">
        <f t="shared" si="135"/>
        <v>-8.2579570249954326E-3</v>
      </c>
      <c r="H1794" s="3">
        <f>1-E1794/MAX(E$2:E1794)</f>
        <v>0.55841897502211935</v>
      </c>
      <c r="I1794" s="44">
        <f>INT((ROW()-2)/计算结果!B$18+1)</f>
        <v>897</v>
      </c>
      <c r="J1794" s="3">
        <f ca="1">IF(AND(I1794=1,I1794&lt;&gt;I1793),0,IF(I1794&gt;I1793,OFFSET(E1794,IF(SUM(OFFSET(I1794,0,0,计算结果!B$18-1,1))/'000300'!I1794=计算结果!B$18,计算结果!B$18-1,SUM(OFFSET(I1794,0,0,计算结果!B$18,1))/'000300'!I1794-1),0,1,1)/E1793-1,J1793))</f>
        <v>-1.6726088800742889E-2</v>
      </c>
      <c r="K1794" s="34">
        <f ca="1">IF(I1794=1,0.02,IF(I1794&gt;I1793,IF(AND(J1794&gt;0,J1793&gt;0,MAX(OFFSET(C1794,0,0,计算结果!B$18-1,1))&gt;MAX(OFFSET('000300'!C1793,0,0,-计算结果!B$18+1,1))),K1793+0.02,IF(AND(J1794&lt;0,J1793&lt;0,MIN(OFFSET(C1794,0,0,计算结果!B$18-1,1))&lt;MIN(OFFSET('000300'!C1793,0,0,-计算结果!B$18+1,1))),K1793+0.02,0.02)),K1793))</f>
        <v>0.02</v>
      </c>
      <c r="L1794" s="34">
        <f ca="1">IF(I1794&lt;&gt;I1793,IF(OFFSET(J1794,计算结果!B$18,0,1,1)&gt;0,MAX(OFFSET(C1794,0,0,计算结果!B$18-1,1)),IF(OFFSET(J1794,计算结果!B$18,0,1,1)&lt;0,MIN(OFFSET(D1794,0,0,计算结果!B$18-1,1)),L1793)),L1793)</f>
        <v>2630.41</v>
      </c>
      <c r="M1794" s="34">
        <f t="shared" ca="1" si="139"/>
        <v>2622.4837995919088</v>
      </c>
      <c r="N1794" s="33" t="str">
        <f t="shared" ca="1" si="138"/>
        <v>卖</v>
      </c>
      <c r="O1794" s="4" t="str">
        <f t="shared" ca="1" si="136"/>
        <v/>
      </c>
      <c r="P1794" s="3">
        <f ca="1">IF(N1793="买",E1794/E1793-1,0)-IF(O1794=1,计算结果!B$17,0)</f>
        <v>0</v>
      </c>
      <c r="Q1794" s="2">
        <f t="shared" ca="1" si="137"/>
        <v>4.6777159349398509</v>
      </c>
      <c r="R1794" s="3">
        <f ca="1">1-Q1794/MAX(Q$2:Q1794)</f>
        <v>0.36367445239867102</v>
      </c>
    </row>
    <row r="1795" spans="1:18" x14ac:dyDescent="0.15">
      <c r="A1795" s="1">
        <v>41054</v>
      </c>
      <c r="B1795">
        <v>2595.2600000000002</v>
      </c>
      <c r="C1795">
        <v>2602.17</v>
      </c>
      <c r="D1795" s="22">
        <v>2565.65</v>
      </c>
      <c r="E1795" s="22">
        <v>2573.1</v>
      </c>
      <c r="F1795" s="16">
        <v>41420083200</v>
      </c>
      <c r="G1795" s="3">
        <f t="shared" ref="G1795:G1858" si="140">E1795/E1794-1</f>
        <v>-8.5386435270455863E-3</v>
      </c>
      <c r="H1795" s="3">
        <f>1-E1795/MAX(E$2:E1795)</f>
        <v>0.56218947798271279</v>
      </c>
      <c r="I1795" s="44">
        <f>INT((ROW()-2)/计算结果!B$18+1)</f>
        <v>897</v>
      </c>
      <c r="J1795" s="3">
        <f ca="1">IF(AND(I1795=1,I1795&lt;&gt;I1794),0,IF(I1795&gt;I1794,OFFSET(E1795,IF(SUM(OFFSET(I1795,0,0,计算结果!B$18-1,1))/'000300'!I1795=计算结果!B$18,计算结果!B$18-1,SUM(OFFSET(I1795,0,0,计算结果!B$18,1))/'000300'!I1795-1),0,1,1)/E1794-1,J1794))</f>
        <v>-1.6726088800742889E-2</v>
      </c>
      <c r="K1795" s="34">
        <f ca="1">IF(I1795=1,0.02,IF(I1795&gt;I1794,IF(AND(J1795&gt;0,J1794&gt;0,MAX(OFFSET(C1795,0,0,计算结果!B$18-1,1))&gt;MAX(OFFSET('000300'!C1794,0,0,-计算结果!B$18+1,1))),K1794+0.02,IF(AND(J1795&lt;0,J1794&lt;0,MIN(OFFSET(C1795,0,0,计算结果!B$18-1,1))&lt;MIN(OFFSET('000300'!C1794,0,0,-计算结果!B$18+1,1))),K1794+0.02,0.02)),K1794))</f>
        <v>0.02</v>
      </c>
      <c r="L1795" s="34">
        <f ca="1">IF(I1795&lt;&gt;I1794,IF(OFFSET(J1795,计算结果!B$18,0,1,1)&gt;0,MAX(OFFSET(C1795,0,0,计算结果!B$18-1,1)),IF(OFFSET(J1795,计算结果!B$18,0,1,1)&lt;0,MIN(OFFSET(D1795,0,0,计算结果!B$18-1,1)),L1794)),L1794)</f>
        <v>2630.41</v>
      </c>
      <c r="M1795" s="34">
        <f t="shared" ca="1" si="139"/>
        <v>2622.4837995919088</v>
      </c>
      <c r="N1795" s="33" t="str">
        <f t="shared" ca="1" si="138"/>
        <v>卖</v>
      </c>
      <c r="O1795" s="4" t="str">
        <f t="shared" ca="1" si="136"/>
        <v/>
      </c>
      <c r="P1795" s="3">
        <f ca="1">IF(N1794="买",E1795/E1794-1,0)-IF(O1795=1,计算结果!B$17,0)</f>
        <v>0</v>
      </c>
      <c r="Q1795" s="2">
        <f t="shared" ca="1" si="137"/>
        <v>4.6777159349398509</v>
      </c>
      <c r="R1795" s="3">
        <f ca="1">1-Q1795/MAX(Q$2:Q1795)</f>
        <v>0.36367445239867102</v>
      </c>
    </row>
    <row r="1796" spans="1:18" x14ac:dyDescent="0.15">
      <c r="A1796" s="1">
        <v>41057</v>
      </c>
      <c r="B1796">
        <v>2562.6</v>
      </c>
      <c r="C1796">
        <v>2614.85</v>
      </c>
      <c r="D1796" s="22">
        <v>2545.34</v>
      </c>
      <c r="E1796" s="22">
        <v>2614.69</v>
      </c>
      <c r="F1796" s="16">
        <v>58412343296</v>
      </c>
      <c r="G1796" s="3">
        <f t="shared" si="140"/>
        <v>1.6163382690140393E-2</v>
      </c>
      <c r="H1796" s="3">
        <f>1-E1796/MAX(E$2:E1796)</f>
        <v>0.55511297896957734</v>
      </c>
      <c r="I1796" s="44">
        <f>INT((ROW()-2)/计算结果!B$18+1)</f>
        <v>898</v>
      </c>
      <c r="J1796" s="3">
        <f ca="1">IF(AND(I1796=1,I1796&lt;&gt;I1795),0,IF(I1796&gt;I1795,OFFSET(E1796,IF(SUM(OFFSET(I1796,0,0,计算结果!B$18-1,1))/'000300'!I1796=计算结果!B$18,计算结果!B$18-1,SUM(OFFSET(I1796,0,0,计算结果!B$18,1))/'000300'!I1796-1),0,1,1)/E1795-1,J1795))</f>
        <v>3.0216470405347584E-2</v>
      </c>
      <c r="K1796" s="34">
        <f ca="1">IF(I1796=1,0.02,IF(I1796&gt;I1795,IF(AND(J1796&gt;0,J1795&gt;0,MAX(OFFSET(C1796,0,0,计算结果!B$18-1,1))&gt;MAX(OFFSET('000300'!C1795,0,0,-计算结果!B$18+1,1))),K1795+0.02,IF(AND(J1796&lt;0,J1795&lt;0,MIN(OFFSET(C1796,0,0,计算结果!B$18-1,1))&lt;MIN(OFFSET('000300'!C1795,0,0,-计算结果!B$18+1,1))),K1795+0.02,0.02)),K1795))</f>
        <v>0.02</v>
      </c>
      <c r="L1796" s="34">
        <f ca="1">IF(I1796&lt;&gt;I1795,IF(OFFSET(J1796,计算结果!B$18,0,1,1)&gt;0,MAX(OFFSET(C1796,0,0,计算结果!B$18-1,1)),IF(OFFSET(J1796,计算结果!B$18,0,1,1)&lt;0,MIN(OFFSET(D1796,0,0,计算结果!B$18-1,1)),L1795)),L1795)</f>
        <v>2545.34</v>
      </c>
      <c r="M1796" s="34">
        <f t="shared" ca="1" si="139"/>
        <v>2620.9409236000706</v>
      </c>
      <c r="N1796" s="33" t="str">
        <f t="shared" ca="1" si="138"/>
        <v>卖</v>
      </c>
      <c r="O1796" s="4" t="str">
        <f t="shared" ref="O1796:O1859" ca="1" si="141">IF(N1795&lt;&gt;N1796,1,"")</f>
        <v/>
      </c>
      <c r="P1796" s="3">
        <f ca="1">IF(N1795="买",E1796/E1795-1,0)-IF(O1796=1,计算结果!B$17,0)</f>
        <v>0</v>
      </c>
      <c r="Q1796" s="2">
        <f t="shared" ref="Q1796:Q1859" ca="1" si="142">IFERROR(Q1795*(1+P1796),Q1795)</f>
        <v>4.6777159349398509</v>
      </c>
      <c r="R1796" s="3">
        <f ca="1">1-Q1796/MAX(Q$2:Q1796)</f>
        <v>0.36367445239867102</v>
      </c>
    </row>
    <row r="1797" spans="1:18" x14ac:dyDescent="0.15">
      <c r="A1797" s="1">
        <v>41058</v>
      </c>
      <c r="B1797">
        <v>2615.15</v>
      </c>
      <c r="C1797">
        <v>2658.25</v>
      </c>
      <c r="D1797" s="22">
        <v>2612.56</v>
      </c>
      <c r="E1797" s="22">
        <v>2650.85</v>
      </c>
      <c r="F1797" s="16">
        <v>78681505792</v>
      </c>
      <c r="G1797" s="3">
        <f t="shared" si="140"/>
        <v>1.3829555320133524E-2</v>
      </c>
      <c r="H1797" s="3">
        <f>1-E1797/MAX(E$2:E1797)</f>
        <v>0.54896038930102775</v>
      </c>
      <c r="I1797" s="44">
        <f>INT((ROW()-2)/计算结果!B$18+1)</f>
        <v>898</v>
      </c>
      <c r="J1797" s="3">
        <f ca="1">IF(AND(I1797=1,I1797&lt;&gt;I1796),0,IF(I1797&gt;I1796,OFFSET(E1797,IF(SUM(OFFSET(I1797,0,0,计算结果!B$18-1,1))/'000300'!I1797=计算结果!B$18,计算结果!B$18-1,SUM(OFFSET(I1797,0,0,计算结果!B$18,1))/'000300'!I1797-1),0,1,1)/E1796-1,J1796))</f>
        <v>3.0216470405347584E-2</v>
      </c>
      <c r="K1797" s="34">
        <f ca="1">IF(I1797=1,0.02,IF(I1797&gt;I1796,IF(AND(J1797&gt;0,J1796&gt;0,MAX(OFFSET(C1797,0,0,计算结果!B$18-1,1))&gt;MAX(OFFSET('000300'!C1796,0,0,-计算结果!B$18+1,1))),K1796+0.02,IF(AND(J1797&lt;0,J1796&lt;0,MIN(OFFSET(C1797,0,0,计算结果!B$18-1,1))&lt;MIN(OFFSET('000300'!C1796,0,0,-计算结果!B$18+1,1))),K1796+0.02,0.02)),K1796))</f>
        <v>0.02</v>
      </c>
      <c r="L1797" s="34">
        <f ca="1">IF(I1797&lt;&gt;I1796,IF(OFFSET(J1797,计算结果!B$18,0,1,1)&gt;0,MAX(OFFSET(C1797,0,0,计算结果!B$18-1,1)),IF(OFFSET(J1797,计算结果!B$18,0,1,1)&lt;0,MIN(OFFSET(D1797,0,0,计算结果!B$18-1,1)),L1796)),L1796)</f>
        <v>2545.34</v>
      </c>
      <c r="M1797" s="34">
        <f t="shared" ca="1" si="139"/>
        <v>2620.9409236000706</v>
      </c>
      <c r="N1797" s="33" t="str">
        <f t="shared" ca="1" si="138"/>
        <v>买</v>
      </c>
      <c r="O1797" s="4">
        <f t="shared" ca="1" si="141"/>
        <v>1</v>
      </c>
      <c r="P1797" s="3">
        <f ca="1">IF(N1796="买",E1797/E1796-1,0)-IF(O1797=1,计算结果!B$17,0)</f>
        <v>0</v>
      </c>
      <c r="Q1797" s="2">
        <f t="shared" ca="1" si="142"/>
        <v>4.6777159349398509</v>
      </c>
      <c r="R1797" s="3">
        <f ca="1">1-Q1797/MAX(Q$2:Q1797)</f>
        <v>0.36367445239867102</v>
      </c>
    </row>
    <row r="1798" spans="1:18" x14ac:dyDescent="0.15">
      <c r="A1798" s="1">
        <v>41059</v>
      </c>
      <c r="B1798">
        <v>2646.37</v>
      </c>
      <c r="C1798">
        <v>2655.16</v>
      </c>
      <c r="D1798" s="22">
        <v>2636.52</v>
      </c>
      <c r="E1798" s="22">
        <v>2642.26</v>
      </c>
      <c r="F1798" s="16">
        <v>56976273408</v>
      </c>
      <c r="G1798" s="3">
        <f t="shared" si="140"/>
        <v>-3.2404700379122797E-3</v>
      </c>
      <c r="H1798" s="3">
        <f>1-E1798/MAX(E$2:E1798)</f>
        <v>0.55042196964540935</v>
      </c>
      <c r="I1798" s="44">
        <f>INT((ROW()-2)/计算结果!B$18+1)</f>
        <v>899</v>
      </c>
      <c r="J1798" s="3">
        <f ca="1">IF(AND(I1798=1,I1798&lt;&gt;I1797),0,IF(I1798&gt;I1797,OFFSET(E1798,IF(SUM(OFFSET(I1798,0,0,计算结果!B$18-1,1))/'000300'!I1798=计算结果!B$18,计算结果!B$18-1,SUM(OFFSET(I1798,0,0,计算结果!B$18,1))/'000300'!I1798-1),0,1,1)/E1797-1,J1797))</f>
        <v>-7.0958371842994028E-3</v>
      </c>
      <c r="K1798" s="34">
        <f ca="1">IF(I1798=1,0.02,IF(I1798&gt;I1797,IF(AND(J1798&gt;0,J1797&gt;0,MAX(OFFSET(C1798,0,0,计算结果!B$18-1,1))&gt;MAX(OFFSET('000300'!C1797,0,0,-计算结果!B$18+1,1))),K1797+0.02,IF(AND(J1798&lt;0,J1797&lt;0,MIN(OFFSET(C1798,0,0,计算结果!B$18-1,1))&lt;MIN(OFFSET('000300'!C1797,0,0,-计算结果!B$18+1,1))),K1797+0.02,0.02)),K1797))</f>
        <v>0.02</v>
      </c>
      <c r="L1798" s="34">
        <f ca="1">IF(I1798&lt;&gt;I1797,IF(OFFSET(J1798,计算结果!B$18,0,1,1)&gt;0,MAX(OFFSET(C1798,0,0,计算结果!B$18-1,1)),IF(OFFSET(J1798,计算结果!B$18,0,1,1)&lt;0,MIN(OFFSET(D1798,0,0,计算结果!B$18-1,1)),L1797)),L1797)</f>
        <v>2636.52</v>
      </c>
      <c r="M1798" s="34">
        <f t="shared" ca="1" si="139"/>
        <v>2621.2525051280691</v>
      </c>
      <c r="N1798" s="33" t="str">
        <f t="shared" ref="N1798:N1861" ca="1" si="143">IF(E1798&gt;M1798,"买","卖")</f>
        <v>买</v>
      </c>
      <c r="O1798" s="4" t="str">
        <f t="shared" ca="1" si="141"/>
        <v/>
      </c>
      <c r="P1798" s="3">
        <f ca="1">IF(N1797="买",E1798/E1797-1,0)-IF(O1798=1,计算结果!B$17,0)</f>
        <v>-3.2404700379122797E-3</v>
      </c>
      <c r="Q1798" s="2">
        <f t="shared" ca="1" si="142"/>
        <v>4.6625579366068139</v>
      </c>
      <c r="R1798" s="3">
        <f ca="1">1-Q1798/MAX(Q$2:Q1798)</f>
        <v>0.36573644627003121</v>
      </c>
    </row>
    <row r="1799" spans="1:18" x14ac:dyDescent="0.15">
      <c r="A1799" s="1">
        <v>41060</v>
      </c>
      <c r="B1799">
        <v>2623.16</v>
      </c>
      <c r="C1799">
        <v>2645.59</v>
      </c>
      <c r="D1799" s="22">
        <v>2617.23</v>
      </c>
      <c r="E1799" s="22">
        <v>2632.04</v>
      </c>
      <c r="F1799" s="16">
        <v>49875042304</v>
      </c>
      <c r="G1799" s="3">
        <f t="shared" si="140"/>
        <v>-3.8679009635691486E-3</v>
      </c>
      <c r="H1799" s="3">
        <f>1-E1799/MAX(E$2:E1799)</f>
        <v>0.55216089294221737</v>
      </c>
      <c r="I1799" s="44">
        <f>INT((ROW()-2)/计算结果!B$18+1)</f>
        <v>899</v>
      </c>
      <c r="J1799" s="3">
        <f ca="1">IF(AND(I1799=1,I1799&lt;&gt;I1798),0,IF(I1799&gt;I1798,OFFSET(E1799,IF(SUM(OFFSET(I1799,0,0,计算结果!B$18-1,1))/'000300'!I1799=计算结果!B$18,计算结果!B$18-1,SUM(OFFSET(I1799,0,0,计算结果!B$18,1))/'000300'!I1799-1),0,1,1)/E1798-1,J1798))</f>
        <v>-7.0958371842994028E-3</v>
      </c>
      <c r="K1799" s="34">
        <f ca="1">IF(I1799=1,0.02,IF(I1799&gt;I1798,IF(AND(J1799&gt;0,J1798&gt;0,MAX(OFFSET(C1799,0,0,计算结果!B$18-1,1))&gt;MAX(OFFSET('000300'!C1798,0,0,-计算结果!B$18+1,1))),K1798+0.02,IF(AND(J1799&lt;0,J1798&lt;0,MIN(OFFSET(C1799,0,0,计算结果!B$18-1,1))&lt;MIN(OFFSET('000300'!C1798,0,0,-计算结果!B$18+1,1))),K1798+0.02,0.02)),K1798))</f>
        <v>0.02</v>
      </c>
      <c r="L1799" s="34">
        <f ca="1">IF(I1799&lt;&gt;I1798,IF(OFFSET(J1799,计算结果!B$18,0,1,1)&gt;0,MAX(OFFSET(C1799,0,0,计算结果!B$18-1,1)),IF(OFFSET(J1799,计算结果!B$18,0,1,1)&lt;0,MIN(OFFSET(D1799,0,0,计算结果!B$18-1,1)),L1798)),L1798)</f>
        <v>2636.52</v>
      </c>
      <c r="M1799" s="34">
        <f t="shared" ref="M1799:M1862" ca="1" si="144">IF(I1799&gt;I1798,M1798+K1799*(L1799-M1798),M1798)</f>
        <v>2621.2525051280691</v>
      </c>
      <c r="N1799" s="33" t="str">
        <f t="shared" ca="1" si="143"/>
        <v>买</v>
      </c>
      <c r="O1799" s="4" t="str">
        <f t="shared" ca="1" si="141"/>
        <v/>
      </c>
      <c r="P1799" s="3">
        <f ca="1">IF(N1798="买",E1799/E1798-1,0)-IF(O1799=1,计算结果!B$17,0)</f>
        <v>-3.8679009635691486E-3</v>
      </c>
      <c r="Q1799" s="2">
        <f t="shared" ca="1" si="142"/>
        <v>4.6445236242711152</v>
      </c>
      <c r="R1799" s="3">
        <f ca="1">1-Q1799/MAX(Q$2:Q1799)</f>
        <v>0.36818971488066021</v>
      </c>
    </row>
    <row r="1800" spans="1:18" x14ac:dyDescent="0.15">
      <c r="A1800" s="1">
        <v>41061</v>
      </c>
      <c r="B1800">
        <v>2633.6</v>
      </c>
      <c r="C1800">
        <v>2653.86</v>
      </c>
      <c r="D1800" s="22">
        <v>2623.29</v>
      </c>
      <c r="E1800" s="22">
        <v>2633</v>
      </c>
      <c r="F1800" s="16">
        <v>53843402752</v>
      </c>
      <c r="G1800" s="3">
        <f t="shared" si="140"/>
        <v>3.6473609823550746E-4</v>
      </c>
      <c r="H1800" s="3">
        <f>1-E1800/MAX(E$2:E1800)</f>
        <v>0.55199754985367178</v>
      </c>
      <c r="I1800" s="44">
        <f>INT((ROW()-2)/计算结果!B$18+1)</f>
        <v>900</v>
      </c>
      <c r="J1800" s="3">
        <f ca="1">IF(AND(I1800=1,I1800&lt;&gt;I1799),0,IF(I1800&gt;I1799,OFFSET(E1800,IF(SUM(OFFSET(I1800,0,0,计算结果!B$18-1,1))/'000300'!I1800=计算结果!B$18,计算结果!B$18-1,SUM(OFFSET(I1800,0,0,计算结果!B$18,1))/'000300'!I1800-1),0,1,1)/E1799-1,J1799))</f>
        <v>-2.773894013768774E-2</v>
      </c>
      <c r="K1800" s="34">
        <f ca="1">IF(I1800=1,0.02,IF(I1800&gt;I1799,IF(AND(J1800&gt;0,J1799&gt;0,MAX(OFFSET(C1800,0,0,计算结果!B$18-1,1))&gt;MAX(OFFSET('000300'!C1799,0,0,-计算结果!B$18+1,1))),K1799+0.02,IF(AND(J1800&lt;0,J1799&lt;0,MIN(OFFSET(C1800,0,0,计算结果!B$18-1,1))&lt;MIN(OFFSET('000300'!C1799,0,0,-计算结果!B$18+1,1))),K1799+0.02,0.02)),K1799))</f>
        <v>0.02</v>
      </c>
      <c r="L1800" s="34">
        <f ca="1">IF(I1800&lt;&gt;I1799,IF(OFFSET(J1800,计算结果!B$18,0,1,1)&gt;0,MAX(OFFSET(C1800,0,0,计算结果!B$18-1,1)),IF(OFFSET(J1800,计算结果!B$18,0,1,1)&lt;0,MIN(OFFSET(D1800,0,0,计算结果!B$18-1,1)),L1799)),L1799)</f>
        <v>2623.29</v>
      </c>
      <c r="M1800" s="34">
        <f t="shared" ca="1" si="144"/>
        <v>2621.2932550255077</v>
      </c>
      <c r="N1800" s="33" t="str">
        <f t="shared" ca="1" si="143"/>
        <v>买</v>
      </c>
      <c r="O1800" s="4" t="str">
        <f t="shared" ca="1" si="141"/>
        <v/>
      </c>
      <c r="P1800" s="3">
        <f ca="1">IF(N1799="买",E1800/E1799-1,0)-IF(O1800=1,计算结果!B$17,0)</f>
        <v>3.6473609823550746E-4</v>
      </c>
      <c r="Q1800" s="2">
        <f t="shared" ca="1" si="142"/>
        <v>4.6462176496959948</v>
      </c>
      <c r="R1800" s="3">
        <f ca="1">1-Q1800/MAX(Q$2:Q1800)</f>
        <v>0.36795927086244062</v>
      </c>
    </row>
    <row r="1801" spans="1:18" x14ac:dyDescent="0.15">
      <c r="A1801" s="1">
        <v>41064</v>
      </c>
      <c r="B1801">
        <v>2598.73</v>
      </c>
      <c r="C1801">
        <v>2608.3200000000002</v>
      </c>
      <c r="D1801" s="22">
        <v>2558.92</v>
      </c>
      <c r="E1801" s="22">
        <v>2559.0300000000002</v>
      </c>
      <c r="F1801" s="16">
        <v>60615569408</v>
      </c>
      <c r="G1801" s="3">
        <f t="shared" si="140"/>
        <v>-2.8093429548043947E-2</v>
      </c>
      <c r="H1801" s="3">
        <f>1-E1801/MAX(E$2:E1801)</f>
        <v>0.5645834751242087</v>
      </c>
      <c r="I1801" s="44">
        <f>INT((ROW()-2)/计算结果!B$18+1)</f>
        <v>900</v>
      </c>
      <c r="J1801" s="3">
        <f ca="1">IF(AND(I1801=1,I1801&lt;&gt;I1800),0,IF(I1801&gt;I1800,OFFSET(E1801,IF(SUM(OFFSET(I1801,0,0,计算结果!B$18-1,1))/'000300'!I1801=计算结果!B$18,计算结果!B$18-1,SUM(OFFSET(I1801,0,0,计算结果!B$18,1))/'000300'!I1801-1),0,1,1)/E1800-1,J1800))</f>
        <v>-2.773894013768774E-2</v>
      </c>
      <c r="K1801" s="34">
        <f ca="1">IF(I1801=1,0.02,IF(I1801&gt;I1800,IF(AND(J1801&gt;0,J1800&gt;0,MAX(OFFSET(C1801,0,0,计算结果!B$18-1,1))&gt;MAX(OFFSET('000300'!C1800,0,0,-计算结果!B$18+1,1))),K1800+0.02,IF(AND(J1801&lt;0,J1800&lt;0,MIN(OFFSET(C1801,0,0,计算结果!B$18-1,1))&lt;MIN(OFFSET('000300'!C1800,0,0,-计算结果!B$18+1,1))),K1800+0.02,0.02)),K1800))</f>
        <v>0.02</v>
      </c>
      <c r="L1801" s="34">
        <f ca="1">IF(I1801&lt;&gt;I1800,IF(OFFSET(J1801,计算结果!B$18,0,1,1)&gt;0,MAX(OFFSET(C1801,0,0,计算结果!B$18-1,1)),IF(OFFSET(J1801,计算结果!B$18,0,1,1)&lt;0,MIN(OFFSET(D1801,0,0,计算结果!B$18-1,1)),L1800)),L1800)</f>
        <v>2623.29</v>
      </c>
      <c r="M1801" s="34">
        <f t="shared" ca="1" si="144"/>
        <v>2621.2932550255077</v>
      </c>
      <c r="N1801" s="33" t="str">
        <f t="shared" ca="1" si="143"/>
        <v>卖</v>
      </c>
      <c r="O1801" s="4">
        <f t="shared" ca="1" si="141"/>
        <v>1</v>
      </c>
      <c r="P1801" s="3">
        <f ca="1">IF(N1800="买",E1801/E1800-1,0)-IF(O1801=1,计算结果!B$17,0)</f>
        <v>-2.8093429548043947E-2</v>
      </c>
      <c r="Q1801" s="2">
        <f t="shared" ca="1" si="142"/>
        <v>4.5156894614893819</v>
      </c>
      <c r="R1801" s="3">
        <f ca="1">1-Q1801/MAX(Q$2:Q1801)</f>
        <v>0.38571546255796108</v>
      </c>
    </row>
    <row r="1802" spans="1:18" x14ac:dyDescent="0.15">
      <c r="A1802" s="1">
        <v>41065</v>
      </c>
      <c r="B1802">
        <v>2565.19</v>
      </c>
      <c r="C1802">
        <v>2573.89</v>
      </c>
      <c r="D1802" s="22">
        <v>2548.7600000000002</v>
      </c>
      <c r="E1802" s="22">
        <v>2558.84</v>
      </c>
      <c r="F1802" s="16">
        <v>43553304576</v>
      </c>
      <c r="G1802" s="3">
        <f t="shared" si="140"/>
        <v>-7.4246882607931219E-5</v>
      </c>
      <c r="H1802" s="3">
        <f>1-E1802/MAX(E$2:E1802)</f>
        <v>0.56461580344381668</v>
      </c>
      <c r="I1802" s="44">
        <f>INT((ROW()-2)/计算结果!B$18+1)</f>
        <v>901</v>
      </c>
      <c r="J1802" s="3">
        <f ca="1">IF(AND(I1802=1,I1802&lt;&gt;I1801),0,IF(I1802&gt;I1801,OFFSET(E1802,IF(SUM(OFFSET(I1802,0,0,计算结果!B$18-1,1))/'000300'!I1802=计算结果!B$18,计算结果!B$18-1,SUM(OFFSET(I1802,0,0,计算结果!B$18,1))/'000300'!I1802-1),0,1,1)/E1801-1,J1801))</f>
        <v>-6.3696009816227583E-4</v>
      </c>
      <c r="K1802" s="34">
        <f ca="1">IF(I1802=1,0.02,IF(I1802&gt;I1801,IF(AND(J1802&gt;0,J1801&gt;0,MAX(OFFSET(C1802,0,0,计算结果!B$18-1,1))&gt;MAX(OFFSET('000300'!C1801,0,0,-计算结果!B$18+1,1))),K1801+0.02,IF(AND(J1802&lt;0,J1801&lt;0,MIN(OFFSET(C1802,0,0,计算结果!B$18-1,1))&lt;MIN(OFFSET('000300'!C1801,0,0,-计算结果!B$18+1,1))),K1801+0.02,0.02)),K1801))</f>
        <v>0.04</v>
      </c>
      <c r="L1802" s="34">
        <f ca="1">IF(I1802&lt;&gt;I1801,IF(OFFSET(J1802,计算结果!B$18,0,1,1)&gt;0,MAX(OFFSET(C1802,0,0,计算结果!B$18-1,1)),IF(OFFSET(J1802,计算结果!B$18,0,1,1)&lt;0,MIN(OFFSET(D1802,0,0,计算结果!B$18-1,1)),L1801)),L1801)</f>
        <v>2548.7600000000002</v>
      </c>
      <c r="M1802" s="34">
        <f t="shared" ca="1" si="144"/>
        <v>2618.3919248244874</v>
      </c>
      <c r="N1802" s="33" t="str">
        <f t="shared" ca="1" si="143"/>
        <v>卖</v>
      </c>
      <c r="O1802" s="4" t="str">
        <f t="shared" ca="1" si="141"/>
        <v/>
      </c>
      <c r="P1802" s="3">
        <f ca="1">IF(N1801="买",E1802/E1801-1,0)-IF(O1802=1,计算结果!B$17,0)</f>
        <v>0</v>
      </c>
      <c r="Q1802" s="2">
        <f t="shared" ca="1" si="142"/>
        <v>4.5156894614893819</v>
      </c>
      <c r="R1802" s="3">
        <f ca="1">1-Q1802/MAX(Q$2:Q1802)</f>
        <v>0.38571546255796108</v>
      </c>
    </row>
    <row r="1803" spans="1:18" x14ac:dyDescent="0.15">
      <c r="A1803" s="1">
        <v>41066</v>
      </c>
      <c r="B1803">
        <v>2564.23</v>
      </c>
      <c r="C1803">
        <v>2573.7399999999998</v>
      </c>
      <c r="D1803" s="22">
        <v>2547.33</v>
      </c>
      <c r="E1803" s="22">
        <v>2557.4</v>
      </c>
      <c r="F1803" s="16">
        <v>41316909056</v>
      </c>
      <c r="G1803" s="3">
        <f t="shared" si="140"/>
        <v>-5.6275499835867215E-4</v>
      </c>
      <c r="H1803" s="3">
        <f>1-E1803/MAX(E$2:E1803)</f>
        <v>0.56486081807663513</v>
      </c>
      <c r="I1803" s="44">
        <f>INT((ROW()-2)/计算结果!B$18+1)</f>
        <v>901</v>
      </c>
      <c r="J1803" s="3">
        <f ca="1">IF(AND(I1803=1,I1803&lt;&gt;I1802),0,IF(I1803&gt;I1802,OFFSET(E1803,IF(SUM(OFFSET(I1803,0,0,计算结果!B$18-1,1))/'000300'!I1803=计算结果!B$18,计算结果!B$18-1,SUM(OFFSET(I1803,0,0,计算结果!B$18,1))/'000300'!I1803-1),0,1,1)/E1802-1,J1802))</f>
        <v>-6.3696009816227583E-4</v>
      </c>
      <c r="K1803" s="34">
        <f ca="1">IF(I1803=1,0.02,IF(I1803&gt;I1802,IF(AND(J1803&gt;0,J1802&gt;0,MAX(OFFSET(C1803,0,0,计算结果!B$18-1,1))&gt;MAX(OFFSET('000300'!C1802,0,0,-计算结果!B$18+1,1))),K1802+0.02,IF(AND(J1803&lt;0,J1802&lt;0,MIN(OFFSET(C1803,0,0,计算结果!B$18-1,1))&lt;MIN(OFFSET('000300'!C1802,0,0,-计算结果!B$18+1,1))),K1802+0.02,0.02)),K1802))</f>
        <v>0.04</v>
      </c>
      <c r="L1803" s="34">
        <f ca="1">IF(I1803&lt;&gt;I1802,IF(OFFSET(J1803,计算结果!B$18,0,1,1)&gt;0,MAX(OFFSET(C1803,0,0,计算结果!B$18-1,1)),IF(OFFSET(J1803,计算结果!B$18,0,1,1)&lt;0,MIN(OFFSET(D1803,0,0,计算结果!B$18-1,1)),L1802)),L1802)</f>
        <v>2548.7600000000002</v>
      </c>
      <c r="M1803" s="34">
        <f t="shared" ca="1" si="144"/>
        <v>2618.3919248244874</v>
      </c>
      <c r="N1803" s="33" t="str">
        <f t="shared" ca="1" si="143"/>
        <v>卖</v>
      </c>
      <c r="O1803" s="4" t="str">
        <f t="shared" ca="1" si="141"/>
        <v/>
      </c>
      <c r="P1803" s="3">
        <f ca="1">IF(N1802="买",E1803/E1802-1,0)-IF(O1803=1,计算结果!B$17,0)</f>
        <v>0</v>
      </c>
      <c r="Q1803" s="2">
        <f t="shared" ca="1" si="142"/>
        <v>4.5156894614893819</v>
      </c>
      <c r="R1803" s="3">
        <f ca="1">1-Q1803/MAX(Q$2:Q1803)</f>
        <v>0.38571546255796108</v>
      </c>
    </row>
    <row r="1804" spans="1:18" x14ac:dyDescent="0.15">
      <c r="A1804" s="1">
        <v>41067</v>
      </c>
      <c r="B1804">
        <v>2579.4299999999998</v>
      </c>
      <c r="C1804">
        <v>2584.04</v>
      </c>
      <c r="D1804" s="22">
        <v>2536.2600000000002</v>
      </c>
      <c r="E1804" s="22">
        <v>2542.1799999999998</v>
      </c>
      <c r="F1804" s="16">
        <v>42053001216</v>
      </c>
      <c r="G1804" s="3">
        <f t="shared" si="140"/>
        <v>-5.9513568467975952E-3</v>
      </c>
      <c r="H1804" s="3">
        <f>1-E1804/MAX(E$2:E1804)</f>
        <v>0.56745048662628461</v>
      </c>
      <c r="I1804" s="44">
        <f>INT((ROW()-2)/计算结果!B$18+1)</f>
        <v>902</v>
      </c>
      <c r="J1804" s="3">
        <f ca="1">IF(AND(I1804=1,I1804&lt;&gt;I1803),0,IF(I1804&gt;I1803,OFFSET(E1804,IF(SUM(OFFSET(I1804,0,0,计算结果!B$18-1,1))/'000300'!I1804=计算结果!B$18,计算结果!B$18-1,SUM(OFFSET(I1804,0,0,计算结果!B$18,1))/'000300'!I1804-1),0,1,1)/E1803-1,J1803))</f>
        <v>-1.2931101900367614E-2</v>
      </c>
      <c r="K1804" s="34">
        <f ca="1">IF(I1804=1,0.02,IF(I1804&gt;I1803,IF(AND(J1804&gt;0,J1803&gt;0,MAX(OFFSET(C1804,0,0,计算结果!B$18-1,1))&gt;MAX(OFFSET('000300'!C1803,0,0,-计算结果!B$18+1,1))),K1803+0.02,IF(AND(J1804&lt;0,J1803&lt;0,MIN(OFFSET(C1804,0,0,计算结果!B$18-1,1))&lt;MIN(OFFSET('000300'!C1803,0,0,-计算结果!B$18+1,1))),K1803+0.02,0.02)),K1803))</f>
        <v>0.02</v>
      </c>
      <c r="L1804" s="34">
        <f ca="1">IF(I1804&lt;&gt;I1803,IF(OFFSET(J1804,计算结果!B$18,0,1,1)&gt;0,MAX(OFFSET(C1804,0,0,计算结果!B$18-1,1)),IF(OFFSET(J1804,计算结果!B$18,0,1,1)&lt;0,MIN(OFFSET(D1804,0,0,计算结果!B$18-1,1)),L1803)),L1803)</f>
        <v>2584.04</v>
      </c>
      <c r="M1804" s="34">
        <f t="shared" ca="1" si="144"/>
        <v>2617.7048863279979</v>
      </c>
      <c r="N1804" s="33" t="str">
        <f t="shared" ca="1" si="143"/>
        <v>卖</v>
      </c>
      <c r="O1804" s="4" t="str">
        <f t="shared" ca="1" si="141"/>
        <v/>
      </c>
      <c r="P1804" s="3">
        <f ca="1">IF(N1803="买",E1804/E1803-1,0)-IF(O1804=1,计算结果!B$17,0)</f>
        <v>0</v>
      </c>
      <c r="Q1804" s="2">
        <f t="shared" ca="1" si="142"/>
        <v>4.5156894614893819</v>
      </c>
      <c r="R1804" s="3">
        <f ca="1">1-Q1804/MAX(Q$2:Q1804)</f>
        <v>0.38571546255796108</v>
      </c>
    </row>
    <row r="1805" spans="1:18" x14ac:dyDescent="0.15">
      <c r="A1805" s="1">
        <v>41068</v>
      </c>
      <c r="B1805">
        <v>2558.84</v>
      </c>
      <c r="C1805">
        <v>2559.13</v>
      </c>
      <c r="D1805" s="22">
        <v>2520.41</v>
      </c>
      <c r="E1805" s="22">
        <v>2524.33</v>
      </c>
      <c r="F1805" s="16">
        <v>47638007808</v>
      </c>
      <c r="G1805" s="3">
        <f t="shared" si="140"/>
        <v>-7.0215327002808303E-3</v>
      </c>
      <c r="H1805" s="3">
        <f>1-E1805/MAX(E$2:E1805)</f>
        <v>0.57048764717892875</v>
      </c>
      <c r="I1805" s="44">
        <f>INT((ROW()-2)/计算结果!B$18+1)</f>
        <v>902</v>
      </c>
      <c r="J1805" s="3">
        <f ca="1">IF(AND(I1805=1,I1805&lt;&gt;I1804),0,IF(I1805&gt;I1804,OFFSET(E1805,IF(SUM(OFFSET(I1805,0,0,计算结果!B$18-1,1))/'000300'!I1805=计算结果!B$18,计算结果!B$18-1,SUM(OFFSET(I1805,0,0,计算结果!B$18,1))/'000300'!I1805-1),0,1,1)/E1804-1,J1804))</f>
        <v>-1.2931101900367614E-2</v>
      </c>
      <c r="K1805" s="34">
        <f ca="1">IF(I1805=1,0.02,IF(I1805&gt;I1804,IF(AND(J1805&gt;0,J1804&gt;0,MAX(OFFSET(C1805,0,0,计算结果!B$18-1,1))&gt;MAX(OFFSET('000300'!C1804,0,0,-计算结果!B$18+1,1))),K1804+0.02,IF(AND(J1805&lt;0,J1804&lt;0,MIN(OFFSET(C1805,0,0,计算结果!B$18-1,1))&lt;MIN(OFFSET('000300'!C1804,0,0,-计算结果!B$18+1,1))),K1804+0.02,0.02)),K1804))</f>
        <v>0.02</v>
      </c>
      <c r="L1805" s="34">
        <f ca="1">IF(I1805&lt;&gt;I1804,IF(OFFSET(J1805,计算结果!B$18,0,1,1)&gt;0,MAX(OFFSET(C1805,0,0,计算结果!B$18-1,1)),IF(OFFSET(J1805,计算结果!B$18,0,1,1)&lt;0,MIN(OFFSET(D1805,0,0,计算结果!B$18-1,1)),L1804)),L1804)</f>
        <v>2584.04</v>
      </c>
      <c r="M1805" s="34">
        <f t="shared" ca="1" si="144"/>
        <v>2617.7048863279979</v>
      </c>
      <c r="N1805" s="33" t="str">
        <f t="shared" ca="1" si="143"/>
        <v>卖</v>
      </c>
      <c r="O1805" s="4" t="str">
        <f t="shared" ca="1" si="141"/>
        <v/>
      </c>
      <c r="P1805" s="3">
        <f ca="1">IF(N1804="买",E1805/E1804-1,0)-IF(O1805=1,计算结果!B$17,0)</f>
        <v>0</v>
      </c>
      <c r="Q1805" s="2">
        <f t="shared" ca="1" si="142"/>
        <v>4.5156894614893819</v>
      </c>
      <c r="R1805" s="3">
        <f ca="1">1-Q1805/MAX(Q$2:Q1805)</f>
        <v>0.38571546255796108</v>
      </c>
    </row>
    <row r="1806" spans="1:18" x14ac:dyDescent="0.15">
      <c r="A1806" s="1">
        <v>41071</v>
      </c>
      <c r="B1806">
        <v>2529.6</v>
      </c>
      <c r="C1806">
        <v>2565.4299999999998</v>
      </c>
      <c r="D1806" s="22">
        <v>2523.77</v>
      </c>
      <c r="E1806" s="22">
        <v>2558.2600000000002</v>
      </c>
      <c r="F1806" s="16">
        <v>43449659392</v>
      </c>
      <c r="G1806" s="3">
        <f t="shared" si="140"/>
        <v>1.3441190335653497E-2</v>
      </c>
      <c r="H1806" s="3">
        <f>1-E1806/MAX(E$2:E1806)</f>
        <v>0.56471448989314632</v>
      </c>
      <c r="I1806" s="44">
        <f>INT((ROW()-2)/计算结果!B$18+1)</f>
        <v>903</v>
      </c>
      <c r="J1806" s="3">
        <f ca="1">IF(AND(I1806=1,I1806&lt;&gt;I1805),0,IF(I1806&gt;I1805,OFFSET(E1806,IF(SUM(OFFSET(I1806,0,0,计算结果!B$18-1,1))/'000300'!I1806=计算结果!B$18,计算结果!B$18-1,SUM(OFFSET(I1806,0,0,计算结果!B$18,1))/'000300'!I1806-1),0,1,1)/E1805-1,J1805))</f>
        <v>6.2788938054849641E-3</v>
      </c>
      <c r="K1806" s="34">
        <f ca="1">IF(I1806=1,0.02,IF(I1806&gt;I1805,IF(AND(J1806&gt;0,J1805&gt;0,MAX(OFFSET(C1806,0,0,计算结果!B$18-1,1))&gt;MAX(OFFSET('000300'!C1805,0,0,-计算结果!B$18+1,1))),K1805+0.02,IF(AND(J1806&lt;0,J1805&lt;0,MIN(OFFSET(C1806,0,0,计算结果!B$18-1,1))&lt;MIN(OFFSET('000300'!C1805,0,0,-计算结果!B$18+1,1))),K1805+0.02,0.02)),K1805))</f>
        <v>0.02</v>
      </c>
      <c r="L1806" s="34">
        <f ca="1">IF(I1806&lt;&gt;I1805,IF(OFFSET(J1806,计算结果!B$18,0,1,1)&gt;0,MAX(OFFSET(C1806,0,0,计算结果!B$18-1,1)),IF(OFFSET(J1806,计算结果!B$18,0,1,1)&lt;0,MIN(OFFSET(D1806,0,0,计算结果!B$18-1,1)),L1805)),L1805)</f>
        <v>2565.4299999999998</v>
      </c>
      <c r="M1806" s="34">
        <f t="shared" ca="1" si="144"/>
        <v>2616.659388601438</v>
      </c>
      <c r="N1806" s="33" t="str">
        <f t="shared" ca="1" si="143"/>
        <v>卖</v>
      </c>
      <c r="O1806" s="4" t="str">
        <f t="shared" ca="1" si="141"/>
        <v/>
      </c>
      <c r="P1806" s="3">
        <f ca="1">IF(N1805="买",E1806/E1805-1,0)-IF(O1806=1,计算结果!B$17,0)</f>
        <v>0</v>
      </c>
      <c r="Q1806" s="2">
        <f t="shared" ca="1" si="142"/>
        <v>4.5156894614893819</v>
      </c>
      <c r="R1806" s="3">
        <f ca="1">1-Q1806/MAX(Q$2:Q1806)</f>
        <v>0.38571546255796108</v>
      </c>
    </row>
    <row r="1807" spans="1:18" x14ac:dyDescent="0.15">
      <c r="A1807" s="1">
        <v>41072</v>
      </c>
      <c r="B1807">
        <v>2543.7600000000002</v>
      </c>
      <c r="C1807">
        <v>2553.92</v>
      </c>
      <c r="D1807" s="22">
        <v>2529.9499999999998</v>
      </c>
      <c r="E1807" s="22">
        <v>2540.1799999999998</v>
      </c>
      <c r="F1807" s="16">
        <v>40259911680</v>
      </c>
      <c r="G1807" s="3">
        <f t="shared" si="140"/>
        <v>-7.0673035578870946E-3</v>
      </c>
      <c r="H1807" s="3">
        <f>1-E1807/MAX(E$2:E1807)</f>
        <v>0.56779078472742128</v>
      </c>
      <c r="I1807" s="44">
        <f>INT((ROW()-2)/计算结果!B$18+1)</f>
        <v>903</v>
      </c>
      <c r="J1807" s="3">
        <f ca="1">IF(AND(I1807=1,I1807&lt;&gt;I1806),0,IF(I1807&gt;I1806,OFFSET(E1807,IF(SUM(OFFSET(I1807,0,0,计算结果!B$18-1,1))/'000300'!I1807=计算结果!B$18,计算结果!B$18-1,SUM(OFFSET(I1807,0,0,计算结果!B$18,1))/'000300'!I1807-1),0,1,1)/E1806-1,J1806))</f>
        <v>6.2788938054849641E-3</v>
      </c>
      <c r="K1807" s="34">
        <f ca="1">IF(I1807=1,0.02,IF(I1807&gt;I1806,IF(AND(J1807&gt;0,J1806&gt;0,MAX(OFFSET(C1807,0,0,计算结果!B$18-1,1))&gt;MAX(OFFSET('000300'!C1806,0,0,-计算结果!B$18+1,1))),K1806+0.02,IF(AND(J1807&lt;0,J1806&lt;0,MIN(OFFSET(C1807,0,0,计算结果!B$18-1,1))&lt;MIN(OFFSET('000300'!C1806,0,0,-计算结果!B$18+1,1))),K1806+0.02,0.02)),K1806))</f>
        <v>0.02</v>
      </c>
      <c r="L1807" s="34">
        <f ca="1">IF(I1807&lt;&gt;I1806,IF(OFFSET(J1807,计算结果!B$18,0,1,1)&gt;0,MAX(OFFSET(C1807,0,0,计算结果!B$18-1,1)),IF(OFFSET(J1807,计算结果!B$18,0,1,1)&lt;0,MIN(OFFSET(D1807,0,0,计算结果!B$18-1,1)),L1806)),L1806)</f>
        <v>2565.4299999999998</v>
      </c>
      <c r="M1807" s="34">
        <f t="shared" ca="1" si="144"/>
        <v>2616.659388601438</v>
      </c>
      <c r="N1807" s="33" t="str">
        <f t="shared" ca="1" si="143"/>
        <v>卖</v>
      </c>
      <c r="O1807" s="4" t="str">
        <f t="shared" ca="1" si="141"/>
        <v/>
      </c>
      <c r="P1807" s="3">
        <f ca="1">IF(N1806="买",E1807/E1806-1,0)-IF(O1807=1,计算结果!B$17,0)</f>
        <v>0</v>
      </c>
      <c r="Q1807" s="2">
        <f t="shared" ca="1" si="142"/>
        <v>4.5156894614893819</v>
      </c>
      <c r="R1807" s="3">
        <f ca="1">1-Q1807/MAX(Q$2:Q1807)</f>
        <v>0.38571546255796108</v>
      </c>
    </row>
    <row r="1808" spans="1:18" x14ac:dyDescent="0.15">
      <c r="A1808" s="1">
        <v>41073</v>
      </c>
      <c r="B1808">
        <v>2546.79</v>
      </c>
      <c r="C1808">
        <v>2581.12</v>
      </c>
      <c r="D1808" s="22">
        <v>2539.63</v>
      </c>
      <c r="E1808" s="22">
        <v>2580.64</v>
      </c>
      <c r="F1808" s="16">
        <v>51291271168</v>
      </c>
      <c r="G1808" s="3">
        <f t="shared" si="140"/>
        <v>1.5928005102000764E-2</v>
      </c>
      <c r="H1808" s="3">
        <f>1-E1808/MAX(E$2:E1808)</f>
        <v>0.56090655414142798</v>
      </c>
      <c r="I1808" s="44">
        <f>INT((ROW()-2)/计算结果!B$18+1)</f>
        <v>904</v>
      </c>
      <c r="J1808" s="3">
        <f ca="1">IF(AND(I1808=1,I1808&lt;&gt;I1807),0,IF(I1808&gt;I1807,OFFSET(E1808,IF(SUM(OFFSET(I1808,0,0,计算结果!B$18-1,1))/'000300'!I1808=计算结果!B$18,计算结果!B$18-1,SUM(OFFSET(I1808,0,0,计算结果!B$18,1))/'000300'!I1808-1),0,1,1)/E1807-1,J1807))</f>
        <v>7.9679392798936988E-3</v>
      </c>
      <c r="K1808" s="34">
        <f ca="1">IF(I1808=1,0.02,IF(I1808&gt;I1807,IF(AND(J1808&gt;0,J1807&gt;0,MAX(OFFSET(C1808,0,0,计算结果!B$18-1,1))&gt;MAX(OFFSET('000300'!C1807,0,0,-计算结果!B$18+1,1))),K1807+0.02,IF(AND(J1808&lt;0,J1807&lt;0,MIN(OFFSET(C1808,0,0,计算结果!B$18-1,1))&lt;MIN(OFFSET('000300'!C1807,0,0,-计算结果!B$18+1,1))),K1807+0.02,0.02)),K1807))</f>
        <v>0.04</v>
      </c>
      <c r="L1808" s="34">
        <f ca="1">IF(I1808&lt;&gt;I1807,IF(OFFSET(J1808,计算结果!B$18,0,1,1)&gt;0,MAX(OFFSET(C1808,0,0,计算结果!B$18-1,1)),IF(OFFSET(J1808,计算结果!B$18,0,1,1)&lt;0,MIN(OFFSET(D1808,0,0,计算结果!B$18-1,1)),L1807)),L1807)</f>
        <v>2581.12</v>
      </c>
      <c r="M1808" s="34">
        <f t="shared" ca="1" si="144"/>
        <v>2615.2378130573807</v>
      </c>
      <c r="N1808" s="33" t="str">
        <f t="shared" ca="1" si="143"/>
        <v>卖</v>
      </c>
      <c r="O1808" s="4" t="str">
        <f t="shared" ca="1" si="141"/>
        <v/>
      </c>
      <c r="P1808" s="3">
        <f ca="1">IF(N1807="买",E1808/E1807-1,0)-IF(O1808=1,计算结果!B$17,0)</f>
        <v>0</v>
      </c>
      <c r="Q1808" s="2">
        <f t="shared" ca="1" si="142"/>
        <v>4.5156894614893819</v>
      </c>
      <c r="R1808" s="3">
        <f ca="1">1-Q1808/MAX(Q$2:Q1808)</f>
        <v>0.38571546255796108</v>
      </c>
    </row>
    <row r="1809" spans="1:18" x14ac:dyDescent="0.15">
      <c r="A1809" s="1">
        <v>41074</v>
      </c>
      <c r="B1809">
        <v>2573.33</v>
      </c>
      <c r="C1809">
        <v>2584.71</v>
      </c>
      <c r="D1809" s="22">
        <v>2558.56</v>
      </c>
      <c r="E1809" s="22">
        <v>2560.42</v>
      </c>
      <c r="F1809" s="16">
        <v>46331822080</v>
      </c>
      <c r="G1809" s="3">
        <f t="shared" si="140"/>
        <v>-7.8352656705312773E-3</v>
      </c>
      <c r="H1809" s="3">
        <f>1-E1809/MAX(E$2:E1809)</f>
        <v>0.56434696794391881</v>
      </c>
      <c r="I1809" s="44">
        <f>INT((ROW()-2)/计算结果!B$18+1)</f>
        <v>904</v>
      </c>
      <c r="J1809" s="3">
        <f ca="1">IF(AND(I1809=1,I1809&lt;&gt;I1808),0,IF(I1809&gt;I1808,OFFSET(E1809,IF(SUM(OFFSET(I1809,0,0,计算结果!B$18-1,1))/'000300'!I1809=计算结果!B$18,计算结果!B$18-1,SUM(OFFSET(I1809,0,0,计算结果!B$18,1))/'000300'!I1809-1),0,1,1)/E1808-1,J1808))</f>
        <v>7.9679392798936988E-3</v>
      </c>
      <c r="K1809" s="34">
        <f ca="1">IF(I1809=1,0.02,IF(I1809&gt;I1808,IF(AND(J1809&gt;0,J1808&gt;0,MAX(OFFSET(C1809,0,0,计算结果!B$18-1,1))&gt;MAX(OFFSET('000300'!C1808,0,0,-计算结果!B$18+1,1))),K1808+0.02,IF(AND(J1809&lt;0,J1808&lt;0,MIN(OFFSET(C1809,0,0,计算结果!B$18-1,1))&lt;MIN(OFFSET('000300'!C1808,0,0,-计算结果!B$18+1,1))),K1808+0.02,0.02)),K1808))</f>
        <v>0.04</v>
      </c>
      <c r="L1809" s="34">
        <f ca="1">IF(I1809&lt;&gt;I1808,IF(OFFSET(J1809,计算结果!B$18,0,1,1)&gt;0,MAX(OFFSET(C1809,0,0,计算结果!B$18-1,1)),IF(OFFSET(J1809,计算结果!B$18,0,1,1)&lt;0,MIN(OFFSET(D1809,0,0,计算结果!B$18-1,1)),L1808)),L1808)</f>
        <v>2581.12</v>
      </c>
      <c r="M1809" s="34">
        <f t="shared" ca="1" si="144"/>
        <v>2615.2378130573807</v>
      </c>
      <c r="N1809" s="33" t="str">
        <f t="shared" ca="1" si="143"/>
        <v>卖</v>
      </c>
      <c r="O1809" s="4" t="str">
        <f t="shared" ca="1" si="141"/>
        <v/>
      </c>
      <c r="P1809" s="3">
        <f ca="1">IF(N1808="买",E1809/E1808-1,0)-IF(O1809=1,计算结果!B$17,0)</f>
        <v>0</v>
      </c>
      <c r="Q1809" s="2">
        <f t="shared" ca="1" si="142"/>
        <v>4.5156894614893819</v>
      </c>
      <c r="R1809" s="3">
        <f ca="1">1-Q1809/MAX(Q$2:Q1809)</f>
        <v>0.38571546255796108</v>
      </c>
    </row>
    <row r="1810" spans="1:18" x14ac:dyDescent="0.15">
      <c r="A1810" s="1">
        <v>41075</v>
      </c>
      <c r="B1810">
        <v>2565.19</v>
      </c>
      <c r="C1810">
        <v>2580.17</v>
      </c>
      <c r="D1810" s="22">
        <v>2538.5700000000002</v>
      </c>
      <c r="E1810" s="22">
        <v>2568.0500000000002</v>
      </c>
      <c r="F1810" s="16">
        <v>48868302848</v>
      </c>
      <c r="G1810" s="3">
        <f t="shared" si="140"/>
        <v>2.9799798470564465E-3</v>
      </c>
      <c r="H1810" s="3">
        <f>1-E1810/MAX(E$2:E1810)</f>
        <v>0.5630487306880827</v>
      </c>
      <c r="I1810" s="44">
        <f>INT((ROW()-2)/计算结果!B$18+1)</f>
        <v>905</v>
      </c>
      <c r="J1810" s="3">
        <f ca="1">IF(AND(I1810=1,I1810&lt;&gt;I1809),0,IF(I1810&gt;I1809,OFFSET(E1810,IF(SUM(OFFSET(I1810,0,0,计算结果!B$18-1,1))/'000300'!I1810=计算结果!B$18,计算结果!B$18-1,SUM(OFFSET(I1810,0,0,计算结果!B$18,1))/'000300'!I1810-1),0,1,1)/E1809-1,J1809))</f>
        <v>8.1197616016122076E-3</v>
      </c>
      <c r="K1810" s="34">
        <f ca="1">IF(I1810=1,0.02,IF(I1810&gt;I1809,IF(AND(J1810&gt;0,J1809&gt;0,MAX(OFFSET(C1810,0,0,计算结果!B$18-1,1))&gt;MAX(OFFSET('000300'!C1809,0,0,-计算结果!B$18+1,1))),K1809+0.02,IF(AND(J1810&lt;0,J1809&lt;0,MIN(OFFSET(C1810,0,0,计算结果!B$18-1,1))&lt;MIN(OFFSET('000300'!C1809,0,0,-计算结果!B$18+1,1))),K1809+0.02,0.02)),K1809))</f>
        <v>0.02</v>
      </c>
      <c r="L1810" s="34">
        <f ca="1">IF(I1810&lt;&gt;I1809,IF(OFFSET(J1810,计算结果!B$18,0,1,1)&gt;0,MAX(OFFSET(C1810,0,0,计算结果!B$18-1,1)),IF(OFFSET(J1810,计算结果!B$18,0,1,1)&lt;0,MIN(OFFSET(D1810,0,0,计算结果!B$18-1,1)),L1809)),L1809)</f>
        <v>2538.5700000000002</v>
      </c>
      <c r="M1810" s="34">
        <f t="shared" ca="1" si="144"/>
        <v>2613.704456796233</v>
      </c>
      <c r="N1810" s="33" t="str">
        <f t="shared" ca="1" si="143"/>
        <v>卖</v>
      </c>
      <c r="O1810" s="4" t="str">
        <f t="shared" ca="1" si="141"/>
        <v/>
      </c>
      <c r="P1810" s="3">
        <f ca="1">IF(N1809="买",E1810/E1809-1,0)-IF(O1810=1,计算结果!B$17,0)</f>
        <v>0</v>
      </c>
      <c r="Q1810" s="2">
        <f t="shared" ca="1" si="142"/>
        <v>4.5156894614893819</v>
      </c>
      <c r="R1810" s="3">
        <f ca="1">1-Q1810/MAX(Q$2:Q1810)</f>
        <v>0.38571546255796108</v>
      </c>
    </row>
    <row r="1811" spans="1:18" x14ac:dyDescent="0.15">
      <c r="A1811" s="1">
        <v>41078</v>
      </c>
      <c r="B1811">
        <v>2576.63</v>
      </c>
      <c r="C1811">
        <v>2593.2199999999998</v>
      </c>
      <c r="D1811" s="22">
        <v>2572.9899999999998</v>
      </c>
      <c r="E1811" s="22">
        <v>2581.21</v>
      </c>
      <c r="F1811" s="16">
        <v>40852451328</v>
      </c>
      <c r="G1811" s="3">
        <f t="shared" si="140"/>
        <v>5.1245108155992813E-3</v>
      </c>
      <c r="H1811" s="3">
        <f>1-E1811/MAX(E$2:E1811)</f>
        <v>0.56080956918260394</v>
      </c>
      <c r="I1811" s="44">
        <f>INT((ROW()-2)/计算结果!B$18+1)</f>
        <v>905</v>
      </c>
      <c r="J1811" s="3">
        <f ca="1">IF(AND(I1811=1,I1811&lt;&gt;I1810),0,IF(I1811&gt;I1810,OFFSET(E1811,IF(SUM(OFFSET(I1811,0,0,计算结果!B$18-1,1))/'000300'!I1811=计算结果!B$18,计算结果!B$18-1,SUM(OFFSET(I1811,0,0,计算结果!B$18,1))/'000300'!I1811-1),0,1,1)/E1810-1,J1810))</f>
        <v>8.1197616016122076E-3</v>
      </c>
      <c r="K1811" s="34">
        <f ca="1">IF(I1811=1,0.02,IF(I1811&gt;I1810,IF(AND(J1811&gt;0,J1810&gt;0,MAX(OFFSET(C1811,0,0,计算结果!B$18-1,1))&gt;MAX(OFFSET('000300'!C1810,0,0,-计算结果!B$18+1,1))),K1810+0.02,IF(AND(J1811&lt;0,J1810&lt;0,MIN(OFFSET(C1811,0,0,计算结果!B$18-1,1))&lt;MIN(OFFSET('000300'!C1810,0,0,-计算结果!B$18+1,1))),K1810+0.02,0.02)),K1810))</f>
        <v>0.02</v>
      </c>
      <c r="L1811" s="34">
        <f ca="1">IF(I1811&lt;&gt;I1810,IF(OFFSET(J1811,计算结果!B$18,0,1,1)&gt;0,MAX(OFFSET(C1811,0,0,计算结果!B$18-1,1)),IF(OFFSET(J1811,计算结果!B$18,0,1,1)&lt;0,MIN(OFFSET(D1811,0,0,计算结果!B$18-1,1)),L1810)),L1810)</f>
        <v>2538.5700000000002</v>
      </c>
      <c r="M1811" s="34">
        <f t="shared" ca="1" si="144"/>
        <v>2613.704456796233</v>
      </c>
      <c r="N1811" s="33" t="str">
        <f t="shared" ca="1" si="143"/>
        <v>卖</v>
      </c>
      <c r="O1811" s="4" t="str">
        <f t="shared" ca="1" si="141"/>
        <v/>
      </c>
      <c r="P1811" s="3">
        <f ca="1">IF(N1810="买",E1811/E1810-1,0)-IF(O1811=1,计算结果!B$17,0)</f>
        <v>0</v>
      </c>
      <c r="Q1811" s="2">
        <f t="shared" ca="1" si="142"/>
        <v>4.5156894614893819</v>
      </c>
      <c r="R1811" s="3">
        <f ca="1">1-Q1811/MAX(Q$2:Q1811)</f>
        <v>0.38571546255796108</v>
      </c>
    </row>
    <row r="1812" spans="1:18" x14ac:dyDescent="0.15">
      <c r="A1812" s="1">
        <v>41079</v>
      </c>
      <c r="B1812">
        <v>2577.36</v>
      </c>
      <c r="C1812">
        <v>2577.36</v>
      </c>
      <c r="D1812" s="22">
        <v>2556.1</v>
      </c>
      <c r="E1812" s="22">
        <v>2558.62</v>
      </c>
      <c r="F1812" s="16">
        <v>37020041216</v>
      </c>
      <c r="G1812" s="3">
        <f t="shared" si="140"/>
        <v>-8.7517094695899189E-3</v>
      </c>
      <c r="H1812" s="3">
        <f>1-E1812/MAX(E$2:E1812)</f>
        <v>0.56465323623494179</v>
      </c>
      <c r="I1812" s="44">
        <f>INT((ROW()-2)/计算结果!B$18+1)</f>
        <v>906</v>
      </c>
      <c r="J1812" s="3">
        <f ca="1">IF(AND(I1812=1,I1812&lt;&gt;I1811),0,IF(I1812&gt;I1811,OFFSET(E1812,IF(SUM(OFFSET(I1812,0,0,计算结果!B$18-1,1))/'000300'!I1812=计算结果!B$18,计算结果!B$18-1,SUM(OFFSET(I1812,0,0,计算结果!B$18,1))/'000300'!I1812-1),0,1,1)/E1811-1,J1811))</f>
        <v>-1.1080074848617505E-2</v>
      </c>
      <c r="K1812" s="34">
        <f ca="1">IF(I1812=1,0.02,IF(I1812&gt;I1811,IF(AND(J1812&gt;0,J1811&gt;0,MAX(OFFSET(C1812,0,0,计算结果!B$18-1,1))&gt;MAX(OFFSET('000300'!C1811,0,0,-计算结果!B$18+1,1))),K1811+0.02,IF(AND(J1812&lt;0,J1811&lt;0,MIN(OFFSET(C1812,0,0,计算结果!B$18-1,1))&lt;MIN(OFFSET('000300'!C1811,0,0,-计算结果!B$18+1,1))),K1811+0.02,0.02)),K1811))</f>
        <v>0.02</v>
      </c>
      <c r="L1812" s="34">
        <f ca="1">IF(I1812&lt;&gt;I1811,IF(OFFSET(J1812,计算结果!B$18,0,1,1)&gt;0,MAX(OFFSET(C1812,0,0,计算结果!B$18-1,1)),IF(OFFSET(J1812,计算结果!B$18,0,1,1)&lt;0,MIN(OFFSET(D1812,0,0,计算结果!B$18-1,1)),L1811)),L1811)</f>
        <v>2556.1</v>
      </c>
      <c r="M1812" s="34">
        <f t="shared" ca="1" si="144"/>
        <v>2612.5523676603084</v>
      </c>
      <c r="N1812" s="33" t="str">
        <f t="shared" ca="1" si="143"/>
        <v>卖</v>
      </c>
      <c r="O1812" s="4" t="str">
        <f t="shared" ca="1" si="141"/>
        <v/>
      </c>
      <c r="P1812" s="3">
        <f ca="1">IF(N1811="买",E1812/E1811-1,0)-IF(O1812=1,计算结果!B$17,0)</f>
        <v>0</v>
      </c>
      <c r="Q1812" s="2">
        <f t="shared" ca="1" si="142"/>
        <v>4.5156894614893819</v>
      </c>
      <c r="R1812" s="3">
        <f ca="1">1-Q1812/MAX(Q$2:Q1812)</f>
        <v>0.38571546255796108</v>
      </c>
    </row>
    <row r="1813" spans="1:18" x14ac:dyDescent="0.15">
      <c r="A1813" s="1">
        <v>41080</v>
      </c>
      <c r="B1813">
        <v>2563.64</v>
      </c>
      <c r="C1813">
        <v>2570.66</v>
      </c>
      <c r="D1813" s="22">
        <v>2549.44</v>
      </c>
      <c r="E1813" s="22">
        <v>2552.61</v>
      </c>
      <c r="F1813" s="16">
        <v>33573668864</v>
      </c>
      <c r="G1813" s="3">
        <f t="shared" si="140"/>
        <v>-2.3489224660167007E-3</v>
      </c>
      <c r="H1813" s="3">
        <f>1-E1813/MAX(E$2:E1813)</f>
        <v>0.56567583202885729</v>
      </c>
      <c r="I1813" s="44">
        <f>INT((ROW()-2)/计算结果!B$18+1)</f>
        <v>906</v>
      </c>
      <c r="J1813" s="3">
        <f ca="1">IF(AND(I1813=1,I1813&lt;&gt;I1812),0,IF(I1813&gt;I1812,OFFSET(E1813,IF(SUM(OFFSET(I1813,0,0,计算结果!B$18-1,1))/'000300'!I1813=计算结果!B$18,计算结果!B$18-1,SUM(OFFSET(I1813,0,0,计算结果!B$18,1))/'000300'!I1813-1),0,1,1)/E1812-1,J1812))</f>
        <v>-1.1080074848617505E-2</v>
      </c>
      <c r="K1813" s="34">
        <f ca="1">IF(I1813=1,0.02,IF(I1813&gt;I1812,IF(AND(J1813&gt;0,J1812&gt;0,MAX(OFFSET(C1813,0,0,计算结果!B$18-1,1))&gt;MAX(OFFSET('000300'!C1812,0,0,-计算结果!B$18+1,1))),K1812+0.02,IF(AND(J1813&lt;0,J1812&lt;0,MIN(OFFSET(C1813,0,0,计算结果!B$18-1,1))&lt;MIN(OFFSET('000300'!C1812,0,0,-计算结果!B$18+1,1))),K1812+0.02,0.02)),K1812))</f>
        <v>0.02</v>
      </c>
      <c r="L1813" s="34">
        <f ca="1">IF(I1813&lt;&gt;I1812,IF(OFFSET(J1813,计算结果!B$18,0,1,1)&gt;0,MAX(OFFSET(C1813,0,0,计算结果!B$18-1,1)),IF(OFFSET(J1813,计算结果!B$18,0,1,1)&lt;0,MIN(OFFSET(D1813,0,0,计算结果!B$18-1,1)),L1812)),L1812)</f>
        <v>2556.1</v>
      </c>
      <c r="M1813" s="34">
        <f t="shared" ca="1" si="144"/>
        <v>2612.5523676603084</v>
      </c>
      <c r="N1813" s="33" t="str">
        <f t="shared" ca="1" si="143"/>
        <v>卖</v>
      </c>
      <c r="O1813" s="4" t="str">
        <f t="shared" ca="1" si="141"/>
        <v/>
      </c>
      <c r="P1813" s="3">
        <f ca="1">IF(N1812="买",E1813/E1812-1,0)-IF(O1813=1,计算结果!B$17,0)</f>
        <v>0</v>
      </c>
      <c r="Q1813" s="2">
        <f t="shared" ca="1" si="142"/>
        <v>4.5156894614893819</v>
      </c>
      <c r="R1813" s="3">
        <f ca="1">1-Q1813/MAX(Q$2:Q1813)</f>
        <v>0.38571546255796108</v>
      </c>
    </row>
    <row r="1814" spans="1:18" x14ac:dyDescent="0.15">
      <c r="A1814" s="1">
        <v>41081</v>
      </c>
      <c r="B1814">
        <v>2547.0500000000002</v>
      </c>
      <c r="C1814">
        <v>2547.0500000000002</v>
      </c>
      <c r="D1814" s="22">
        <v>2502.42</v>
      </c>
      <c r="E1814" s="22">
        <v>2512.19</v>
      </c>
      <c r="F1814" s="16">
        <v>38607958016</v>
      </c>
      <c r="G1814" s="3">
        <f t="shared" si="140"/>
        <v>-1.5834773036225713E-2</v>
      </c>
      <c r="H1814" s="3">
        <f>1-E1814/MAX(E$2:E1814)</f>
        <v>0.57255325665282786</v>
      </c>
      <c r="I1814" s="44">
        <f>INT((ROW()-2)/计算结果!B$18+1)</f>
        <v>907</v>
      </c>
      <c r="J1814" s="3">
        <f ca="1">IF(AND(I1814=1,I1814&lt;&gt;I1813),0,IF(I1814&gt;I1813,OFFSET(E1814,IF(SUM(OFFSET(I1814,0,0,计算结果!B$18-1,1))/'000300'!I1814=计算结果!B$18,计算结果!B$18-1,SUM(OFFSET(I1814,0,0,计算结果!B$18,1))/'000300'!I1814-1),0,1,1)/E1813-1,J1813))</f>
        <v>-3.7643823380774988E-2</v>
      </c>
      <c r="K1814" s="34">
        <f ca="1">IF(I1814=1,0.02,IF(I1814&gt;I1813,IF(AND(J1814&gt;0,J1813&gt;0,MAX(OFFSET(C1814,0,0,计算结果!B$18-1,1))&gt;MAX(OFFSET('000300'!C1813,0,0,-计算结果!B$18+1,1))),K1813+0.02,IF(AND(J1814&lt;0,J1813&lt;0,MIN(OFFSET(C1814,0,0,计算结果!B$18-1,1))&lt;MIN(OFFSET('000300'!C1813,0,0,-计算结果!B$18+1,1))),K1813+0.02,0.02)),K1813))</f>
        <v>0.04</v>
      </c>
      <c r="L1814" s="34">
        <f ca="1">IF(I1814&lt;&gt;I1813,IF(OFFSET(J1814,计算结果!B$18,0,1,1)&gt;0,MAX(OFFSET(C1814,0,0,计算结果!B$18-1,1)),IF(OFFSET(J1814,计算结果!B$18,0,1,1)&lt;0,MIN(OFFSET(D1814,0,0,计算结果!B$18-1,1)),L1813)),L1813)</f>
        <v>2502.42</v>
      </c>
      <c r="M1814" s="34">
        <f t="shared" ca="1" si="144"/>
        <v>2608.147072953896</v>
      </c>
      <c r="N1814" s="33" t="str">
        <f t="shared" ca="1" si="143"/>
        <v>卖</v>
      </c>
      <c r="O1814" s="4" t="str">
        <f t="shared" ca="1" si="141"/>
        <v/>
      </c>
      <c r="P1814" s="3">
        <f ca="1">IF(N1813="买",E1814/E1813-1,0)-IF(O1814=1,计算结果!B$17,0)</f>
        <v>0</v>
      </c>
      <c r="Q1814" s="2">
        <f t="shared" ca="1" si="142"/>
        <v>4.5156894614893819</v>
      </c>
      <c r="R1814" s="3">
        <f ca="1">1-Q1814/MAX(Q$2:Q1814)</f>
        <v>0.38571546255796108</v>
      </c>
    </row>
    <row r="1815" spans="1:18" x14ac:dyDescent="0.15">
      <c r="A1815" s="1">
        <v>41085</v>
      </c>
      <c r="B1815">
        <v>2501.16</v>
      </c>
      <c r="C1815">
        <v>2501.16</v>
      </c>
      <c r="D1815" s="22">
        <v>2455.0100000000002</v>
      </c>
      <c r="E1815" s="22">
        <v>2456.52</v>
      </c>
      <c r="F1815" s="16">
        <v>42503507968</v>
      </c>
      <c r="G1815" s="3">
        <f t="shared" si="140"/>
        <v>-2.215994809309807E-2</v>
      </c>
      <c r="H1815" s="3">
        <f>1-E1815/MAX(E$2:E1815)</f>
        <v>0.58202545429796504</v>
      </c>
      <c r="I1815" s="44">
        <f>INT((ROW()-2)/计算结果!B$18+1)</f>
        <v>907</v>
      </c>
      <c r="J1815" s="3">
        <f ca="1">IF(AND(I1815=1,I1815&lt;&gt;I1814),0,IF(I1815&gt;I1814,OFFSET(E1815,IF(SUM(OFFSET(I1815,0,0,计算结果!B$18-1,1))/'000300'!I1815=计算结果!B$18,计算结果!B$18-1,SUM(OFFSET(I1815,0,0,计算结果!B$18,1))/'000300'!I1815-1),0,1,1)/E1814-1,J1814))</f>
        <v>-3.7643823380774988E-2</v>
      </c>
      <c r="K1815" s="34">
        <f ca="1">IF(I1815=1,0.02,IF(I1815&gt;I1814,IF(AND(J1815&gt;0,J1814&gt;0,MAX(OFFSET(C1815,0,0,计算结果!B$18-1,1))&gt;MAX(OFFSET('000300'!C1814,0,0,-计算结果!B$18+1,1))),K1814+0.02,IF(AND(J1815&lt;0,J1814&lt;0,MIN(OFFSET(C1815,0,0,计算结果!B$18-1,1))&lt;MIN(OFFSET('000300'!C1814,0,0,-计算结果!B$18+1,1))),K1814+0.02,0.02)),K1814))</f>
        <v>0.04</v>
      </c>
      <c r="L1815" s="34">
        <f ca="1">IF(I1815&lt;&gt;I1814,IF(OFFSET(J1815,计算结果!B$18,0,1,1)&gt;0,MAX(OFFSET(C1815,0,0,计算结果!B$18-1,1)),IF(OFFSET(J1815,计算结果!B$18,0,1,1)&lt;0,MIN(OFFSET(D1815,0,0,计算结果!B$18-1,1)),L1814)),L1814)</f>
        <v>2502.42</v>
      </c>
      <c r="M1815" s="34">
        <f t="shared" ca="1" si="144"/>
        <v>2608.147072953896</v>
      </c>
      <c r="N1815" s="33" t="str">
        <f t="shared" ca="1" si="143"/>
        <v>卖</v>
      </c>
      <c r="O1815" s="4" t="str">
        <f t="shared" ca="1" si="141"/>
        <v/>
      </c>
      <c r="P1815" s="3">
        <f ca="1">IF(N1814="买",E1815/E1814-1,0)-IF(O1815=1,计算结果!B$17,0)</f>
        <v>0</v>
      </c>
      <c r="Q1815" s="2">
        <f t="shared" ca="1" si="142"/>
        <v>4.5156894614893819</v>
      </c>
      <c r="R1815" s="3">
        <f ca="1">1-Q1815/MAX(Q$2:Q1815)</f>
        <v>0.38571546255796108</v>
      </c>
    </row>
    <row r="1816" spans="1:18" x14ac:dyDescent="0.15">
      <c r="A1816" s="1">
        <v>41086</v>
      </c>
      <c r="B1816">
        <v>2442.56</v>
      </c>
      <c r="C1816">
        <v>2465.12</v>
      </c>
      <c r="D1816" s="22">
        <v>2434.64</v>
      </c>
      <c r="E1816" s="22">
        <v>2454.92</v>
      </c>
      <c r="F1816" s="16">
        <v>33896511488</v>
      </c>
      <c r="G1816" s="3">
        <f t="shared" si="140"/>
        <v>-6.5132789474542374E-4</v>
      </c>
      <c r="H1816" s="3">
        <f>1-E1816/MAX(E$2:E1816)</f>
        <v>0.58229769277887433</v>
      </c>
      <c r="I1816" s="44">
        <f>INT((ROW()-2)/计算结果!B$18+1)</f>
        <v>908</v>
      </c>
      <c r="J1816" s="3">
        <f ca="1">IF(AND(I1816=1,I1816&lt;&gt;I1815),0,IF(I1816&gt;I1815,OFFSET(E1816,IF(SUM(OFFSET(I1816,0,0,计算结果!B$18-1,1))/'000300'!I1816=计算结果!B$18,计算结果!B$18-1,SUM(OFFSET(I1816,0,0,计算结果!B$18,1))/'000300'!I1816-1),0,1,1)/E1815-1,J1815))</f>
        <v>-3.7939849868920961E-3</v>
      </c>
      <c r="K1816" s="34">
        <f ca="1">IF(I1816=1,0.02,IF(I1816&gt;I1815,IF(AND(J1816&gt;0,J1815&gt;0,MAX(OFFSET(C1816,0,0,计算结果!B$18-1,1))&gt;MAX(OFFSET('000300'!C1815,0,0,-计算结果!B$18+1,1))),K1815+0.02,IF(AND(J1816&lt;0,J1815&lt;0,MIN(OFFSET(C1816,0,0,计算结果!B$18-1,1))&lt;MIN(OFFSET('000300'!C1815,0,0,-计算结果!B$18+1,1))),K1815+0.02,0.02)),K1815))</f>
        <v>0.06</v>
      </c>
      <c r="L1816" s="34">
        <f ca="1">IF(I1816&lt;&gt;I1815,IF(OFFSET(J1816,计算结果!B$18,0,1,1)&gt;0,MAX(OFFSET(C1816,0,0,计算结果!B$18-1,1)),IF(OFFSET(J1816,计算结果!B$18,0,1,1)&lt;0,MIN(OFFSET(D1816,0,0,计算结果!B$18-1,1)),L1815)),L1815)</f>
        <v>2465.12</v>
      </c>
      <c r="M1816" s="34">
        <f t="shared" ca="1" si="144"/>
        <v>2599.5654485766622</v>
      </c>
      <c r="N1816" s="33" t="str">
        <f t="shared" ca="1" si="143"/>
        <v>卖</v>
      </c>
      <c r="O1816" s="4" t="str">
        <f t="shared" ca="1" si="141"/>
        <v/>
      </c>
      <c r="P1816" s="3">
        <f ca="1">IF(N1815="买",E1816/E1815-1,0)-IF(O1816=1,计算结果!B$17,0)</f>
        <v>0</v>
      </c>
      <c r="Q1816" s="2">
        <f t="shared" ca="1" si="142"/>
        <v>4.5156894614893819</v>
      </c>
      <c r="R1816" s="3">
        <f ca="1">1-Q1816/MAX(Q$2:Q1816)</f>
        <v>0.38571546255796108</v>
      </c>
    </row>
    <row r="1817" spans="1:18" x14ac:dyDescent="0.15">
      <c r="A1817" s="1">
        <v>41087</v>
      </c>
      <c r="B1817">
        <v>2452.67</v>
      </c>
      <c r="C1817">
        <v>2470.7600000000002</v>
      </c>
      <c r="D1817" s="22">
        <v>2444.34</v>
      </c>
      <c r="E1817" s="22">
        <v>2447.1999999999998</v>
      </c>
      <c r="F1817" s="16">
        <v>31437596672</v>
      </c>
      <c r="G1817" s="3">
        <f t="shared" si="140"/>
        <v>-3.1447053264466174E-3</v>
      </c>
      <c r="H1817" s="3">
        <f>1-E1817/MAX(E$2:E1817)</f>
        <v>0.58361124344926152</v>
      </c>
      <c r="I1817" s="44">
        <f>INT((ROW()-2)/计算结果!B$18+1)</f>
        <v>908</v>
      </c>
      <c r="J1817" s="3">
        <f ca="1">IF(AND(I1817=1,I1817&lt;&gt;I1816),0,IF(I1817&gt;I1816,OFFSET(E1817,IF(SUM(OFFSET(I1817,0,0,计算结果!B$18-1,1))/'000300'!I1817=计算结果!B$18,计算结果!B$18-1,SUM(OFFSET(I1817,0,0,计算结果!B$18,1))/'000300'!I1817-1),0,1,1)/E1816-1,J1816))</f>
        <v>-3.7939849868920961E-3</v>
      </c>
      <c r="K1817" s="34">
        <f ca="1">IF(I1817=1,0.02,IF(I1817&gt;I1816,IF(AND(J1817&gt;0,J1816&gt;0,MAX(OFFSET(C1817,0,0,计算结果!B$18-1,1))&gt;MAX(OFFSET('000300'!C1816,0,0,-计算结果!B$18+1,1))),K1816+0.02,IF(AND(J1817&lt;0,J1816&lt;0,MIN(OFFSET(C1817,0,0,计算结果!B$18-1,1))&lt;MIN(OFFSET('000300'!C1816,0,0,-计算结果!B$18+1,1))),K1816+0.02,0.02)),K1816))</f>
        <v>0.06</v>
      </c>
      <c r="L1817" s="34">
        <f ca="1">IF(I1817&lt;&gt;I1816,IF(OFFSET(J1817,计算结果!B$18,0,1,1)&gt;0,MAX(OFFSET(C1817,0,0,计算结果!B$18-1,1)),IF(OFFSET(J1817,计算结果!B$18,0,1,1)&lt;0,MIN(OFFSET(D1817,0,0,计算结果!B$18-1,1)),L1816)),L1816)</f>
        <v>2465.12</v>
      </c>
      <c r="M1817" s="34">
        <f t="shared" ca="1" si="144"/>
        <v>2599.5654485766622</v>
      </c>
      <c r="N1817" s="33" t="str">
        <f t="shared" ca="1" si="143"/>
        <v>卖</v>
      </c>
      <c r="O1817" s="4" t="str">
        <f t="shared" ca="1" si="141"/>
        <v/>
      </c>
      <c r="P1817" s="3">
        <f ca="1">IF(N1816="买",E1817/E1816-1,0)-IF(O1817=1,计算结果!B$17,0)</f>
        <v>0</v>
      </c>
      <c r="Q1817" s="2">
        <f t="shared" ca="1" si="142"/>
        <v>4.5156894614893819</v>
      </c>
      <c r="R1817" s="3">
        <f ca="1">1-Q1817/MAX(Q$2:Q1817)</f>
        <v>0.38571546255796108</v>
      </c>
    </row>
    <row r="1818" spans="1:18" x14ac:dyDescent="0.15">
      <c r="A1818" s="1">
        <v>41088</v>
      </c>
      <c r="B1818">
        <v>2451.66</v>
      </c>
      <c r="C1818">
        <v>2459.19</v>
      </c>
      <c r="D1818" s="22">
        <v>2425.2399999999998</v>
      </c>
      <c r="E1818" s="22">
        <v>2425.73</v>
      </c>
      <c r="F1818" s="16">
        <v>34418794496</v>
      </c>
      <c r="G1818" s="3">
        <f t="shared" si="140"/>
        <v>-8.7732919254657205E-3</v>
      </c>
      <c r="H1818" s="3">
        <f>1-E1818/MAX(E$2:E1818)</f>
        <v>0.58726434356496293</v>
      </c>
      <c r="I1818" s="44">
        <f>INT((ROW()-2)/计算结果!B$18+1)</f>
        <v>909</v>
      </c>
      <c r="J1818" s="3">
        <f ca="1">IF(AND(I1818=1,I1818&lt;&gt;I1817),0,IF(I1818&gt;I1817,OFFSET(E1818,IF(SUM(OFFSET(I1818,0,0,计算结果!B$18-1,1))/'000300'!I1818=计算结果!B$18,计算结果!B$18-1,SUM(OFFSET(I1818,0,0,计算结果!B$18,1))/'000300'!I1818-1),0,1,1)/E1817-1,J1817))</f>
        <v>5.8883622098726551E-3</v>
      </c>
      <c r="K1818" s="34">
        <f ca="1">IF(I1818=1,0.02,IF(I1818&gt;I1817,IF(AND(J1818&gt;0,J1817&gt;0,MAX(OFFSET(C1818,0,0,计算结果!B$18-1,1))&gt;MAX(OFFSET('000300'!C1817,0,0,-计算结果!B$18+1,1))),K1817+0.02,IF(AND(J1818&lt;0,J1817&lt;0,MIN(OFFSET(C1818,0,0,计算结果!B$18-1,1))&lt;MIN(OFFSET('000300'!C1817,0,0,-计算结果!B$18+1,1))),K1817+0.02,0.02)),K1817))</f>
        <v>0.02</v>
      </c>
      <c r="L1818" s="34">
        <f ca="1">IF(I1818&lt;&gt;I1817,IF(OFFSET(J1818,计算结果!B$18,0,1,1)&gt;0,MAX(OFFSET(C1818,0,0,计算结果!B$18-1,1)),IF(OFFSET(J1818,计算结果!B$18,0,1,1)&lt;0,MIN(OFFSET(D1818,0,0,计算结果!B$18-1,1)),L1817)),L1817)</f>
        <v>2459.19</v>
      </c>
      <c r="M1818" s="34">
        <f t="shared" ca="1" si="144"/>
        <v>2596.7579396051292</v>
      </c>
      <c r="N1818" s="33" t="str">
        <f t="shared" ca="1" si="143"/>
        <v>卖</v>
      </c>
      <c r="O1818" s="4" t="str">
        <f t="shared" ca="1" si="141"/>
        <v/>
      </c>
      <c r="P1818" s="3">
        <f ca="1">IF(N1817="买",E1818/E1817-1,0)-IF(O1818=1,计算结果!B$17,0)</f>
        <v>0</v>
      </c>
      <c r="Q1818" s="2">
        <f t="shared" ca="1" si="142"/>
        <v>4.5156894614893819</v>
      </c>
      <c r="R1818" s="3">
        <f ca="1">1-Q1818/MAX(Q$2:Q1818)</f>
        <v>0.38571546255796108</v>
      </c>
    </row>
    <row r="1819" spans="1:18" x14ac:dyDescent="0.15">
      <c r="A1819" s="1">
        <v>41089</v>
      </c>
      <c r="B1819">
        <v>2418.86</v>
      </c>
      <c r="C1819">
        <v>2462.81</v>
      </c>
      <c r="D1819" s="22">
        <v>2417.4899999999998</v>
      </c>
      <c r="E1819" s="22">
        <v>2461.61</v>
      </c>
      <c r="F1819" s="16">
        <v>40976539648</v>
      </c>
      <c r="G1819" s="3">
        <f t="shared" si="140"/>
        <v>1.4791423612685817E-2</v>
      </c>
      <c r="H1819" s="3">
        <f>1-E1819/MAX(E$2:E1819)</f>
        <v>0.58115939563057228</v>
      </c>
      <c r="I1819" s="44">
        <f>INT((ROW()-2)/计算结果!B$18+1)</f>
        <v>909</v>
      </c>
      <c r="J1819" s="3">
        <f ca="1">IF(AND(I1819=1,I1819&lt;&gt;I1818),0,IF(I1819&gt;I1818,OFFSET(E1819,IF(SUM(OFFSET(I1819,0,0,计算结果!B$18-1,1))/'000300'!I1819=计算结果!B$18,计算结果!B$18-1,SUM(OFFSET(I1819,0,0,计算结果!B$18,1))/'000300'!I1819-1),0,1,1)/E1818-1,J1818))</f>
        <v>5.8883622098726551E-3</v>
      </c>
      <c r="K1819" s="34">
        <f ca="1">IF(I1819=1,0.02,IF(I1819&gt;I1818,IF(AND(J1819&gt;0,J1818&gt;0,MAX(OFFSET(C1819,0,0,计算结果!B$18-1,1))&gt;MAX(OFFSET('000300'!C1818,0,0,-计算结果!B$18+1,1))),K1818+0.02,IF(AND(J1819&lt;0,J1818&lt;0,MIN(OFFSET(C1819,0,0,计算结果!B$18-1,1))&lt;MIN(OFFSET('000300'!C1818,0,0,-计算结果!B$18+1,1))),K1818+0.02,0.02)),K1818))</f>
        <v>0.02</v>
      </c>
      <c r="L1819" s="34">
        <f ca="1">IF(I1819&lt;&gt;I1818,IF(OFFSET(J1819,计算结果!B$18,0,1,1)&gt;0,MAX(OFFSET(C1819,0,0,计算结果!B$18-1,1)),IF(OFFSET(J1819,计算结果!B$18,0,1,1)&lt;0,MIN(OFFSET(D1819,0,0,计算结果!B$18-1,1)),L1818)),L1818)</f>
        <v>2459.19</v>
      </c>
      <c r="M1819" s="34">
        <f t="shared" ca="1" si="144"/>
        <v>2596.7579396051292</v>
      </c>
      <c r="N1819" s="33" t="str">
        <f t="shared" ca="1" si="143"/>
        <v>卖</v>
      </c>
      <c r="O1819" s="4" t="str">
        <f t="shared" ca="1" si="141"/>
        <v/>
      </c>
      <c r="P1819" s="3">
        <f ca="1">IF(N1818="买",E1819/E1818-1,0)-IF(O1819=1,计算结果!B$17,0)</f>
        <v>0</v>
      </c>
      <c r="Q1819" s="2">
        <f t="shared" ca="1" si="142"/>
        <v>4.5156894614893819</v>
      </c>
      <c r="R1819" s="3">
        <f ca="1">1-Q1819/MAX(Q$2:Q1819)</f>
        <v>0.38571546255796108</v>
      </c>
    </row>
    <row r="1820" spans="1:18" x14ac:dyDescent="0.15">
      <c r="A1820" s="1">
        <v>41092</v>
      </c>
      <c r="B1820">
        <v>2473.54</v>
      </c>
      <c r="C1820">
        <v>2473.9699999999998</v>
      </c>
      <c r="D1820" s="22">
        <v>2452.9899999999998</v>
      </c>
      <c r="E1820" s="22">
        <v>2465.2399999999998</v>
      </c>
      <c r="F1820" s="16">
        <v>45651476480</v>
      </c>
      <c r="G1820" s="3">
        <f t="shared" si="140"/>
        <v>1.4746446431399551E-3</v>
      </c>
      <c r="H1820" s="3">
        <f>1-E1820/MAX(E$2:E1820)</f>
        <v>0.58054175457700952</v>
      </c>
      <c r="I1820" s="44">
        <f>INT((ROW()-2)/计算结果!B$18+1)</f>
        <v>910</v>
      </c>
      <c r="J1820" s="3">
        <f ca="1">IF(AND(I1820=1,I1820&lt;&gt;I1819),0,IF(I1820&gt;I1819,OFFSET(E1820,IF(SUM(OFFSET(I1820,0,0,计算结果!B$18-1,1))/'000300'!I1820=计算结果!B$18,计算结果!B$18-1,SUM(OFFSET(I1820,0,0,计算结果!B$18,1))/'000300'!I1820-1),0,1,1)/E1819-1,J1819))</f>
        <v>2.88835355722461E-3</v>
      </c>
      <c r="K1820" s="34">
        <f ca="1">IF(I1820=1,0.02,IF(I1820&gt;I1819,IF(AND(J1820&gt;0,J1819&gt;0,MAX(OFFSET(C1820,0,0,计算结果!B$18-1,1))&gt;MAX(OFFSET('000300'!C1819,0,0,-计算结果!B$18+1,1))),K1819+0.02,IF(AND(J1820&lt;0,J1819&lt;0,MIN(OFFSET(C1820,0,0,计算结果!B$18-1,1))&lt;MIN(OFFSET('000300'!C1819,0,0,-计算结果!B$18+1,1))),K1819+0.02,0.02)),K1819))</f>
        <v>0.04</v>
      </c>
      <c r="L1820" s="34">
        <f ca="1">IF(I1820&lt;&gt;I1819,IF(OFFSET(J1820,计算结果!B$18,0,1,1)&gt;0,MAX(OFFSET(C1820,0,0,计算结果!B$18-1,1)),IF(OFFSET(J1820,计算结果!B$18,0,1,1)&lt;0,MIN(OFFSET(D1820,0,0,计算结果!B$18-1,1)),L1819)),L1819)</f>
        <v>2452.9899999999998</v>
      </c>
      <c r="M1820" s="34">
        <f t="shared" ca="1" si="144"/>
        <v>2591.007222020924</v>
      </c>
      <c r="N1820" s="33" t="str">
        <f t="shared" ca="1" si="143"/>
        <v>卖</v>
      </c>
      <c r="O1820" s="4" t="str">
        <f t="shared" ca="1" si="141"/>
        <v/>
      </c>
      <c r="P1820" s="3">
        <f ca="1">IF(N1819="买",E1820/E1819-1,0)-IF(O1820=1,计算结果!B$17,0)</f>
        <v>0</v>
      </c>
      <c r="Q1820" s="2">
        <f t="shared" ca="1" si="142"/>
        <v>4.5156894614893819</v>
      </c>
      <c r="R1820" s="3">
        <f ca="1">1-Q1820/MAX(Q$2:Q1820)</f>
        <v>0.38571546255796108</v>
      </c>
    </row>
    <row r="1821" spans="1:18" x14ac:dyDescent="0.15">
      <c r="A1821" s="1">
        <v>41093</v>
      </c>
      <c r="B1821">
        <v>2464.85</v>
      </c>
      <c r="C1821">
        <v>2490.5500000000002</v>
      </c>
      <c r="D1821" s="22">
        <v>2457.4499999999998</v>
      </c>
      <c r="E1821" s="22">
        <v>2468.7199999999998</v>
      </c>
      <c r="F1821" s="16">
        <v>45004652544</v>
      </c>
      <c r="G1821" s="3">
        <f t="shared" si="140"/>
        <v>1.4116272654995932E-3</v>
      </c>
      <c r="H1821" s="3">
        <f>1-E1821/MAX(E$2:E1821)</f>
        <v>0.57994963588103188</v>
      </c>
      <c r="I1821" s="44">
        <f>INT((ROW()-2)/计算结果!B$18+1)</f>
        <v>910</v>
      </c>
      <c r="J1821" s="3">
        <f ca="1">IF(AND(I1821=1,I1821&lt;&gt;I1820),0,IF(I1821&gt;I1820,OFFSET(E1821,IF(SUM(OFFSET(I1821,0,0,计算结果!B$18-1,1))/'000300'!I1821=计算结果!B$18,计算结果!B$18-1,SUM(OFFSET(I1821,0,0,计算结果!B$18,1))/'000300'!I1821-1),0,1,1)/E1820-1,J1820))</f>
        <v>2.88835355722461E-3</v>
      </c>
      <c r="K1821" s="34">
        <f ca="1">IF(I1821=1,0.02,IF(I1821&gt;I1820,IF(AND(J1821&gt;0,J1820&gt;0,MAX(OFFSET(C1821,0,0,计算结果!B$18-1,1))&gt;MAX(OFFSET('000300'!C1820,0,0,-计算结果!B$18+1,1))),K1820+0.02,IF(AND(J1821&lt;0,J1820&lt;0,MIN(OFFSET(C1821,0,0,计算结果!B$18-1,1))&lt;MIN(OFFSET('000300'!C1820,0,0,-计算结果!B$18+1,1))),K1820+0.02,0.02)),K1820))</f>
        <v>0.04</v>
      </c>
      <c r="L1821" s="34">
        <f ca="1">IF(I1821&lt;&gt;I1820,IF(OFFSET(J1821,计算结果!B$18,0,1,1)&gt;0,MAX(OFFSET(C1821,0,0,计算结果!B$18-1,1)),IF(OFFSET(J1821,计算结果!B$18,0,1,1)&lt;0,MIN(OFFSET(D1821,0,0,计算结果!B$18-1,1)),L1820)),L1820)</f>
        <v>2452.9899999999998</v>
      </c>
      <c r="M1821" s="34">
        <f t="shared" ca="1" si="144"/>
        <v>2591.007222020924</v>
      </c>
      <c r="N1821" s="33" t="str">
        <f t="shared" ca="1" si="143"/>
        <v>卖</v>
      </c>
      <c r="O1821" s="4" t="str">
        <f t="shared" ca="1" si="141"/>
        <v/>
      </c>
      <c r="P1821" s="3">
        <f ca="1">IF(N1820="买",E1821/E1820-1,0)-IF(O1821=1,计算结果!B$17,0)</f>
        <v>0</v>
      </c>
      <c r="Q1821" s="2">
        <f t="shared" ca="1" si="142"/>
        <v>4.5156894614893819</v>
      </c>
      <c r="R1821" s="3">
        <f ca="1">1-Q1821/MAX(Q$2:Q1821)</f>
        <v>0.38571546255796108</v>
      </c>
    </row>
    <row r="1822" spans="1:18" x14ac:dyDescent="0.15">
      <c r="A1822" s="1">
        <v>41094</v>
      </c>
      <c r="B1822">
        <v>2474.5300000000002</v>
      </c>
      <c r="C1822">
        <v>2481.34</v>
      </c>
      <c r="D1822" s="22">
        <v>2456</v>
      </c>
      <c r="E1822" s="22">
        <v>2464.92</v>
      </c>
      <c r="F1822" s="16">
        <v>37837660160</v>
      </c>
      <c r="G1822" s="3">
        <f t="shared" si="140"/>
        <v>-1.5392592112510872E-3</v>
      </c>
      <c r="H1822" s="3">
        <f>1-E1822/MAX(E$2:E1822)</f>
        <v>0.58059620227319131</v>
      </c>
      <c r="I1822" s="44">
        <f>INT((ROW()-2)/计算结果!B$18+1)</f>
        <v>911</v>
      </c>
      <c r="J1822" s="3">
        <f ca="1">IF(AND(I1822=1,I1822&lt;&gt;I1821),0,IF(I1822&gt;I1821,OFFSET(E1822,IF(SUM(OFFSET(I1822,0,0,计算结果!B$18-1,1))/'000300'!I1822=计算结果!B$18,计算结果!B$18-1,SUM(OFFSET(I1822,0,0,计算结果!B$18,1))/'000300'!I1822-1),0,1,1)/E1821-1,J1821))</f>
        <v>-1.5534365987232235E-2</v>
      </c>
      <c r="K1822" s="34">
        <f ca="1">IF(I1822=1,0.02,IF(I1822&gt;I1821,IF(AND(J1822&gt;0,J1821&gt;0,MAX(OFFSET(C1822,0,0,计算结果!B$18-1,1))&gt;MAX(OFFSET('000300'!C1821,0,0,-计算结果!B$18+1,1))),K1821+0.02,IF(AND(J1822&lt;0,J1821&lt;0,MIN(OFFSET(C1822,0,0,计算结果!B$18-1,1))&lt;MIN(OFFSET('000300'!C1821,0,0,-计算结果!B$18+1,1))),K1821+0.02,0.02)),K1821))</f>
        <v>0.02</v>
      </c>
      <c r="L1822" s="34">
        <f ca="1">IF(I1822&lt;&gt;I1821,IF(OFFSET(J1822,计算结果!B$18,0,1,1)&gt;0,MAX(OFFSET(C1822,0,0,计算结果!B$18-1,1)),IF(OFFSET(J1822,计算结果!B$18,0,1,1)&lt;0,MIN(OFFSET(D1822,0,0,计算结果!B$18-1,1)),L1821)),L1821)</f>
        <v>2456</v>
      </c>
      <c r="M1822" s="34">
        <f t="shared" ca="1" si="144"/>
        <v>2588.3070775805054</v>
      </c>
      <c r="N1822" s="33" t="str">
        <f t="shared" ca="1" si="143"/>
        <v>卖</v>
      </c>
      <c r="O1822" s="4" t="str">
        <f t="shared" ca="1" si="141"/>
        <v/>
      </c>
      <c r="P1822" s="3">
        <f ca="1">IF(N1821="买",E1822/E1821-1,0)-IF(O1822=1,计算结果!B$17,0)</f>
        <v>0</v>
      </c>
      <c r="Q1822" s="2">
        <f t="shared" ca="1" si="142"/>
        <v>4.5156894614893819</v>
      </c>
      <c r="R1822" s="3">
        <f ca="1">1-Q1822/MAX(Q$2:Q1822)</f>
        <v>0.38571546255796108</v>
      </c>
    </row>
    <row r="1823" spans="1:18" x14ac:dyDescent="0.15">
      <c r="A1823" s="1">
        <v>41095</v>
      </c>
      <c r="B1823">
        <v>2450.3000000000002</v>
      </c>
      <c r="C1823">
        <v>2450.3000000000002</v>
      </c>
      <c r="D1823" s="22">
        <v>2420</v>
      </c>
      <c r="E1823" s="22">
        <v>2430.37</v>
      </c>
      <c r="F1823" s="16">
        <v>35946205184</v>
      </c>
      <c r="G1823" s="3">
        <f t="shared" si="140"/>
        <v>-1.4016682082988563E-2</v>
      </c>
      <c r="H1823" s="3">
        <f>1-E1823/MAX(E$2:E1823)</f>
        <v>0.58647485197032601</v>
      </c>
      <c r="I1823" s="44">
        <f>INT((ROW()-2)/计算结果!B$18+1)</f>
        <v>911</v>
      </c>
      <c r="J1823" s="3">
        <f ca="1">IF(AND(I1823=1,I1823&lt;&gt;I1822),0,IF(I1823&gt;I1822,OFFSET(E1823,IF(SUM(OFFSET(I1823,0,0,计算结果!B$18-1,1))/'000300'!I1823=计算结果!B$18,计算结果!B$18-1,SUM(OFFSET(I1823,0,0,计算结果!B$18,1))/'000300'!I1823-1),0,1,1)/E1822-1,J1822))</f>
        <v>-1.5534365987232235E-2</v>
      </c>
      <c r="K1823" s="34">
        <f ca="1">IF(I1823=1,0.02,IF(I1823&gt;I1822,IF(AND(J1823&gt;0,J1822&gt;0,MAX(OFFSET(C1823,0,0,计算结果!B$18-1,1))&gt;MAX(OFFSET('000300'!C1822,0,0,-计算结果!B$18+1,1))),K1822+0.02,IF(AND(J1823&lt;0,J1822&lt;0,MIN(OFFSET(C1823,0,0,计算结果!B$18-1,1))&lt;MIN(OFFSET('000300'!C1822,0,0,-计算结果!B$18+1,1))),K1822+0.02,0.02)),K1822))</f>
        <v>0.02</v>
      </c>
      <c r="L1823" s="34">
        <f ca="1">IF(I1823&lt;&gt;I1822,IF(OFFSET(J1823,计算结果!B$18,0,1,1)&gt;0,MAX(OFFSET(C1823,0,0,计算结果!B$18-1,1)),IF(OFFSET(J1823,计算结果!B$18,0,1,1)&lt;0,MIN(OFFSET(D1823,0,0,计算结果!B$18-1,1)),L1822)),L1822)</f>
        <v>2456</v>
      </c>
      <c r="M1823" s="34">
        <f t="shared" ca="1" si="144"/>
        <v>2588.3070775805054</v>
      </c>
      <c r="N1823" s="33" t="str">
        <f t="shared" ca="1" si="143"/>
        <v>卖</v>
      </c>
      <c r="O1823" s="4" t="str">
        <f t="shared" ca="1" si="141"/>
        <v/>
      </c>
      <c r="P1823" s="3">
        <f ca="1">IF(N1822="买",E1823/E1822-1,0)-IF(O1823=1,计算结果!B$17,0)</f>
        <v>0</v>
      </c>
      <c r="Q1823" s="2">
        <f t="shared" ca="1" si="142"/>
        <v>4.5156894614893819</v>
      </c>
      <c r="R1823" s="3">
        <f ca="1">1-Q1823/MAX(Q$2:Q1823)</f>
        <v>0.38571546255796108</v>
      </c>
    </row>
    <row r="1824" spans="1:18" x14ac:dyDescent="0.15">
      <c r="A1824" s="1">
        <v>41096</v>
      </c>
      <c r="B1824">
        <v>2435.06</v>
      </c>
      <c r="C1824">
        <v>2477.23</v>
      </c>
      <c r="D1824" s="22">
        <v>2420.36</v>
      </c>
      <c r="E1824" s="22">
        <v>2472.61</v>
      </c>
      <c r="F1824" s="16">
        <v>56601780224</v>
      </c>
      <c r="G1824" s="3">
        <f t="shared" si="140"/>
        <v>1.7380069701321332E-2</v>
      </c>
      <c r="H1824" s="3">
        <f>1-E1824/MAX(E$2:E1824)</f>
        <v>0.57928775607432104</v>
      </c>
      <c r="I1824" s="44">
        <f>INT((ROW()-2)/计算结果!B$18+1)</f>
        <v>912</v>
      </c>
      <c r="J1824" s="3">
        <f ca="1">IF(AND(I1824=1,I1824&lt;&gt;I1823),0,IF(I1824&gt;I1823,OFFSET(E1824,IF(SUM(OFFSET(I1824,0,0,计算结果!B$18-1,1))/'000300'!I1824=计算结果!B$18,计算结果!B$18-1,SUM(OFFSET(I1824,0,0,计算结果!B$18,1))/'000300'!I1824-1),0,1,1)/E1823-1,J1823))</f>
        <v>-5.8962215629718706E-3</v>
      </c>
      <c r="K1824" s="34">
        <f ca="1">IF(I1824=1,0.02,IF(I1824&gt;I1823,IF(AND(J1824&gt;0,J1823&gt;0,MAX(OFFSET(C1824,0,0,计算结果!B$18-1,1))&gt;MAX(OFFSET('000300'!C1823,0,0,-计算结果!B$18+1,1))),K1823+0.02,IF(AND(J1824&lt;0,J1823&lt;0,MIN(OFFSET(C1824,0,0,计算结果!B$18-1,1))&lt;MIN(OFFSET('000300'!C1823,0,0,-计算结果!B$18+1,1))),K1823+0.02,0.02)),K1823))</f>
        <v>0.02</v>
      </c>
      <c r="L1824" s="34">
        <f ca="1">IF(I1824&lt;&gt;I1823,IF(OFFSET(J1824,计算结果!B$18,0,1,1)&gt;0,MAX(OFFSET(C1824,0,0,计算结果!B$18-1,1)),IF(OFFSET(J1824,计算结果!B$18,0,1,1)&lt;0,MIN(OFFSET(D1824,0,0,计算结果!B$18-1,1)),L1823)),L1823)</f>
        <v>2477.23</v>
      </c>
      <c r="M1824" s="34">
        <f t="shared" ca="1" si="144"/>
        <v>2586.0855360288951</v>
      </c>
      <c r="N1824" s="33" t="str">
        <f t="shared" ca="1" si="143"/>
        <v>卖</v>
      </c>
      <c r="O1824" s="4" t="str">
        <f t="shared" ca="1" si="141"/>
        <v/>
      </c>
      <c r="P1824" s="3">
        <f ca="1">IF(N1823="买",E1824/E1823-1,0)-IF(O1824=1,计算结果!B$17,0)</f>
        <v>0</v>
      </c>
      <c r="Q1824" s="2">
        <f t="shared" ca="1" si="142"/>
        <v>4.5156894614893819</v>
      </c>
      <c r="R1824" s="3">
        <f ca="1">1-Q1824/MAX(Q$2:Q1824)</f>
        <v>0.38571546255796108</v>
      </c>
    </row>
    <row r="1825" spans="1:18" x14ac:dyDescent="0.15">
      <c r="A1825" s="1">
        <v>41099</v>
      </c>
      <c r="B1825">
        <v>2455.89</v>
      </c>
      <c r="C1825">
        <v>2470.21</v>
      </c>
      <c r="D1825" s="22">
        <v>2414.9499999999998</v>
      </c>
      <c r="E1825" s="22">
        <v>2416.04</v>
      </c>
      <c r="F1825" s="16">
        <v>54601732096</v>
      </c>
      <c r="G1825" s="3">
        <f t="shared" si="140"/>
        <v>-2.2878658583440181E-2</v>
      </c>
      <c r="H1825" s="3">
        <f>1-E1825/MAX(E$2:E1825)</f>
        <v>0.58891308786496976</v>
      </c>
      <c r="I1825" s="44">
        <f>INT((ROW()-2)/计算结果!B$18+1)</f>
        <v>912</v>
      </c>
      <c r="J1825" s="3">
        <f ca="1">IF(AND(I1825=1,I1825&lt;&gt;I1824),0,IF(I1825&gt;I1824,OFFSET(E1825,IF(SUM(OFFSET(I1825,0,0,计算结果!B$18-1,1))/'000300'!I1825=计算结果!B$18,计算结果!B$18-1,SUM(OFFSET(I1825,0,0,计算结果!B$18,1))/'000300'!I1825-1),0,1,1)/E1824-1,J1824))</f>
        <v>-5.8962215629718706E-3</v>
      </c>
      <c r="K1825" s="34">
        <f ca="1">IF(I1825=1,0.02,IF(I1825&gt;I1824,IF(AND(J1825&gt;0,J1824&gt;0,MAX(OFFSET(C1825,0,0,计算结果!B$18-1,1))&gt;MAX(OFFSET('000300'!C1824,0,0,-计算结果!B$18+1,1))),K1824+0.02,IF(AND(J1825&lt;0,J1824&lt;0,MIN(OFFSET(C1825,0,0,计算结果!B$18-1,1))&lt;MIN(OFFSET('000300'!C1824,0,0,-计算结果!B$18+1,1))),K1824+0.02,0.02)),K1824))</f>
        <v>0.02</v>
      </c>
      <c r="L1825" s="34">
        <f ca="1">IF(I1825&lt;&gt;I1824,IF(OFFSET(J1825,计算结果!B$18,0,1,1)&gt;0,MAX(OFFSET(C1825,0,0,计算结果!B$18-1,1)),IF(OFFSET(J1825,计算结果!B$18,0,1,1)&lt;0,MIN(OFFSET(D1825,0,0,计算结果!B$18-1,1)),L1824)),L1824)</f>
        <v>2477.23</v>
      </c>
      <c r="M1825" s="34">
        <f t="shared" ca="1" si="144"/>
        <v>2586.0855360288951</v>
      </c>
      <c r="N1825" s="33" t="str">
        <f t="shared" ca="1" si="143"/>
        <v>卖</v>
      </c>
      <c r="O1825" s="4" t="str">
        <f t="shared" ca="1" si="141"/>
        <v/>
      </c>
      <c r="P1825" s="3">
        <f ca="1">IF(N1824="买",E1825/E1824-1,0)-IF(O1825=1,计算结果!B$17,0)</f>
        <v>0</v>
      </c>
      <c r="Q1825" s="2">
        <f t="shared" ca="1" si="142"/>
        <v>4.5156894614893819</v>
      </c>
      <c r="R1825" s="3">
        <f ca="1">1-Q1825/MAX(Q$2:Q1825)</f>
        <v>0.38571546255796108</v>
      </c>
    </row>
    <row r="1826" spans="1:18" x14ac:dyDescent="0.15">
      <c r="A1826" s="1">
        <v>41100</v>
      </c>
      <c r="B1826">
        <v>2411</v>
      </c>
      <c r="C1826">
        <v>2426.5300000000002</v>
      </c>
      <c r="D1826" s="22">
        <v>2402.37</v>
      </c>
      <c r="E1826" s="22">
        <v>2406.71</v>
      </c>
      <c r="F1826" s="16">
        <v>38539026432</v>
      </c>
      <c r="G1826" s="3">
        <f t="shared" si="140"/>
        <v>-3.8616910316053854E-3</v>
      </c>
      <c r="H1826" s="3">
        <f>1-E1826/MAX(E$2:E1826)</f>
        <v>0.59050057850677184</v>
      </c>
      <c r="I1826" s="44">
        <f>INT((ROW()-2)/计算结果!B$18+1)</f>
        <v>913</v>
      </c>
      <c r="J1826" s="3">
        <f ca="1">IF(AND(I1826=1,I1826&lt;&gt;I1825),0,IF(I1826&gt;I1825,OFFSET(E1826,IF(SUM(OFFSET(I1826,0,0,计算结果!B$18-1,1))/'000300'!I1826=计算结果!B$18,计算结果!B$18-1,SUM(OFFSET(I1826,0,0,计算结果!B$18,1))/'000300'!I1826-1),0,1,1)/E1825-1,J1825))</f>
        <v>3.9444711180278702E-3</v>
      </c>
      <c r="K1826" s="34">
        <f ca="1">IF(I1826=1,0.02,IF(I1826&gt;I1825,IF(AND(J1826&gt;0,J1825&gt;0,MAX(OFFSET(C1826,0,0,计算结果!B$18-1,1))&gt;MAX(OFFSET('000300'!C1825,0,0,-计算结果!B$18+1,1))),K1825+0.02,IF(AND(J1826&lt;0,J1825&lt;0,MIN(OFFSET(C1826,0,0,计算结果!B$18-1,1))&lt;MIN(OFFSET('000300'!C1825,0,0,-计算结果!B$18+1,1))),K1825+0.02,0.02)),K1825))</f>
        <v>0.02</v>
      </c>
      <c r="L1826" s="34">
        <f ca="1">IF(I1826&lt;&gt;I1825,IF(OFFSET(J1826,计算结果!B$18,0,1,1)&gt;0,MAX(OFFSET(C1826,0,0,计算结果!B$18-1,1)),IF(OFFSET(J1826,计算结果!B$18,0,1,1)&lt;0,MIN(OFFSET(D1826,0,0,计算结果!B$18-1,1)),L1825)),L1825)</f>
        <v>2426.5300000000002</v>
      </c>
      <c r="M1826" s="34">
        <f t="shared" ca="1" si="144"/>
        <v>2582.8944253083173</v>
      </c>
      <c r="N1826" s="33" t="str">
        <f t="shared" ca="1" si="143"/>
        <v>卖</v>
      </c>
      <c r="O1826" s="4" t="str">
        <f t="shared" ca="1" si="141"/>
        <v/>
      </c>
      <c r="P1826" s="3">
        <f ca="1">IF(N1825="买",E1826/E1825-1,0)-IF(O1826=1,计算结果!B$17,0)</f>
        <v>0</v>
      </c>
      <c r="Q1826" s="2">
        <f t="shared" ca="1" si="142"/>
        <v>4.5156894614893819</v>
      </c>
      <c r="R1826" s="3">
        <f ca="1">1-Q1826/MAX(Q$2:Q1826)</f>
        <v>0.38571546255796108</v>
      </c>
    </row>
    <row r="1827" spans="1:18" x14ac:dyDescent="0.15">
      <c r="A1827" s="1">
        <v>41101</v>
      </c>
      <c r="B1827">
        <v>2402.1799999999998</v>
      </c>
      <c r="C1827">
        <v>2427.79</v>
      </c>
      <c r="D1827" s="22">
        <v>2402.15</v>
      </c>
      <c r="E1827" s="22">
        <v>2425.5700000000002</v>
      </c>
      <c r="F1827" s="16">
        <v>39851892736</v>
      </c>
      <c r="G1827" s="3">
        <f t="shared" si="140"/>
        <v>7.8364239979058503E-3</v>
      </c>
      <c r="H1827" s="3">
        <f>1-E1827/MAX(E$2:E1827)</f>
        <v>0.58729156741305377</v>
      </c>
      <c r="I1827" s="44">
        <f>INT((ROW()-2)/计算结果!B$18+1)</f>
        <v>913</v>
      </c>
      <c r="J1827" s="3">
        <f ca="1">IF(AND(I1827=1,I1827&lt;&gt;I1826),0,IF(I1827&gt;I1826,OFFSET(E1827,IF(SUM(OFFSET(I1827,0,0,计算结果!B$18-1,1))/'000300'!I1827=计算结果!B$18,计算结果!B$18-1,SUM(OFFSET(I1827,0,0,计算结果!B$18,1))/'000300'!I1827-1),0,1,1)/E1826-1,J1826))</f>
        <v>3.9444711180278702E-3</v>
      </c>
      <c r="K1827" s="34">
        <f ca="1">IF(I1827=1,0.02,IF(I1827&gt;I1826,IF(AND(J1827&gt;0,J1826&gt;0,MAX(OFFSET(C1827,0,0,计算结果!B$18-1,1))&gt;MAX(OFFSET('000300'!C1826,0,0,-计算结果!B$18+1,1))),K1826+0.02,IF(AND(J1827&lt;0,J1826&lt;0,MIN(OFFSET(C1827,0,0,计算结果!B$18-1,1))&lt;MIN(OFFSET('000300'!C1826,0,0,-计算结果!B$18+1,1))),K1826+0.02,0.02)),K1826))</f>
        <v>0.02</v>
      </c>
      <c r="L1827" s="34">
        <f ca="1">IF(I1827&lt;&gt;I1826,IF(OFFSET(J1827,计算结果!B$18,0,1,1)&gt;0,MAX(OFFSET(C1827,0,0,计算结果!B$18-1,1)),IF(OFFSET(J1827,计算结果!B$18,0,1,1)&lt;0,MIN(OFFSET(D1827,0,0,计算结果!B$18-1,1)),L1826)),L1826)</f>
        <v>2426.5300000000002</v>
      </c>
      <c r="M1827" s="34">
        <f t="shared" ca="1" si="144"/>
        <v>2582.8944253083173</v>
      </c>
      <c r="N1827" s="33" t="str">
        <f t="shared" ca="1" si="143"/>
        <v>卖</v>
      </c>
      <c r="O1827" s="4" t="str">
        <f t="shared" ca="1" si="141"/>
        <v/>
      </c>
      <c r="P1827" s="3">
        <f ca="1">IF(N1826="买",E1827/E1826-1,0)-IF(O1827=1,计算结果!B$17,0)</f>
        <v>0</v>
      </c>
      <c r="Q1827" s="2">
        <f t="shared" ca="1" si="142"/>
        <v>4.5156894614893819</v>
      </c>
      <c r="R1827" s="3">
        <f ca="1">1-Q1827/MAX(Q$2:Q1827)</f>
        <v>0.38571546255796108</v>
      </c>
    </row>
    <row r="1828" spans="1:18" x14ac:dyDescent="0.15">
      <c r="A1828" s="1">
        <v>41102</v>
      </c>
      <c r="B1828">
        <v>2420.04</v>
      </c>
      <c r="C1828">
        <v>2460.56</v>
      </c>
      <c r="D1828" s="22">
        <v>2404.58</v>
      </c>
      <c r="E1828" s="22">
        <v>2449.1799999999998</v>
      </c>
      <c r="F1828" s="16">
        <v>65137537024</v>
      </c>
      <c r="G1828" s="3">
        <f t="shared" si="140"/>
        <v>9.7337945307700569E-3</v>
      </c>
      <c r="H1828" s="3">
        <f>1-E1828/MAX(E$2:E1828)</f>
        <v>0.58327434832913627</v>
      </c>
      <c r="I1828" s="44">
        <f>INT((ROW()-2)/计算结果!B$18+1)</f>
        <v>914</v>
      </c>
      <c r="J1828" s="3">
        <f ca="1">IF(AND(I1828=1,I1828&lt;&gt;I1827),0,IF(I1828&gt;I1827,OFFSET(E1828,IF(SUM(OFFSET(I1828,0,0,计算结果!B$18-1,1))/'000300'!I1828=计算结果!B$18,计算结果!B$18-1,SUM(OFFSET(I1828,0,0,计算结果!B$18,1))/'000300'!I1828-1),0,1,1)/E1827-1,J1827))</f>
        <v>1.0331592161842318E-2</v>
      </c>
      <c r="K1828" s="34">
        <f ca="1">IF(I1828=1,0.02,IF(I1828&gt;I1827,IF(AND(J1828&gt;0,J1827&gt;0,MAX(OFFSET(C1828,0,0,计算结果!B$18-1,1))&gt;MAX(OFFSET('000300'!C1827,0,0,-计算结果!B$18+1,1))),K1827+0.02,IF(AND(J1828&lt;0,J1827&lt;0,MIN(OFFSET(C1828,0,0,计算结果!B$18-1,1))&lt;MIN(OFFSET('000300'!C1827,0,0,-计算结果!B$18+1,1))),K1827+0.02,0.02)),K1827))</f>
        <v>0.04</v>
      </c>
      <c r="L1828" s="34">
        <f ca="1">IF(I1828&lt;&gt;I1827,IF(OFFSET(J1828,计算结果!B$18,0,1,1)&gt;0,MAX(OFFSET(C1828,0,0,计算结果!B$18-1,1)),IF(OFFSET(J1828,计算结果!B$18,0,1,1)&lt;0,MIN(OFFSET(D1828,0,0,计算结果!B$18-1,1)),L1827)),L1827)</f>
        <v>2404.58</v>
      </c>
      <c r="M1828" s="34">
        <f t="shared" ca="1" si="144"/>
        <v>2575.7618482959847</v>
      </c>
      <c r="N1828" s="33" t="str">
        <f t="shared" ca="1" si="143"/>
        <v>卖</v>
      </c>
      <c r="O1828" s="4" t="str">
        <f t="shared" ca="1" si="141"/>
        <v/>
      </c>
      <c r="P1828" s="3">
        <f ca="1">IF(N1827="买",E1828/E1827-1,0)-IF(O1828=1,计算结果!B$17,0)</f>
        <v>0</v>
      </c>
      <c r="Q1828" s="2">
        <f t="shared" ca="1" si="142"/>
        <v>4.5156894614893819</v>
      </c>
      <c r="R1828" s="3">
        <f ca="1">1-Q1828/MAX(Q$2:Q1828)</f>
        <v>0.38571546255796108</v>
      </c>
    </row>
    <row r="1829" spans="1:18" x14ac:dyDescent="0.15">
      <c r="A1829" s="1">
        <v>41103</v>
      </c>
      <c r="B1829">
        <v>2441.0100000000002</v>
      </c>
      <c r="C1829">
        <v>2467.9899999999998</v>
      </c>
      <c r="D1829" s="22">
        <v>2438.98</v>
      </c>
      <c r="E1829" s="22">
        <v>2450.63</v>
      </c>
      <c r="F1829" s="16">
        <v>42013581312</v>
      </c>
      <c r="G1829" s="3">
        <f t="shared" si="140"/>
        <v>5.9203488514536495E-4</v>
      </c>
      <c r="H1829" s="3">
        <f>1-E1829/MAX(E$2:E1829)</f>
        <v>0.58302763220581233</v>
      </c>
      <c r="I1829" s="44">
        <f>INT((ROW()-2)/计算结果!B$18+1)</f>
        <v>914</v>
      </c>
      <c r="J1829" s="3">
        <f ca="1">IF(AND(I1829=1,I1829&lt;&gt;I1828),0,IF(I1829&gt;I1828,OFFSET(E1829,IF(SUM(OFFSET(I1829,0,0,计算结果!B$18-1,1))/'000300'!I1829=计算结果!B$18,计算结果!B$18-1,SUM(OFFSET(I1829,0,0,计算结果!B$18,1))/'000300'!I1829-1),0,1,1)/E1828-1,J1828))</f>
        <v>1.0331592161842318E-2</v>
      </c>
      <c r="K1829" s="34">
        <f ca="1">IF(I1829=1,0.02,IF(I1829&gt;I1828,IF(AND(J1829&gt;0,J1828&gt;0,MAX(OFFSET(C1829,0,0,计算结果!B$18-1,1))&gt;MAX(OFFSET('000300'!C1828,0,0,-计算结果!B$18+1,1))),K1828+0.02,IF(AND(J1829&lt;0,J1828&lt;0,MIN(OFFSET(C1829,0,0,计算结果!B$18-1,1))&lt;MIN(OFFSET('000300'!C1828,0,0,-计算结果!B$18+1,1))),K1828+0.02,0.02)),K1828))</f>
        <v>0.04</v>
      </c>
      <c r="L1829" s="34">
        <f ca="1">IF(I1829&lt;&gt;I1828,IF(OFFSET(J1829,计算结果!B$18,0,1,1)&gt;0,MAX(OFFSET(C1829,0,0,计算结果!B$18-1,1)),IF(OFFSET(J1829,计算结果!B$18,0,1,1)&lt;0,MIN(OFFSET(D1829,0,0,计算结果!B$18-1,1)),L1828)),L1828)</f>
        <v>2404.58</v>
      </c>
      <c r="M1829" s="34">
        <f t="shared" ca="1" si="144"/>
        <v>2575.7618482959847</v>
      </c>
      <c r="N1829" s="33" t="str">
        <f t="shared" ca="1" si="143"/>
        <v>卖</v>
      </c>
      <c r="O1829" s="4" t="str">
        <f t="shared" ca="1" si="141"/>
        <v/>
      </c>
      <c r="P1829" s="3">
        <f ca="1">IF(N1828="买",E1829/E1828-1,0)-IF(O1829=1,计算结果!B$17,0)</f>
        <v>0</v>
      </c>
      <c r="Q1829" s="2">
        <f t="shared" ca="1" si="142"/>
        <v>4.5156894614893819</v>
      </c>
      <c r="R1829" s="3">
        <f ca="1">1-Q1829/MAX(Q$2:Q1829)</f>
        <v>0.38571546255796108</v>
      </c>
    </row>
    <row r="1830" spans="1:18" x14ac:dyDescent="0.15">
      <c r="A1830" s="1">
        <v>41106</v>
      </c>
      <c r="B1830">
        <v>2452.6</v>
      </c>
      <c r="C1830">
        <v>2452.6</v>
      </c>
      <c r="D1830" s="22">
        <v>2399.61</v>
      </c>
      <c r="E1830" s="22">
        <v>2399.73</v>
      </c>
      <c r="F1830" s="16">
        <v>45844881408</v>
      </c>
      <c r="G1830" s="3">
        <f t="shared" si="140"/>
        <v>-2.0770169303403696E-2</v>
      </c>
      <c r="H1830" s="3">
        <f>1-E1830/MAX(E$2:E1830)</f>
        <v>0.59168821887973866</v>
      </c>
      <c r="I1830" s="44">
        <f>INT((ROW()-2)/计算结果!B$18+1)</f>
        <v>915</v>
      </c>
      <c r="J1830" s="3">
        <f ca="1">IF(AND(I1830=1,I1830&lt;&gt;I1829),0,IF(I1830&gt;I1829,OFFSET(E1830,IF(SUM(OFFSET(I1830,0,0,计算结果!B$18-1,1))/'000300'!I1830=计算结果!B$18,计算结果!B$18-1,SUM(OFFSET(I1830,0,0,计算结果!B$18,1))/'000300'!I1830-1),0,1,1)/E1829-1,J1829))</f>
        <v>-1.4865565181198415E-2</v>
      </c>
      <c r="K1830" s="34">
        <f ca="1">IF(I1830=1,0.02,IF(I1830&gt;I1829,IF(AND(J1830&gt;0,J1829&gt;0,MAX(OFFSET(C1830,0,0,计算结果!B$18-1,1))&gt;MAX(OFFSET('000300'!C1829,0,0,-计算结果!B$18+1,1))),K1829+0.02,IF(AND(J1830&lt;0,J1829&lt;0,MIN(OFFSET(C1830,0,0,计算结果!B$18-1,1))&lt;MIN(OFFSET('000300'!C1829,0,0,-计算结果!B$18+1,1))),K1829+0.02,0.02)),K1829))</f>
        <v>0.02</v>
      </c>
      <c r="L1830" s="34">
        <f ca="1">IF(I1830&lt;&gt;I1829,IF(OFFSET(J1830,计算结果!B$18,0,1,1)&gt;0,MAX(OFFSET(C1830,0,0,计算结果!B$18-1,1)),IF(OFFSET(J1830,计算结果!B$18,0,1,1)&lt;0,MIN(OFFSET(D1830,0,0,计算结果!B$18-1,1)),L1829)),L1829)</f>
        <v>2452.6</v>
      </c>
      <c r="M1830" s="34">
        <f t="shared" ca="1" si="144"/>
        <v>2573.2986113300649</v>
      </c>
      <c r="N1830" s="33" t="str">
        <f t="shared" ca="1" si="143"/>
        <v>卖</v>
      </c>
      <c r="O1830" s="4" t="str">
        <f t="shared" ca="1" si="141"/>
        <v/>
      </c>
      <c r="P1830" s="3">
        <f ca="1">IF(N1829="买",E1830/E1829-1,0)-IF(O1830=1,计算结果!B$17,0)</f>
        <v>0</v>
      </c>
      <c r="Q1830" s="2">
        <f t="shared" ca="1" si="142"/>
        <v>4.5156894614893819</v>
      </c>
      <c r="R1830" s="3">
        <f ca="1">1-Q1830/MAX(Q$2:Q1830)</f>
        <v>0.38571546255796108</v>
      </c>
    </row>
    <row r="1831" spans="1:18" x14ac:dyDescent="0.15">
      <c r="A1831" s="1">
        <v>41107</v>
      </c>
      <c r="B1831">
        <v>2391.9</v>
      </c>
      <c r="C1831">
        <v>2421.9299999999998</v>
      </c>
      <c r="D1831" s="22">
        <v>2391.2800000000002</v>
      </c>
      <c r="E1831" s="22">
        <v>2414.1999999999998</v>
      </c>
      <c r="F1831" s="16">
        <v>38285443072</v>
      </c>
      <c r="G1831" s="3">
        <f t="shared" si="140"/>
        <v>6.0298450242317614E-3</v>
      </c>
      <c r="H1831" s="3">
        <f>1-E1831/MAX(E$2:E1831)</f>
        <v>0.58922616211801537</v>
      </c>
      <c r="I1831" s="44">
        <f>INT((ROW()-2)/计算结果!B$18+1)</f>
        <v>915</v>
      </c>
      <c r="J1831" s="3">
        <f ca="1">IF(AND(I1831=1,I1831&lt;&gt;I1830),0,IF(I1831&gt;I1830,OFFSET(E1831,IF(SUM(OFFSET(I1831,0,0,计算结果!B$18-1,1))/'000300'!I1831=计算结果!B$18,计算结果!B$18-1,SUM(OFFSET(I1831,0,0,计算结果!B$18,1))/'000300'!I1831-1),0,1,1)/E1830-1,J1830))</f>
        <v>-1.4865565181198415E-2</v>
      </c>
      <c r="K1831" s="34">
        <f ca="1">IF(I1831=1,0.02,IF(I1831&gt;I1830,IF(AND(J1831&gt;0,J1830&gt;0,MAX(OFFSET(C1831,0,0,计算结果!B$18-1,1))&gt;MAX(OFFSET('000300'!C1830,0,0,-计算结果!B$18+1,1))),K1830+0.02,IF(AND(J1831&lt;0,J1830&lt;0,MIN(OFFSET(C1831,0,0,计算结果!B$18-1,1))&lt;MIN(OFFSET('000300'!C1830,0,0,-计算结果!B$18+1,1))),K1830+0.02,0.02)),K1830))</f>
        <v>0.02</v>
      </c>
      <c r="L1831" s="34">
        <f ca="1">IF(I1831&lt;&gt;I1830,IF(OFFSET(J1831,计算结果!B$18,0,1,1)&gt;0,MAX(OFFSET(C1831,0,0,计算结果!B$18-1,1)),IF(OFFSET(J1831,计算结果!B$18,0,1,1)&lt;0,MIN(OFFSET(D1831,0,0,计算结果!B$18-1,1)),L1830)),L1830)</f>
        <v>2452.6</v>
      </c>
      <c r="M1831" s="34">
        <f t="shared" ca="1" si="144"/>
        <v>2573.2986113300649</v>
      </c>
      <c r="N1831" s="33" t="str">
        <f t="shared" ca="1" si="143"/>
        <v>卖</v>
      </c>
      <c r="O1831" s="4" t="str">
        <f t="shared" ca="1" si="141"/>
        <v/>
      </c>
      <c r="P1831" s="3">
        <f ca="1">IF(N1830="买",E1831/E1830-1,0)-IF(O1831=1,计算结果!B$17,0)</f>
        <v>0</v>
      </c>
      <c r="Q1831" s="2">
        <f t="shared" ca="1" si="142"/>
        <v>4.5156894614893819</v>
      </c>
      <c r="R1831" s="3">
        <f ca="1">1-Q1831/MAX(Q$2:Q1831)</f>
        <v>0.38571546255796108</v>
      </c>
    </row>
    <row r="1832" spans="1:18" x14ac:dyDescent="0.15">
      <c r="A1832" s="1">
        <v>41108</v>
      </c>
      <c r="B1832">
        <v>2412.06</v>
      </c>
      <c r="C1832">
        <v>2420.7800000000002</v>
      </c>
      <c r="D1832" s="22">
        <v>2373.65</v>
      </c>
      <c r="E1832" s="22">
        <v>2414.33</v>
      </c>
      <c r="F1832" s="16">
        <v>44325490688</v>
      </c>
      <c r="G1832" s="3">
        <f t="shared" si="140"/>
        <v>5.3848065611816764E-5</v>
      </c>
      <c r="H1832" s="3">
        <f>1-E1832/MAX(E$2:E1832)</f>
        <v>0.58920404274144156</v>
      </c>
      <c r="I1832" s="44">
        <f>INT((ROW()-2)/计算结果!B$18+1)</f>
        <v>916</v>
      </c>
      <c r="J1832" s="3">
        <f ca="1">IF(AND(I1832=1,I1832&lt;&gt;I1831),0,IF(I1832&gt;I1831,OFFSET(E1832,IF(SUM(OFFSET(I1832,0,0,计算结果!B$18-1,1))/'000300'!I1832=计算结果!B$18,计算结果!B$18-1,SUM(OFFSET(I1832,0,0,计算结果!B$18,1))/'000300'!I1832-1),0,1,1)/E1831-1,J1831))</f>
        <v>4.191864799933942E-3</v>
      </c>
      <c r="K1832" s="34">
        <f ca="1">IF(I1832=1,0.02,IF(I1832&gt;I1831,IF(AND(J1832&gt;0,J1831&gt;0,MAX(OFFSET(C1832,0,0,计算结果!B$18-1,1))&gt;MAX(OFFSET('000300'!C1831,0,0,-计算结果!B$18+1,1))),K1831+0.02,IF(AND(J1832&lt;0,J1831&lt;0,MIN(OFFSET(C1832,0,0,计算结果!B$18-1,1))&lt;MIN(OFFSET('000300'!C1831,0,0,-计算结果!B$18+1,1))),K1831+0.02,0.02)),K1831))</f>
        <v>0.02</v>
      </c>
      <c r="L1832" s="34">
        <f ca="1">IF(I1832&lt;&gt;I1831,IF(OFFSET(J1832,计算结果!B$18,0,1,1)&gt;0,MAX(OFFSET(C1832,0,0,计算结果!B$18-1,1)),IF(OFFSET(J1832,计算结果!B$18,0,1,1)&lt;0,MIN(OFFSET(D1832,0,0,计算结果!B$18-1,1)),L1831)),L1831)</f>
        <v>2373.65</v>
      </c>
      <c r="M1832" s="34">
        <f t="shared" ca="1" si="144"/>
        <v>2569.3056391034634</v>
      </c>
      <c r="N1832" s="33" t="str">
        <f t="shared" ca="1" si="143"/>
        <v>卖</v>
      </c>
      <c r="O1832" s="4" t="str">
        <f t="shared" ca="1" si="141"/>
        <v/>
      </c>
      <c r="P1832" s="3">
        <f ca="1">IF(N1831="买",E1832/E1831-1,0)-IF(O1832=1,计算结果!B$17,0)</f>
        <v>0</v>
      </c>
      <c r="Q1832" s="2">
        <f t="shared" ca="1" si="142"/>
        <v>4.5156894614893819</v>
      </c>
      <c r="R1832" s="3">
        <f ca="1">1-Q1832/MAX(Q$2:Q1832)</f>
        <v>0.38571546255796108</v>
      </c>
    </row>
    <row r="1833" spans="1:18" x14ac:dyDescent="0.15">
      <c r="A1833" s="1">
        <v>41109</v>
      </c>
      <c r="B1833">
        <v>2407.44</v>
      </c>
      <c r="C1833">
        <v>2444.06</v>
      </c>
      <c r="D1833" s="22">
        <v>2401.29</v>
      </c>
      <c r="E1833" s="22">
        <v>2424.3200000000002</v>
      </c>
      <c r="F1833" s="16">
        <v>47704039424</v>
      </c>
      <c r="G1833" s="3">
        <f t="shared" si="140"/>
        <v>4.1377939221234339E-3</v>
      </c>
      <c r="H1833" s="3">
        <f>1-E1833/MAX(E$2:E1833)</f>
        <v>0.58750425372626425</v>
      </c>
      <c r="I1833" s="44">
        <f>INT((ROW()-2)/计算结果!B$18+1)</f>
        <v>916</v>
      </c>
      <c r="J1833" s="3">
        <f ca="1">IF(AND(I1833=1,I1833&lt;&gt;I1832),0,IF(I1833&gt;I1832,OFFSET(E1833,IF(SUM(OFFSET(I1833,0,0,计算结果!B$18-1,1))/'000300'!I1833=计算结果!B$18,计算结果!B$18-1,SUM(OFFSET(I1833,0,0,计算结果!B$18,1))/'000300'!I1833-1),0,1,1)/E1832-1,J1832))</f>
        <v>4.191864799933942E-3</v>
      </c>
      <c r="K1833" s="34">
        <f ca="1">IF(I1833=1,0.02,IF(I1833&gt;I1832,IF(AND(J1833&gt;0,J1832&gt;0,MAX(OFFSET(C1833,0,0,计算结果!B$18-1,1))&gt;MAX(OFFSET('000300'!C1832,0,0,-计算结果!B$18+1,1))),K1832+0.02,IF(AND(J1833&lt;0,J1832&lt;0,MIN(OFFSET(C1833,0,0,计算结果!B$18-1,1))&lt;MIN(OFFSET('000300'!C1832,0,0,-计算结果!B$18+1,1))),K1832+0.02,0.02)),K1832))</f>
        <v>0.02</v>
      </c>
      <c r="L1833" s="34">
        <f ca="1">IF(I1833&lt;&gt;I1832,IF(OFFSET(J1833,计算结果!B$18,0,1,1)&gt;0,MAX(OFFSET(C1833,0,0,计算结果!B$18-1,1)),IF(OFFSET(J1833,计算结果!B$18,0,1,1)&lt;0,MIN(OFFSET(D1833,0,0,计算结果!B$18-1,1)),L1832)),L1832)</f>
        <v>2373.65</v>
      </c>
      <c r="M1833" s="34">
        <f t="shared" ca="1" si="144"/>
        <v>2569.3056391034634</v>
      </c>
      <c r="N1833" s="33" t="str">
        <f t="shared" ca="1" si="143"/>
        <v>卖</v>
      </c>
      <c r="O1833" s="4" t="str">
        <f t="shared" ca="1" si="141"/>
        <v/>
      </c>
      <c r="P1833" s="3">
        <f ca="1">IF(N1832="买",E1833/E1832-1,0)-IF(O1833=1,计算结果!B$17,0)</f>
        <v>0</v>
      </c>
      <c r="Q1833" s="2">
        <f t="shared" ca="1" si="142"/>
        <v>4.5156894614893819</v>
      </c>
      <c r="R1833" s="3">
        <f ca="1">1-Q1833/MAX(Q$2:Q1833)</f>
        <v>0.38571546255796108</v>
      </c>
    </row>
    <row r="1834" spans="1:18" x14ac:dyDescent="0.15">
      <c r="A1834" s="1">
        <v>41110</v>
      </c>
      <c r="B1834">
        <v>2415.71</v>
      </c>
      <c r="C1834">
        <v>2423.8000000000002</v>
      </c>
      <c r="D1834" s="22">
        <v>2392.1799999999998</v>
      </c>
      <c r="E1834" s="22">
        <v>2398.46</v>
      </c>
      <c r="F1834" s="16">
        <v>36683624448</v>
      </c>
      <c r="G1834" s="3">
        <f t="shared" si="140"/>
        <v>-1.0666908658922947E-2</v>
      </c>
      <c r="H1834" s="3">
        <f>1-E1834/MAX(E$2:E1834)</f>
        <v>0.59190430817396034</v>
      </c>
      <c r="I1834" s="44">
        <f>INT((ROW()-2)/计算结果!B$18+1)</f>
        <v>917</v>
      </c>
      <c r="J1834" s="3">
        <f ca="1">IF(AND(I1834=1,I1834&lt;&gt;I1833),0,IF(I1834&gt;I1833,OFFSET(E1834,IF(SUM(OFFSET(I1834,0,0,计算结果!B$18-1,1))/'000300'!I1834=计算结果!B$18,计算结果!B$18-1,SUM(OFFSET(I1834,0,0,计算结果!B$18,1))/'000300'!I1834-1),0,1,1)/E1833-1,J1833))</f>
        <v>-2.4291347676874464E-2</v>
      </c>
      <c r="K1834" s="34">
        <f ca="1">IF(I1834=1,0.02,IF(I1834&gt;I1833,IF(AND(J1834&gt;0,J1833&gt;0,MAX(OFFSET(C1834,0,0,计算结果!B$18-1,1))&gt;MAX(OFFSET('000300'!C1833,0,0,-计算结果!B$18+1,1))),K1833+0.02,IF(AND(J1834&lt;0,J1833&lt;0,MIN(OFFSET(C1834,0,0,计算结果!B$18-1,1))&lt;MIN(OFFSET('000300'!C1833,0,0,-计算结果!B$18+1,1))),K1833+0.02,0.02)),K1833))</f>
        <v>0.02</v>
      </c>
      <c r="L1834" s="34">
        <f ca="1">IF(I1834&lt;&gt;I1833,IF(OFFSET(J1834,计算结果!B$18,0,1,1)&gt;0,MAX(OFFSET(C1834,0,0,计算结果!B$18-1,1)),IF(OFFSET(J1834,计算结果!B$18,0,1,1)&lt;0,MIN(OFFSET(D1834,0,0,计算结果!B$18-1,1)),L1833)),L1833)</f>
        <v>2392.1799999999998</v>
      </c>
      <c r="M1834" s="34">
        <f t="shared" ca="1" si="144"/>
        <v>2565.7631263213939</v>
      </c>
      <c r="N1834" s="33" t="str">
        <f t="shared" ca="1" si="143"/>
        <v>卖</v>
      </c>
      <c r="O1834" s="4" t="str">
        <f t="shared" ca="1" si="141"/>
        <v/>
      </c>
      <c r="P1834" s="3">
        <f ca="1">IF(N1833="买",E1834/E1833-1,0)-IF(O1834=1,计算结果!B$17,0)</f>
        <v>0</v>
      </c>
      <c r="Q1834" s="2">
        <f t="shared" ca="1" si="142"/>
        <v>4.5156894614893819</v>
      </c>
      <c r="R1834" s="3">
        <f ca="1">1-Q1834/MAX(Q$2:Q1834)</f>
        <v>0.38571546255796108</v>
      </c>
    </row>
    <row r="1835" spans="1:18" x14ac:dyDescent="0.15">
      <c r="A1835" s="1">
        <v>41113</v>
      </c>
      <c r="B1835">
        <v>2379.89</v>
      </c>
      <c r="C1835">
        <v>2379.89</v>
      </c>
      <c r="D1835" s="22">
        <v>2357.5100000000002</v>
      </c>
      <c r="E1835" s="22">
        <v>2365.4299999999998</v>
      </c>
      <c r="F1835" s="16">
        <v>33178929152</v>
      </c>
      <c r="G1835" s="3">
        <f t="shared" si="140"/>
        <v>-1.3771336607656615E-2</v>
      </c>
      <c r="H1835" s="3">
        <f>1-E1835/MAX(E$2:E1835)</f>
        <v>0.59752433131423133</v>
      </c>
      <c r="I1835" s="44">
        <f>INT((ROW()-2)/计算结果!B$18+1)</f>
        <v>917</v>
      </c>
      <c r="J1835" s="3">
        <f ca="1">IF(AND(I1835=1,I1835&lt;&gt;I1834),0,IF(I1835&gt;I1834,OFFSET(E1835,IF(SUM(OFFSET(I1835,0,0,计算结果!B$18-1,1))/'000300'!I1835=计算结果!B$18,计算结果!B$18-1,SUM(OFFSET(I1835,0,0,计算结果!B$18,1))/'000300'!I1835-1),0,1,1)/E1834-1,J1834))</f>
        <v>-2.4291347676874464E-2</v>
      </c>
      <c r="K1835" s="34">
        <f ca="1">IF(I1835=1,0.02,IF(I1835&gt;I1834,IF(AND(J1835&gt;0,J1834&gt;0,MAX(OFFSET(C1835,0,0,计算结果!B$18-1,1))&gt;MAX(OFFSET('000300'!C1834,0,0,-计算结果!B$18+1,1))),K1834+0.02,IF(AND(J1835&lt;0,J1834&lt;0,MIN(OFFSET(C1835,0,0,计算结果!B$18-1,1))&lt;MIN(OFFSET('000300'!C1834,0,0,-计算结果!B$18+1,1))),K1834+0.02,0.02)),K1834))</f>
        <v>0.02</v>
      </c>
      <c r="L1835" s="34">
        <f ca="1">IF(I1835&lt;&gt;I1834,IF(OFFSET(J1835,计算结果!B$18,0,1,1)&gt;0,MAX(OFFSET(C1835,0,0,计算结果!B$18-1,1)),IF(OFFSET(J1835,计算结果!B$18,0,1,1)&lt;0,MIN(OFFSET(D1835,0,0,计算结果!B$18-1,1)),L1834)),L1834)</f>
        <v>2392.1799999999998</v>
      </c>
      <c r="M1835" s="34">
        <f t="shared" ca="1" si="144"/>
        <v>2565.7631263213939</v>
      </c>
      <c r="N1835" s="33" t="str">
        <f t="shared" ca="1" si="143"/>
        <v>卖</v>
      </c>
      <c r="O1835" s="4" t="str">
        <f t="shared" ca="1" si="141"/>
        <v/>
      </c>
      <c r="P1835" s="3">
        <f ca="1">IF(N1834="买",E1835/E1834-1,0)-IF(O1835=1,计算结果!B$17,0)</f>
        <v>0</v>
      </c>
      <c r="Q1835" s="2">
        <f t="shared" ca="1" si="142"/>
        <v>4.5156894614893819</v>
      </c>
      <c r="R1835" s="3">
        <f ca="1">1-Q1835/MAX(Q$2:Q1835)</f>
        <v>0.38571546255796108</v>
      </c>
    </row>
    <row r="1836" spans="1:18" x14ac:dyDescent="0.15">
      <c r="A1836" s="1">
        <v>41114</v>
      </c>
      <c r="B1836">
        <v>2353.2199999999998</v>
      </c>
      <c r="C1836">
        <v>2392.35</v>
      </c>
      <c r="D1836" s="22">
        <v>2352.8000000000002</v>
      </c>
      <c r="E1836" s="22">
        <v>2375.9899999999998</v>
      </c>
      <c r="F1836" s="16">
        <v>31149105152</v>
      </c>
      <c r="G1836" s="3">
        <f t="shared" si="140"/>
        <v>4.4643045873264953E-3</v>
      </c>
      <c r="H1836" s="3">
        <f>1-E1836/MAX(E$2:E1836)</f>
        <v>0.59572755734023009</v>
      </c>
      <c r="I1836" s="44">
        <f>INT((ROW()-2)/计算结果!B$18+1)</f>
        <v>918</v>
      </c>
      <c r="J1836" s="3">
        <f ca="1">IF(AND(I1836=1,I1836&lt;&gt;I1835),0,IF(I1836&gt;I1835,OFFSET(E1836,IF(SUM(OFFSET(I1836,0,0,计算结果!B$18-1,1))/'000300'!I1836=计算结果!B$18,计算结果!B$18-1,SUM(OFFSET(I1836,0,0,计算结果!B$18,1))/'000300'!I1836-1),0,1,1)/E1835-1,J1835))</f>
        <v>-2.2617452217990053E-3</v>
      </c>
      <c r="K1836" s="34">
        <f ca="1">IF(I1836=1,0.02,IF(I1836&gt;I1835,IF(AND(J1836&gt;0,J1835&gt;0,MAX(OFFSET(C1836,0,0,计算结果!B$18-1,1))&gt;MAX(OFFSET('000300'!C1835,0,0,-计算结果!B$18+1,1))),K1835+0.02,IF(AND(J1836&lt;0,J1835&lt;0,MIN(OFFSET(C1836,0,0,计算结果!B$18-1,1))&lt;MIN(OFFSET('000300'!C1835,0,0,-计算结果!B$18+1,1))),K1835+0.02,0.02)),K1835))</f>
        <v>0.02</v>
      </c>
      <c r="L1836" s="34">
        <f ca="1">IF(I1836&lt;&gt;I1835,IF(OFFSET(J1836,计算结果!B$18,0,1,1)&gt;0,MAX(OFFSET(C1836,0,0,计算结果!B$18-1,1)),IF(OFFSET(J1836,计算结果!B$18,0,1,1)&lt;0,MIN(OFFSET(D1836,0,0,计算结果!B$18-1,1)),L1835)),L1835)</f>
        <v>2352.8000000000002</v>
      </c>
      <c r="M1836" s="34">
        <f t="shared" ca="1" si="144"/>
        <v>2561.503863794966</v>
      </c>
      <c r="N1836" s="33" t="str">
        <f t="shared" ca="1" si="143"/>
        <v>卖</v>
      </c>
      <c r="O1836" s="4" t="str">
        <f t="shared" ca="1" si="141"/>
        <v/>
      </c>
      <c r="P1836" s="3">
        <f ca="1">IF(N1835="买",E1836/E1835-1,0)-IF(O1836=1,计算结果!B$17,0)</f>
        <v>0</v>
      </c>
      <c r="Q1836" s="2">
        <f t="shared" ca="1" si="142"/>
        <v>4.5156894614893819</v>
      </c>
      <c r="R1836" s="3">
        <f ca="1">1-Q1836/MAX(Q$2:Q1836)</f>
        <v>0.38571546255796108</v>
      </c>
    </row>
    <row r="1837" spans="1:18" x14ac:dyDescent="0.15">
      <c r="A1837" s="1">
        <v>41115</v>
      </c>
      <c r="B1837">
        <v>2368.38</v>
      </c>
      <c r="C1837">
        <v>2381.04</v>
      </c>
      <c r="D1837" s="22">
        <v>2357.4699999999998</v>
      </c>
      <c r="E1837" s="22">
        <v>2360.08</v>
      </c>
      <c r="F1837" s="16">
        <v>25730598912</v>
      </c>
      <c r="G1837" s="3">
        <f t="shared" si="140"/>
        <v>-6.6961561286031923E-3</v>
      </c>
      <c r="H1837" s="3">
        <f>1-E1837/MAX(E$2:E1837)</f>
        <v>0.59843462873477171</v>
      </c>
      <c r="I1837" s="44">
        <f>INT((ROW()-2)/计算结果!B$18+1)</f>
        <v>918</v>
      </c>
      <c r="J1837" s="3">
        <f ca="1">IF(AND(I1837=1,I1837&lt;&gt;I1836),0,IF(I1837&gt;I1836,OFFSET(E1837,IF(SUM(OFFSET(I1837,0,0,计算结果!B$18-1,1))/'000300'!I1837=计算结果!B$18,计算结果!B$18-1,SUM(OFFSET(I1837,0,0,计算结果!B$18,1))/'000300'!I1837-1),0,1,1)/E1836-1,J1836))</f>
        <v>-2.2617452217990053E-3</v>
      </c>
      <c r="K1837" s="34">
        <f ca="1">IF(I1837=1,0.02,IF(I1837&gt;I1836,IF(AND(J1837&gt;0,J1836&gt;0,MAX(OFFSET(C1837,0,0,计算结果!B$18-1,1))&gt;MAX(OFFSET('000300'!C1836,0,0,-计算结果!B$18+1,1))),K1836+0.02,IF(AND(J1837&lt;0,J1836&lt;0,MIN(OFFSET(C1837,0,0,计算结果!B$18-1,1))&lt;MIN(OFFSET('000300'!C1836,0,0,-计算结果!B$18+1,1))),K1836+0.02,0.02)),K1836))</f>
        <v>0.02</v>
      </c>
      <c r="L1837" s="34">
        <f ca="1">IF(I1837&lt;&gt;I1836,IF(OFFSET(J1837,计算结果!B$18,0,1,1)&gt;0,MAX(OFFSET(C1837,0,0,计算结果!B$18-1,1)),IF(OFFSET(J1837,计算结果!B$18,0,1,1)&lt;0,MIN(OFFSET(D1837,0,0,计算结果!B$18-1,1)),L1836)),L1836)</f>
        <v>2352.8000000000002</v>
      </c>
      <c r="M1837" s="34">
        <f t="shared" ca="1" si="144"/>
        <v>2561.503863794966</v>
      </c>
      <c r="N1837" s="33" t="str">
        <f t="shared" ca="1" si="143"/>
        <v>卖</v>
      </c>
      <c r="O1837" s="4" t="str">
        <f t="shared" ca="1" si="141"/>
        <v/>
      </c>
      <c r="P1837" s="3">
        <f ca="1">IF(N1836="买",E1837/E1836-1,0)-IF(O1837=1,计算结果!B$17,0)</f>
        <v>0</v>
      </c>
      <c r="Q1837" s="2">
        <f t="shared" ca="1" si="142"/>
        <v>4.5156894614893819</v>
      </c>
      <c r="R1837" s="3">
        <f ca="1">1-Q1837/MAX(Q$2:Q1837)</f>
        <v>0.38571546255796108</v>
      </c>
    </row>
    <row r="1838" spans="1:18" x14ac:dyDescent="0.15">
      <c r="A1838" s="1">
        <v>41116</v>
      </c>
      <c r="B1838">
        <v>2360.13</v>
      </c>
      <c r="C1838">
        <v>2374.87</v>
      </c>
      <c r="D1838" s="22">
        <v>2344.6999999999998</v>
      </c>
      <c r="E1838" s="22">
        <v>2347.4899999999998</v>
      </c>
      <c r="F1838" s="16">
        <v>31326394368</v>
      </c>
      <c r="G1838" s="3">
        <f t="shared" si="140"/>
        <v>-5.3345649300023945E-3</v>
      </c>
      <c r="H1838" s="3">
        <f>1-E1838/MAX(E$2:E1838)</f>
        <v>0.60057680528142654</v>
      </c>
      <c r="I1838" s="44">
        <f>INT((ROW()-2)/计算结果!B$18+1)</f>
        <v>919</v>
      </c>
      <c r="J1838" s="3">
        <f ca="1">IF(AND(I1838=1,I1838&lt;&gt;I1837),0,IF(I1838&gt;I1837,OFFSET(E1838,IF(SUM(OFFSET(I1838,0,0,计算结果!B$18-1,1))/'000300'!I1838=计算结果!B$18,计算结果!B$18-1,SUM(OFFSET(I1838,0,0,计算结果!B$18,1))/'000300'!I1838-1),0,1,1)/E1837-1,J1837))</f>
        <v>-4.6481475204229739E-3</v>
      </c>
      <c r="K1838" s="34">
        <f ca="1">IF(I1838=1,0.02,IF(I1838&gt;I1837,IF(AND(J1838&gt;0,J1837&gt;0,MAX(OFFSET(C1838,0,0,计算结果!B$18-1,1))&gt;MAX(OFFSET('000300'!C1837,0,0,-计算结果!B$18+1,1))),K1837+0.02,IF(AND(J1838&lt;0,J1837&lt;0,MIN(OFFSET(C1838,0,0,计算结果!B$18-1,1))&lt;MIN(OFFSET('000300'!C1837,0,0,-计算结果!B$18+1,1))),K1837+0.02,0.02)),K1837))</f>
        <v>0.04</v>
      </c>
      <c r="L1838" s="34">
        <f ca="1">IF(I1838&lt;&gt;I1837,IF(OFFSET(J1838,计算结果!B$18,0,1,1)&gt;0,MAX(OFFSET(C1838,0,0,计算结果!B$18-1,1)),IF(OFFSET(J1838,计算结果!B$18,0,1,1)&lt;0,MIN(OFFSET(D1838,0,0,计算结果!B$18-1,1)),L1837)),L1837)</f>
        <v>2344.6999999999998</v>
      </c>
      <c r="M1838" s="34">
        <f t="shared" ca="1" si="144"/>
        <v>2552.8317092431676</v>
      </c>
      <c r="N1838" s="33" t="str">
        <f t="shared" ca="1" si="143"/>
        <v>卖</v>
      </c>
      <c r="O1838" s="4" t="str">
        <f t="shared" ca="1" si="141"/>
        <v/>
      </c>
      <c r="P1838" s="3">
        <f ca="1">IF(N1837="买",E1838/E1837-1,0)-IF(O1838=1,计算结果!B$17,0)</f>
        <v>0</v>
      </c>
      <c r="Q1838" s="2">
        <f t="shared" ca="1" si="142"/>
        <v>4.5156894614893819</v>
      </c>
      <c r="R1838" s="3">
        <f ca="1">1-Q1838/MAX(Q$2:Q1838)</f>
        <v>0.38571546255796108</v>
      </c>
    </row>
    <row r="1839" spans="1:18" x14ac:dyDescent="0.15">
      <c r="A1839" s="1">
        <v>41117</v>
      </c>
      <c r="B1839">
        <v>2353.94</v>
      </c>
      <c r="C1839">
        <v>2364.98</v>
      </c>
      <c r="D1839" s="22">
        <v>2341.29</v>
      </c>
      <c r="E1839" s="22">
        <v>2349.11</v>
      </c>
      <c r="F1839" s="16">
        <v>33048182784</v>
      </c>
      <c r="G1839" s="3">
        <f t="shared" si="140"/>
        <v>6.9009878636339117E-4</v>
      </c>
      <c r="H1839" s="3">
        <f>1-E1839/MAX(E$2:E1839)</f>
        <v>0.60030116381950593</v>
      </c>
      <c r="I1839" s="44">
        <f>INT((ROW()-2)/计算结果!B$18+1)</f>
        <v>919</v>
      </c>
      <c r="J1839" s="3">
        <f ca="1">IF(AND(I1839=1,I1839&lt;&gt;I1838),0,IF(I1839&gt;I1838,OFFSET(E1839,IF(SUM(OFFSET(I1839,0,0,计算结果!B$18-1,1))/'000300'!I1839=计算结果!B$18,计算结果!B$18-1,SUM(OFFSET(I1839,0,0,计算结果!B$18,1))/'000300'!I1839-1),0,1,1)/E1838-1,J1838))</f>
        <v>-4.6481475204229739E-3</v>
      </c>
      <c r="K1839" s="34">
        <f ca="1">IF(I1839=1,0.02,IF(I1839&gt;I1838,IF(AND(J1839&gt;0,J1838&gt;0,MAX(OFFSET(C1839,0,0,计算结果!B$18-1,1))&gt;MAX(OFFSET('000300'!C1838,0,0,-计算结果!B$18+1,1))),K1838+0.02,IF(AND(J1839&lt;0,J1838&lt;0,MIN(OFFSET(C1839,0,0,计算结果!B$18-1,1))&lt;MIN(OFFSET('000300'!C1838,0,0,-计算结果!B$18+1,1))),K1838+0.02,0.02)),K1838))</f>
        <v>0.04</v>
      </c>
      <c r="L1839" s="34">
        <f ca="1">IF(I1839&lt;&gt;I1838,IF(OFFSET(J1839,计算结果!B$18,0,1,1)&gt;0,MAX(OFFSET(C1839,0,0,计算结果!B$18-1,1)),IF(OFFSET(J1839,计算结果!B$18,0,1,1)&lt;0,MIN(OFFSET(D1839,0,0,计算结果!B$18-1,1)),L1838)),L1838)</f>
        <v>2344.6999999999998</v>
      </c>
      <c r="M1839" s="34">
        <f t="shared" ca="1" si="144"/>
        <v>2552.8317092431676</v>
      </c>
      <c r="N1839" s="33" t="str">
        <f t="shared" ca="1" si="143"/>
        <v>卖</v>
      </c>
      <c r="O1839" s="4" t="str">
        <f t="shared" ca="1" si="141"/>
        <v/>
      </c>
      <c r="P1839" s="3">
        <f ca="1">IF(N1838="买",E1839/E1838-1,0)-IF(O1839=1,计算结果!B$17,0)</f>
        <v>0</v>
      </c>
      <c r="Q1839" s="2">
        <f t="shared" ca="1" si="142"/>
        <v>4.5156894614893819</v>
      </c>
      <c r="R1839" s="3">
        <f ca="1">1-Q1839/MAX(Q$2:Q1839)</f>
        <v>0.38571546255796108</v>
      </c>
    </row>
    <row r="1840" spans="1:18" x14ac:dyDescent="0.15">
      <c r="A1840" s="1">
        <v>41120</v>
      </c>
      <c r="B1840">
        <v>2350.7800000000002</v>
      </c>
      <c r="C1840">
        <v>2367.0300000000002</v>
      </c>
      <c r="D1840" s="22">
        <v>2334</v>
      </c>
      <c r="E1840" s="22">
        <v>2335.79</v>
      </c>
      <c r="F1840" s="16">
        <v>29907972096</v>
      </c>
      <c r="G1840" s="3">
        <f t="shared" si="140"/>
        <v>-5.6702325561596156E-3</v>
      </c>
      <c r="H1840" s="3">
        <f>1-E1840/MAX(E$2:E1840)</f>
        <v>0.60256754917307553</v>
      </c>
      <c r="I1840" s="44">
        <f>INT((ROW()-2)/计算结果!B$18+1)</f>
        <v>920</v>
      </c>
      <c r="J1840" s="3">
        <f ca="1">IF(AND(I1840=1,I1840&lt;&gt;I1839),0,IF(I1840&gt;I1839,OFFSET(E1840,IF(SUM(OFFSET(I1840,0,0,计算结果!B$18-1,1))/'000300'!I1840=计算结果!B$18,计算结果!B$18-1,SUM(OFFSET(I1840,0,0,计算结果!B$18,1))/'000300'!I1840-1),0,1,1)/E1839-1,J1839))</f>
        <v>-6.8919718531699203E-3</v>
      </c>
      <c r="K1840" s="34">
        <f ca="1">IF(I1840=1,0.02,IF(I1840&gt;I1839,IF(AND(J1840&gt;0,J1839&gt;0,MAX(OFFSET(C1840,0,0,计算结果!B$18-1,1))&gt;MAX(OFFSET('000300'!C1839,0,0,-计算结果!B$18+1,1))),K1839+0.02,IF(AND(J1840&lt;0,J1839&lt;0,MIN(OFFSET(C1840,0,0,计算结果!B$18-1,1))&lt;MIN(OFFSET('000300'!C1839,0,0,-计算结果!B$18+1,1))),K1839+0.02,0.02)),K1839))</f>
        <v>0.02</v>
      </c>
      <c r="L1840" s="34">
        <f ca="1">IF(I1840&lt;&gt;I1839,IF(OFFSET(J1840,计算结果!B$18,0,1,1)&gt;0,MAX(OFFSET(C1840,0,0,计算结果!B$18-1,1)),IF(OFFSET(J1840,计算结果!B$18,0,1,1)&lt;0,MIN(OFFSET(D1840,0,0,计算结果!B$18-1,1)),L1839)),L1839)</f>
        <v>2367.0300000000002</v>
      </c>
      <c r="M1840" s="34">
        <f t="shared" ca="1" si="144"/>
        <v>2549.1156750583041</v>
      </c>
      <c r="N1840" s="33" t="str">
        <f t="shared" ca="1" si="143"/>
        <v>卖</v>
      </c>
      <c r="O1840" s="4" t="str">
        <f t="shared" ca="1" si="141"/>
        <v/>
      </c>
      <c r="P1840" s="3">
        <f ca="1">IF(N1839="买",E1840/E1839-1,0)-IF(O1840=1,计算结果!B$17,0)</f>
        <v>0</v>
      </c>
      <c r="Q1840" s="2">
        <f t="shared" ca="1" si="142"/>
        <v>4.5156894614893819</v>
      </c>
      <c r="R1840" s="3">
        <f ca="1">1-Q1840/MAX(Q$2:Q1840)</f>
        <v>0.38571546255796108</v>
      </c>
    </row>
    <row r="1841" spans="1:18" x14ac:dyDescent="0.15">
      <c r="A1841" s="1">
        <v>41121</v>
      </c>
      <c r="B1841">
        <v>2336.88</v>
      </c>
      <c r="C1841">
        <v>2350.0700000000002</v>
      </c>
      <c r="D1841" s="22">
        <v>2329.5</v>
      </c>
      <c r="E1841" s="22">
        <v>2332.92</v>
      </c>
      <c r="F1841" s="16">
        <v>31196332032</v>
      </c>
      <c r="G1841" s="3">
        <f t="shared" si="140"/>
        <v>-1.2287063477453009E-3</v>
      </c>
      <c r="H1841" s="3">
        <f>1-E1841/MAX(E$2:E1841)</f>
        <v>0.60305587694820662</v>
      </c>
      <c r="I1841" s="44">
        <f>INT((ROW()-2)/计算结果!B$18+1)</f>
        <v>920</v>
      </c>
      <c r="J1841" s="3">
        <f ca="1">IF(AND(I1841=1,I1841&lt;&gt;I1840),0,IF(I1841&gt;I1840,OFFSET(E1841,IF(SUM(OFFSET(I1841,0,0,计算结果!B$18-1,1))/'000300'!I1841=计算结果!B$18,计算结果!B$18-1,SUM(OFFSET(I1841,0,0,计算结果!B$18,1))/'000300'!I1841-1),0,1,1)/E1840-1,J1840))</f>
        <v>-6.8919718531699203E-3</v>
      </c>
      <c r="K1841" s="34">
        <f ca="1">IF(I1841=1,0.02,IF(I1841&gt;I1840,IF(AND(J1841&gt;0,J1840&gt;0,MAX(OFFSET(C1841,0,0,计算结果!B$18-1,1))&gt;MAX(OFFSET('000300'!C1840,0,0,-计算结果!B$18+1,1))),K1840+0.02,IF(AND(J1841&lt;0,J1840&lt;0,MIN(OFFSET(C1841,0,0,计算结果!B$18-1,1))&lt;MIN(OFFSET('000300'!C1840,0,0,-计算结果!B$18+1,1))),K1840+0.02,0.02)),K1840))</f>
        <v>0.02</v>
      </c>
      <c r="L1841" s="34">
        <f ca="1">IF(I1841&lt;&gt;I1840,IF(OFFSET(J1841,计算结果!B$18,0,1,1)&gt;0,MAX(OFFSET(C1841,0,0,计算结果!B$18-1,1)),IF(OFFSET(J1841,计算结果!B$18,0,1,1)&lt;0,MIN(OFFSET(D1841,0,0,计算结果!B$18-1,1)),L1840)),L1840)</f>
        <v>2367.0300000000002</v>
      </c>
      <c r="M1841" s="34">
        <f t="shared" ca="1" si="144"/>
        <v>2549.1156750583041</v>
      </c>
      <c r="N1841" s="33" t="str">
        <f t="shared" ca="1" si="143"/>
        <v>卖</v>
      </c>
      <c r="O1841" s="4" t="str">
        <f t="shared" ca="1" si="141"/>
        <v/>
      </c>
      <c r="P1841" s="3">
        <f ca="1">IF(N1840="买",E1841/E1840-1,0)-IF(O1841=1,计算结果!B$17,0)</f>
        <v>0</v>
      </c>
      <c r="Q1841" s="2">
        <f t="shared" ca="1" si="142"/>
        <v>4.5156894614893819</v>
      </c>
      <c r="R1841" s="3">
        <f ca="1">1-Q1841/MAX(Q$2:Q1841)</f>
        <v>0.38571546255796108</v>
      </c>
    </row>
    <row r="1842" spans="1:18" x14ac:dyDescent="0.15">
      <c r="A1842" s="1">
        <v>41122</v>
      </c>
      <c r="B1842">
        <v>2332.13</v>
      </c>
      <c r="C1842">
        <v>2371.12</v>
      </c>
      <c r="D1842" s="22">
        <v>2331.9499999999998</v>
      </c>
      <c r="E1842" s="22">
        <v>2358.65</v>
      </c>
      <c r="F1842" s="16">
        <v>31277764608</v>
      </c>
      <c r="G1842" s="3">
        <f t="shared" si="140"/>
        <v>1.102909658282325E-2</v>
      </c>
      <c r="H1842" s="3">
        <f>1-E1842/MAX(E$2:E1842)</f>
        <v>0.59867794187708423</v>
      </c>
      <c r="I1842" s="44">
        <f>INT((ROW()-2)/计算结果!B$18+1)</f>
        <v>921</v>
      </c>
      <c r="J1842" s="3">
        <f ca="1">IF(AND(I1842=1,I1842&lt;&gt;I1841),0,IF(I1842&gt;I1841,OFFSET(E1842,IF(SUM(OFFSET(I1842,0,0,计算结果!B$18-1,1))/'000300'!I1842=计算结果!B$18,计算结果!B$18-1,SUM(OFFSET(I1842,0,0,计算结果!B$18,1))/'000300'!I1842-1),0,1,1)/E1841-1,J1841))</f>
        <v>8.401488263636292E-4</v>
      </c>
      <c r="K1842" s="34">
        <f ca="1">IF(I1842=1,0.02,IF(I1842&gt;I1841,IF(AND(J1842&gt;0,J1841&gt;0,MAX(OFFSET(C1842,0,0,计算结果!B$18-1,1))&gt;MAX(OFFSET('000300'!C1841,0,0,-计算结果!B$18+1,1))),K1841+0.02,IF(AND(J1842&lt;0,J1841&lt;0,MIN(OFFSET(C1842,0,0,计算结果!B$18-1,1))&lt;MIN(OFFSET('000300'!C1841,0,0,-计算结果!B$18+1,1))),K1841+0.02,0.02)),K1841))</f>
        <v>0.02</v>
      </c>
      <c r="L1842" s="34">
        <f ca="1">IF(I1842&lt;&gt;I1841,IF(OFFSET(J1842,计算结果!B$18,0,1,1)&gt;0,MAX(OFFSET(C1842,0,0,计算结果!B$18-1,1)),IF(OFFSET(J1842,计算结果!B$18,0,1,1)&lt;0,MIN(OFFSET(D1842,0,0,计算结果!B$18-1,1)),L1841)),L1841)</f>
        <v>2371.12</v>
      </c>
      <c r="M1842" s="34">
        <f t="shared" ca="1" si="144"/>
        <v>2545.5557615571379</v>
      </c>
      <c r="N1842" s="33" t="str">
        <f t="shared" ca="1" si="143"/>
        <v>卖</v>
      </c>
      <c r="O1842" s="4" t="str">
        <f t="shared" ca="1" si="141"/>
        <v/>
      </c>
      <c r="P1842" s="3">
        <f ca="1">IF(N1841="买",E1842/E1841-1,0)-IF(O1842=1,计算结果!B$17,0)</f>
        <v>0</v>
      </c>
      <c r="Q1842" s="2">
        <f t="shared" ca="1" si="142"/>
        <v>4.5156894614893819</v>
      </c>
      <c r="R1842" s="3">
        <f ca="1">1-Q1842/MAX(Q$2:Q1842)</f>
        <v>0.38571546255796108</v>
      </c>
    </row>
    <row r="1843" spans="1:18" x14ac:dyDescent="0.15">
      <c r="A1843" s="1">
        <v>41123</v>
      </c>
      <c r="B1843">
        <v>2354.0700000000002</v>
      </c>
      <c r="C1843">
        <v>2358.56</v>
      </c>
      <c r="D1843" s="22">
        <v>2325.61</v>
      </c>
      <c r="E1843" s="22">
        <v>2334.88</v>
      </c>
      <c r="F1843" s="16">
        <v>29751166976</v>
      </c>
      <c r="G1843" s="3">
        <f t="shared" si="140"/>
        <v>-1.0077798740805166E-2</v>
      </c>
      <c r="H1843" s="3">
        <f>1-E1843/MAX(E$2:E1843)</f>
        <v>0.60272238480909279</v>
      </c>
      <c r="I1843" s="44">
        <f>INT((ROW()-2)/计算结果!B$18+1)</f>
        <v>921</v>
      </c>
      <c r="J1843" s="3">
        <f ca="1">IF(AND(I1843=1,I1843&lt;&gt;I1842),0,IF(I1843&gt;I1842,OFFSET(E1843,IF(SUM(OFFSET(I1843,0,0,计算结果!B$18-1,1))/'000300'!I1843=计算结果!B$18,计算结果!B$18-1,SUM(OFFSET(I1843,0,0,计算结果!B$18,1))/'000300'!I1843-1),0,1,1)/E1842-1,J1842))</f>
        <v>8.401488263636292E-4</v>
      </c>
      <c r="K1843" s="34">
        <f ca="1">IF(I1843=1,0.02,IF(I1843&gt;I1842,IF(AND(J1843&gt;0,J1842&gt;0,MAX(OFFSET(C1843,0,0,计算结果!B$18-1,1))&gt;MAX(OFFSET('000300'!C1842,0,0,-计算结果!B$18+1,1))),K1842+0.02,IF(AND(J1843&lt;0,J1842&lt;0,MIN(OFFSET(C1843,0,0,计算结果!B$18-1,1))&lt;MIN(OFFSET('000300'!C1842,0,0,-计算结果!B$18+1,1))),K1842+0.02,0.02)),K1842))</f>
        <v>0.02</v>
      </c>
      <c r="L1843" s="34">
        <f ca="1">IF(I1843&lt;&gt;I1842,IF(OFFSET(J1843,计算结果!B$18,0,1,1)&gt;0,MAX(OFFSET(C1843,0,0,计算结果!B$18-1,1)),IF(OFFSET(J1843,计算结果!B$18,0,1,1)&lt;0,MIN(OFFSET(D1843,0,0,计算结果!B$18-1,1)),L1842)),L1842)</f>
        <v>2371.12</v>
      </c>
      <c r="M1843" s="34">
        <f t="shared" ca="1" si="144"/>
        <v>2545.5557615571379</v>
      </c>
      <c r="N1843" s="33" t="str">
        <f t="shared" ca="1" si="143"/>
        <v>卖</v>
      </c>
      <c r="O1843" s="4" t="str">
        <f t="shared" ca="1" si="141"/>
        <v/>
      </c>
      <c r="P1843" s="3">
        <f ca="1">IF(N1842="买",E1843/E1842-1,0)-IF(O1843=1,计算结果!B$17,0)</f>
        <v>0</v>
      </c>
      <c r="Q1843" s="2">
        <f t="shared" ca="1" si="142"/>
        <v>4.5156894614893819</v>
      </c>
      <c r="R1843" s="3">
        <f ca="1">1-Q1843/MAX(Q$2:Q1843)</f>
        <v>0.38571546255796108</v>
      </c>
    </row>
    <row r="1844" spans="1:18" x14ac:dyDescent="0.15">
      <c r="A1844" s="1">
        <v>41124</v>
      </c>
      <c r="B1844">
        <v>2340.25</v>
      </c>
      <c r="C1844">
        <v>2354.16</v>
      </c>
      <c r="D1844" s="22">
        <v>2329.9299999999998</v>
      </c>
      <c r="E1844" s="22">
        <v>2353.7399999999998</v>
      </c>
      <c r="F1844" s="16">
        <v>31106947072</v>
      </c>
      <c r="G1844" s="3">
        <f t="shared" si="140"/>
        <v>8.0775029123552056E-3</v>
      </c>
      <c r="H1844" s="3">
        <f>1-E1844/MAX(E$2:E1844)</f>
        <v>0.59951337371537472</v>
      </c>
      <c r="I1844" s="44">
        <f>INT((ROW()-2)/计算结果!B$18+1)</f>
        <v>922</v>
      </c>
      <c r="J1844" s="3">
        <f ca="1">IF(AND(I1844=1,I1844&lt;&gt;I1843),0,IF(I1844&gt;I1843,OFFSET(E1844,IF(SUM(OFFSET(I1844,0,0,计算结果!B$18-1,1))/'000300'!I1844=计算结果!B$18,计算结果!B$18-1,SUM(OFFSET(I1844,0,0,计算结果!B$18,1))/'000300'!I1844-1),0,1,1)/E1843-1,J1843))</f>
        <v>2.17270266566163E-2</v>
      </c>
      <c r="K1844" s="34">
        <f ca="1">IF(I1844=1,0.02,IF(I1844&gt;I1843,IF(AND(J1844&gt;0,J1843&gt;0,MAX(OFFSET(C1844,0,0,计算结果!B$18-1,1))&gt;MAX(OFFSET('000300'!C1843,0,0,-计算结果!B$18+1,1))),K1843+0.02,IF(AND(J1844&lt;0,J1843&lt;0,MIN(OFFSET(C1844,0,0,计算结果!B$18-1,1))&lt;MIN(OFFSET('000300'!C1843,0,0,-计算结果!B$18+1,1))),K1843+0.02,0.02)),K1843))</f>
        <v>0.02</v>
      </c>
      <c r="L1844" s="34">
        <f ca="1">IF(I1844&lt;&gt;I1843,IF(OFFSET(J1844,计算结果!B$18,0,1,1)&gt;0,MAX(OFFSET(C1844,0,0,计算结果!B$18-1,1)),IF(OFFSET(J1844,计算结果!B$18,0,1,1)&lt;0,MIN(OFFSET(D1844,0,0,计算结果!B$18-1,1)),L1843)),L1843)</f>
        <v>2354.16</v>
      </c>
      <c r="M1844" s="34">
        <f t="shared" ca="1" si="144"/>
        <v>2541.727846325995</v>
      </c>
      <c r="N1844" s="33" t="str">
        <f t="shared" ca="1" si="143"/>
        <v>卖</v>
      </c>
      <c r="O1844" s="4" t="str">
        <f t="shared" ca="1" si="141"/>
        <v/>
      </c>
      <c r="P1844" s="3">
        <f ca="1">IF(N1843="买",E1844/E1843-1,0)-IF(O1844=1,计算结果!B$17,0)</f>
        <v>0</v>
      </c>
      <c r="Q1844" s="2">
        <f t="shared" ca="1" si="142"/>
        <v>4.5156894614893819</v>
      </c>
      <c r="R1844" s="3">
        <f ca="1">1-Q1844/MAX(Q$2:Q1844)</f>
        <v>0.38571546255796108</v>
      </c>
    </row>
    <row r="1845" spans="1:18" x14ac:dyDescent="0.15">
      <c r="A1845" s="1">
        <v>41127</v>
      </c>
      <c r="B1845">
        <v>2350.12</v>
      </c>
      <c r="C1845">
        <v>2388.36</v>
      </c>
      <c r="D1845" s="22">
        <v>2348.12</v>
      </c>
      <c r="E1845" s="22">
        <v>2385.61</v>
      </c>
      <c r="F1845" s="16">
        <v>43686686720</v>
      </c>
      <c r="G1845" s="3">
        <f t="shared" si="140"/>
        <v>1.3540153118016596E-2</v>
      </c>
      <c r="H1845" s="3">
        <f>1-E1845/MAX(E$2:E1845)</f>
        <v>0.59409072347376291</v>
      </c>
      <c r="I1845" s="44">
        <f>INT((ROW()-2)/计算结果!B$18+1)</f>
        <v>922</v>
      </c>
      <c r="J1845" s="3">
        <f ca="1">IF(AND(I1845=1,I1845&lt;&gt;I1844),0,IF(I1845&gt;I1844,OFFSET(E1845,IF(SUM(OFFSET(I1845,0,0,计算结果!B$18-1,1))/'000300'!I1845=计算结果!B$18,计算结果!B$18-1,SUM(OFFSET(I1845,0,0,计算结果!B$18,1))/'000300'!I1845-1),0,1,1)/E1844-1,J1844))</f>
        <v>2.17270266566163E-2</v>
      </c>
      <c r="K1845" s="34">
        <f ca="1">IF(I1845=1,0.02,IF(I1845&gt;I1844,IF(AND(J1845&gt;0,J1844&gt;0,MAX(OFFSET(C1845,0,0,计算结果!B$18-1,1))&gt;MAX(OFFSET('000300'!C1844,0,0,-计算结果!B$18+1,1))),K1844+0.02,IF(AND(J1845&lt;0,J1844&lt;0,MIN(OFFSET(C1845,0,0,计算结果!B$18-1,1))&lt;MIN(OFFSET('000300'!C1844,0,0,-计算结果!B$18+1,1))),K1844+0.02,0.02)),K1844))</f>
        <v>0.02</v>
      </c>
      <c r="L1845" s="34">
        <f ca="1">IF(I1845&lt;&gt;I1844,IF(OFFSET(J1845,计算结果!B$18,0,1,1)&gt;0,MAX(OFFSET(C1845,0,0,计算结果!B$18-1,1)),IF(OFFSET(J1845,计算结果!B$18,0,1,1)&lt;0,MIN(OFFSET(D1845,0,0,计算结果!B$18-1,1)),L1844)),L1844)</f>
        <v>2354.16</v>
      </c>
      <c r="M1845" s="34">
        <f t="shared" ca="1" si="144"/>
        <v>2541.727846325995</v>
      </c>
      <c r="N1845" s="33" t="str">
        <f t="shared" ca="1" si="143"/>
        <v>卖</v>
      </c>
      <c r="O1845" s="4" t="str">
        <f t="shared" ca="1" si="141"/>
        <v/>
      </c>
      <c r="P1845" s="3">
        <f ca="1">IF(N1844="买",E1845/E1844-1,0)-IF(O1845=1,计算结果!B$17,0)</f>
        <v>0</v>
      </c>
      <c r="Q1845" s="2">
        <f t="shared" ca="1" si="142"/>
        <v>4.5156894614893819</v>
      </c>
      <c r="R1845" s="3">
        <f ca="1">1-Q1845/MAX(Q$2:Q1845)</f>
        <v>0.38571546255796108</v>
      </c>
    </row>
    <row r="1846" spans="1:18" x14ac:dyDescent="0.15">
      <c r="A1846" s="1">
        <v>41128</v>
      </c>
      <c r="B1846">
        <v>2383.2600000000002</v>
      </c>
      <c r="C1846">
        <v>2390.7800000000002</v>
      </c>
      <c r="D1846" s="22">
        <v>2379.4499999999998</v>
      </c>
      <c r="E1846" s="22">
        <v>2388.87</v>
      </c>
      <c r="F1846" s="16">
        <v>40403709952</v>
      </c>
      <c r="G1846" s="3">
        <f t="shared" si="140"/>
        <v>1.3665268002731601E-3</v>
      </c>
      <c r="H1846" s="3">
        <f>1-E1846/MAX(E$2:E1846)</f>
        <v>0.59353603756891038</v>
      </c>
      <c r="I1846" s="44">
        <f>INT((ROW()-2)/计算结果!B$18+1)</f>
        <v>923</v>
      </c>
      <c r="J1846" s="3">
        <f ca="1">IF(AND(I1846=1,I1846&lt;&gt;I1845),0,IF(I1846&gt;I1845,OFFSET(E1846,IF(SUM(OFFSET(I1846,0,0,计算结果!B$18-1,1))/'000300'!I1846=计算结果!B$18,计算结果!B$18-1,SUM(OFFSET(I1846,0,0,计算结果!B$18,1))/'000300'!I1846-1),0,1,1)/E1845-1,J1845))</f>
        <v>1.7521724003504158E-3</v>
      </c>
      <c r="K1846" s="34">
        <f ca="1">IF(I1846=1,0.02,IF(I1846&gt;I1845,IF(AND(J1846&gt;0,J1845&gt;0,MAX(OFFSET(C1846,0,0,计算结果!B$18-1,1))&gt;MAX(OFFSET('000300'!C1845,0,0,-计算结果!B$18+1,1))),K1845+0.02,IF(AND(J1846&lt;0,J1845&lt;0,MIN(OFFSET(C1846,0,0,计算结果!B$18-1,1))&lt;MIN(OFFSET('000300'!C1845,0,0,-计算结果!B$18+1,1))),K1845+0.02,0.02)),K1845))</f>
        <v>0.04</v>
      </c>
      <c r="L1846" s="34">
        <f ca="1">IF(I1846&lt;&gt;I1845,IF(OFFSET(J1846,计算结果!B$18,0,1,1)&gt;0,MAX(OFFSET(C1846,0,0,计算结果!B$18-1,1)),IF(OFFSET(J1846,计算结果!B$18,0,1,1)&lt;0,MIN(OFFSET(D1846,0,0,计算结果!B$18-1,1)),L1845)),L1845)</f>
        <v>2390.7800000000002</v>
      </c>
      <c r="M1846" s="34">
        <f t="shared" ca="1" si="144"/>
        <v>2535.6899324729552</v>
      </c>
      <c r="N1846" s="33" t="str">
        <f t="shared" ca="1" si="143"/>
        <v>卖</v>
      </c>
      <c r="O1846" s="4" t="str">
        <f t="shared" ca="1" si="141"/>
        <v/>
      </c>
      <c r="P1846" s="3">
        <f ca="1">IF(N1845="买",E1846/E1845-1,0)-IF(O1846=1,计算结果!B$17,0)</f>
        <v>0</v>
      </c>
      <c r="Q1846" s="2">
        <f t="shared" ca="1" si="142"/>
        <v>4.5156894614893819</v>
      </c>
      <c r="R1846" s="3">
        <f ca="1">1-Q1846/MAX(Q$2:Q1846)</f>
        <v>0.38571546255796108</v>
      </c>
    </row>
    <row r="1847" spans="1:18" x14ac:dyDescent="0.15">
      <c r="A1847" s="1">
        <v>41129</v>
      </c>
      <c r="B1847">
        <v>2390.96</v>
      </c>
      <c r="C1847">
        <v>2405.1799999999998</v>
      </c>
      <c r="D1847" s="22">
        <v>2382.8200000000002</v>
      </c>
      <c r="E1847" s="22">
        <v>2389.79</v>
      </c>
      <c r="F1847" s="16">
        <v>41340862464</v>
      </c>
      <c r="G1847" s="3">
        <f t="shared" si="140"/>
        <v>3.8511932419926787E-4</v>
      </c>
      <c r="H1847" s="3">
        <f>1-E1847/MAX(E$2:E1847)</f>
        <v>0.59337950044238752</v>
      </c>
      <c r="I1847" s="44">
        <f>INT((ROW()-2)/计算结果!B$18+1)</f>
        <v>923</v>
      </c>
      <c r="J1847" s="3">
        <f ca="1">IF(AND(I1847=1,I1847&lt;&gt;I1846),0,IF(I1847&gt;I1846,OFFSET(E1847,IF(SUM(OFFSET(I1847,0,0,计算结果!B$18-1,1))/'000300'!I1847=计算结果!B$18,计算结果!B$18-1,SUM(OFFSET(I1847,0,0,计算结果!B$18,1))/'000300'!I1847-1),0,1,1)/E1846-1,J1846))</f>
        <v>1.7521724003504158E-3</v>
      </c>
      <c r="K1847" s="34">
        <f ca="1">IF(I1847=1,0.02,IF(I1847&gt;I1846,IF(AND(J1847&gt;0,J1846&gt;0,MAX(OFFSET(C1847,0,0,计算结果!B$18-1,1))&gt;MAX(OFFSET('000300'!C1846,0,0,-计算结果!B$18+1,1))),K1846+0.02,IF(AND(J1847&lt;0,J1846&lt;0,MIN(OFFSET(C1847,0,0,计算结果!B$18-1,1))&lt;MIN(OFFSET('000300'!C1846,0,0,-计算结果!B$18+1,1))),K1846+0.02,0.02)),K1846))</f>
        <v>0.04</v>
      </c>
      <c r="L1847" s="34">
        <f ca="1">IF(I1847&lt;&gt;I1846,IF(OFFSET(J1847,计算结果!B$18,0,1,1)&gt;0,MAX(OFFSET(C1847,0,0,计算结果!B$18-1,1)),IF(OFFSET(J1847,计算结果!B$18,0,1,1)&lt;0,MIN(OFFSET(D1847,0,0,计算结果!B$18-1,1)),L1846)),L1846)</f>
        <v>2390.7800000000002</v>
      </c>
      <c r="M1847" s="34">
        <f t="shared" ca="1" si="144"/>
        <v>2535.6899324729552</v>
      </c>
      <c r="N1847" s="33" t="str">
        <f t="shared" ca="1" si="143"/>
        <v>卖</v>
      </c>
      <c r="O1847" s="4" t="str">
        <f t="shared" ca="1" si="141"/>
        <v/>
      </c>
      <c r="P1847" s="3">
        <f ca="1">IF(N1846="买",E1847/E1846-1,0)-IF(O1847=1,计算结果!B$17,0)</f>
        <v>0</v>
      </c>
      <c r="Q1847" s="2">
        <f t="shared" ca="1" si="142"/>
        <v>4.5156894614893819</v>
      </c>
      <c r="R1847" s="3">
        <f ca="1">1-Q1847/MAX(Q$2:Q1847)</f>
        <v>0.38571546255796108</v>
      </c>
    </row>
    <row r="1848" spans="1:18" x14ac:dyDescent="0.15">
      <c r="A1848" s="1">
        <v>41130</v>
      </c>
      <c r="B1848">
        <v>2388.4299999999998</v>
      </c>
      <c r="C1848">
        <v>2412.14</v>
      </c>
      <c r="D1848" s="22">
        <v>2378.85</v>
      </c>
      <c r="E1848" s="22">
        <v>2411.6999999999998</v>
      </c>
      <c r="F1848" s="16">
        <v>43256098816</v>
      </c>
      <c r="G1848" s="3">
        <f t="shared" si="140"/>
        <v>9.168169588122721E-3</v>
      </c>
      <c r="H1848" s="3">
        <f>1-E1848/MAX(E$2:E1848)</f>
        <v>0.58965153474443621</v>
      </c>
      <c r="I1848" s="44">
        <f>INT((ROW()-2)/计算结果!B$18+1)</f>
        <v>924</v>
      </c>
      <c r="J1848" s="3">
        <f ca="1">IF(AND(I1848=1,I1848&lt;&gt;I1847),0,IF(I1848&gt;I1847,OFFSET(E1848,IF(SUM(OFFSET(I1848,0,0,计算结果!B$18-1,1))/'000300'!I1848=计算结果!B$18,计算结果!B$18-1,SUM(OFFSET(I1848,0,0,计算结果!B$18,1))/'000300'!I1848-1),0,1,1)/E1847-1,J1847))</f>
        <v>4.1677302189733201E-3</v>
      </c>
      <c r="K1848" s="34">
        <f ca="1">IF(I1848=1,0.02,IF(I1848&gt;I1847,IF(AND(J1848&gt;0,J1847&gt;0,MAX(OFFSET(C1848,0,0,计算结果!B$18-1,1))&gt;MAX(OFFSET('000300'!C1847,0,0,-计算结果!B$18+1,1))),K1847+0.02,IF(AND(J1848&lt;0,J1847&lt;0,MIN(OFFSET(C1848,0,0,计算结果!B$18-1,1))&lt;MIN(OFFSET('000300'!C1847,0,0,-计算结果!B$18+1,1))),K1847+0.02,0.02)),K1847))</f>
        <v>0.06</v>
      </c>
      <c r="L1848" s="34">
        <f ca="1">IF(I1848&lt;&gt;I1847,IF(OFFSET(J1848,计算结果!B$18,0,1,1)&gt;0,MAX(OFFSET(C1848,0,0,计算结果!B$18-1,1)),IF(OFFSET(J1848,计算结果!B$18,0,1,1)&lt;0,MIN(OFFSET(D1848,0,0,计算结果!B$18-1,1)),L1847)),L1847)</f>
        <v>2378.85</v>
      </c>
      <c r="M1848" s="34">
        <f t="shared" ca="1" si="144"/>
        <v>2526.2795365245779</v>
      </c>
      <c r="N1848" s="33" t="str">
        <f t="shared" ca="1" si="143"/>
        <v>卖</v>
      </c>
      <c r="O1848" s="4" t="str">
        <f t="shared" ca="1" si="141"/>
        <v/>
      </c>
      <c r="P1848" s="3">
        <f ca="1">IF(N1847="买",E1848/E1847-1,0)-IF(O1848=1,计算结果!B$17,0)</f>
        <v>0</v>
      </c>
      <c r="Q1848" s="2">
        <f t="shared" ca="1" si="142"/>
        <v>4.5156894614893819</v>
      </c>
      <c r="R1848" s="3">
        <f ca="1">1-Q1848/MAX(Q$2:Q1848)</f>
        <v>0.38571546255796108</v>
      </c>
    </row>
    <row r="1849" spans="1:18" x14ac:dyDescent="0.15">
      <c r="A1849" s="1">
        <v>41131</v>
      </c>
      <c r="B1849">
        <v>2409.94</v>
      </c>
      <c r="C1849">
        <v>2413.42</v>
      </c>
      <c r="D1849" s="22">
        <v>2395.91</v>
      </c>
      <c r="E1849" s="22">
        <v>2399.75</v>
      </c>
      <c r="F1849" s="16">
        <v>40699224064</v>
      </c>
      <c r="G1849" s="3">
        <f t="shared" si="140"/>
        <v>-4.9550109880995841E-3</v>
      </c>
      <c r="H1849" s="3">
        <f>1-E1849/MAX(E$2:E1849)</f>
        <v>0.59168481589872735</v>
      </c>
      <c r="I1849" s="44">
        <f>INT((ROW()-2)/计算结果!B$18+1)</f>
        <v>924</v>
      </c>
      <c r="J1849" s="3">
        <f ca="1">IF(AND(I1849=1,I1849&lt;&gt;I1848),0,IF(I1849&gt;I1848,OFFSET(E1849,IF(SUM(OFFSET(I1849,0,0,计算结果!B$18-1,1))/'000300'!I1849=计算结果!B$18,计算结果!B$18-1,SUM(OFFSET(I1849,0,0,计算结果!B$18,1))/'000300'!I1849-1),0,1,1)/E1848-1,J1848))</f>
        <v>4.1677302189733201E-3</v>
      </c>
      <c r="K1849" s="34">
        <f ca="1">IF(I1849=1,0.02,IF(I1849&gt;I1848,IF(AND(J1849&gt;0,J1848&gt;0,MAX(OFFSET(C1849,0,0,计算结果!B$18-1,1))&gt;MAX(OFFSET('000300'!C1848,0,0,-计算结果!B$18+1,1))),K1848+0.02,IF(AND(J1849&lt;0,J1848&lt;0,MIN(OFFSET(C1849,0,0,计算结果!B$18-1,1))&lt;MIN(OFFSET('000300'!C1848,0,0,-计算结果!B$18+1,1))),K1848+0.02,0.02)),K1848))</f>
        <v>0.06</v>
      </c>
      <c r="L1849" s="34">
        <f ca="1">IF(I1849&lt;&gt;I1848,IF(OFFSET(J1849,计算结果!B$18,0,1,1)&gt;0,MAX(OFFSET(C1849,0,0,计算结果!B$18-1,1)),IF(OFFSET(J1849,计算结果!B$18,0,1,1)&lt;0,MIN(OFFSET(D1849,0,0,计算结果!B$18-1,1)),L1848)),L1848)</f>
        <v>2378.85</v>
      </c>
      <c r="M1849" s="34">
        <f t="shared" ca="1" si="144"/>
        <v>2526.2795365245779</v>
      </c>
      <c r="N1849" s="33" t="str">
        <f t="shared" ca="1" si="143"/>
        <v>卖</v>
      </c>
      <c r="O1849" s="4" t="str">
        <f t="shared" ca="1" si="141"/>
        <v/>
      </c>
      <c r="P1849" s="3">
        <f ca="1">IF(N1848="买",E1849/E1848-1,0)-IF(O1849=1,计算结果!B$17,0)</f>
        <v>0</v>
      </c>
      <c r="Q1849" s="2">
        <f t="shared" ca="1" si="142"/>
        <v>4.5156894614893819</v>
      </c>
      <c r="R1849" s="3">
        <f ca="1">1-Q1849/MAX(Q$2:Q1849)</f>
        <v>0.38571546255796108</v>
      </c>
    </row>
    <row r="1850" spans="1:18" x14ac:dyDescent="0.15">
      <c r="A1850" s="1">
        <v>41134</v>
      </c>
      <c r="B1850">
        <v>2394.5</v>
      </c>
      <c r="C1850">
        <v>2394.5</v>
      </c>
      <c r="D1850" s="22">
        <v>2350.81</v>
      </c>
      <c r="E1850" s="22">
        <v>2351.9299999999998</v>
      </c>
      <c r="F1850" s="16">
        <v>46249676800</v>
      </c>
      <c r="G1850" s="3">
        <f t="shared" si="140"/>
        <v>-1.9927075737055988E-2</v>
      </c>
      <c r="H1850" s="3">
        <f>1-E1850/MAX(E$2:E1850)</f>
        <v>0.5998213434969033</v>
      </c>
      <c r="I1850" s="44">
        <f>INT((ROW()-2)/计算结果!B$18+1)</f>
        <v>925</v>
      </c>
      <c r="J1850" s="3">
        <f ca="1">IF(AND(I1850=1,I1850&lt;&gt;I1849),0,IF(I1850&gt;I1849,OFFSET(E1850,IF(SUM(OFFSET(I1850,0,0,计算结果!B$18-1,1))/'000300'!I1850=计算结果!B$18,计算结果!B$18-1,SUM(OFFSET(I1850,0,0,计算结果!B$18,1))/'000300'!I1850-1),0,1,1)/E1849-1,J1849))</f>
        <v>-1.7806021460568866E-2</v>
      </c>
      <c r="K1850" s="34">
        <f ca="1">IF(I1850=1,0.02,IF(I1850&gt;I1849,IF(AND(J1850&gt;0,J1849&gt;0,MAX(OFFSET(C1850,0,0,计算结果!B$18-1,1))&gt;MAX(OFFSET('000300'!C1849,0,0,-计算结果!B$18+1,1))),K1849+0.02,IF(AND(J1850&lt;0,J1849&lt;0,MIN(OFFSET(C1850,0,0,计算结果!B$18-1,1))&lt;MIN(OFFSET('000300'!C1849,0,0,-计算结果!B$18+1,1))),K1849+0.02,0.02)),K1849))</f>
        <v>0.02</v>
      </c>
      <c r="L1850" s="34">
        <f ca="1">IF(I1850&lt;&gt;I1849,IF(OFFSET(J1850,计算结果!B$18,0,1,1)&gt;0,MAX(OFFSET(C1850,0,0,计算结果!B$18-1,1)),IF(OFFSET(J1850,计算结果!B$18,0,1,1)&lt;0,MIN(OFFSET(D1850,0,0,计算结果!B$18-1,1)),L1849)),L1849)</f>
        <v>2350.81</v>
      </c>
      <c r="M1850" s="34">
        <f t="shared" ca="1" si="144"/>
        <v>2522.7701457940861</v>
      </c>
      <c r="N1850" s="33" t="str">
        <f t="shared" ca="1" si="143"/>
        <v>卖</v>
      </c>
      <c r="O1850" s="4" t="str">
        <f t="shared" ca="1" si="141"/>
        <v/>
      </c>
      <c r="P1850" s="3">
        <f ca="1">IF(N1849="买",E1850/E1849-1,0)-IF(O1850=1,计算结果!B$17,0)</f>
        <v>0</v>
      </c>
      <c r="Q1850" s="2">
        <f t="shared" ca="1" si="142"/>
        <v>4.5156894614893819</v>
      </c>
      <c r="R1850" s="3">
        <f ca="1">1-Q1850/MAX(Q$2:Q1850)</f>
        <v>0.38571546255796108</v>
      </c>
    </row>
    <row r="1851" spans="1:18" x14ac:dyDescent="0.15">
      <c r="A1851" s="1">
        <v>41135</v>
      </c>
      <c r="B1851">
        <v>2352.66</v>
      </c>
      <c r="C1851">
        <v>2357.85</v>
      </c>
      <c r="D1851" s="22">
        <v>2324.91</v>
      </c>
      <c r="E1851" s="22">
        <v>2357.02</v>
      </c>
      <c r="F1851" s="16">
        <v>42404687872</v>
      </c>
      <c r="G1851" s="3">
        <f t="shared" si="140"/>
        <v>2.1641800563791946E-3</v>
      </c>
      <c r="H1851" s="3">
        <f>1-E1851/MAX(E$2:E1851)</f>
        <v>0.59895528482951066</v>
      </c>
      <c r="I1851" s="44">
        <f>INT((ROW()-2)/计算结果!B$18+1)</f>
        <v>925</v>
      </c>
      <c r="J1851" s="3">
        <f ca="1">IF(AND(I1851=1,I1851&lt;&gt;I1850),0,IF(I1851&gt;I1850,OFFSET(E1851,IF(SUM(OFFSET(I1851,0,0,计算结果!B$18-1,1))/'000300'!I1851=计算结果!B$18,计算结果!B$18-1,SUM(OFFSET(I1851,0,0,计算结果!B$18,1))/'000300'!I1851-1),0,1,1)/E1850-1,J1850))</f>
        <v>-1.7806021460568866E-2</v>
      </c>
      <c r="K1851" s="34">
        <f ca="1">IF(I1851=1,0.02,IF(I1851&gt;I1850,IF(AND(J1851&gt;0,J1850&gt;0,MAX(OFFSET(C1851,0,0,计算结果!B$18-1,1))&gt;MAX(OFFSET('000300'!C1850,0,0,-计算结果!B$18+1,1))),K1850+0.02,IF(AND(J1851&lt;0,J1850&lt;0,MIN(OFFSET(C1851,0,0,计算结果!B$18-1,1))&lt;MIN(OFFSET('000300'!C1850,0,0,-计算结果!B$18+1,1))),K1850+0.02,0.02)),K1850))</f>
        <v>0.02</v>
      </c>
      <c r="L1851" s="34">
        <f ca="1">IF(I1851&lt;&gt;I1850,IF(OFFSET(J1851,计算结果!B$18,0,1,1)&gt;0,MAX(OFFSET(C1851,0,0,计算结果!B$18-1,1)),IF(OFFSET(J1851,计算结果!B$18,0,1,1)&lt;0,MIN(OFFSET(D1851,0,0,计算结果!B$18-1,1)),L1850)),L1850)</f>
        <v>2350.81</v>
      </c>
      <c r="M1851" s="34">
        <f t="shared" ca="1" si="144"/>
        <v>2522.7701457940861</v>
      </c>
      <c r="N1851" s="33" t="str">
        <f t="shared" ca="1" si="143"/>
        <v>卖</v>
      </c>
      <c r="O1851" s="4" t="str">
        <f t="shared" ca="1" si="141"/>
        <v/>
      </c>
      <c r="P1851" s="3">
        <f ca="1">IF(N1850="买",E1851/E1850-1,0)-IF(O1851=1,计算结果!B$17,0)</f>
        <v>0</v>
      </c>
      <c r="Q1851" s="2">
        <f t="shared" ca="1" si="142"/>
        <v>4.5156894614893819</v>
      </c>
      <c r="R1851" s="3">
        <f ca="1">1-Q1851/MAX(Q$2:Q1851)</f>
        <v>0.38571546255796108</v>
      </c>
    </row>
    <row r="1852" spans="1:18" x14ac:dyDescent="0.15">
      <c r="A1852" s="1">
        <v>41136</v>
      </c>
      <c r="B1852">
        <v>2350.02</v>
      </c>
      <c r="C1852">
        <v>2350.02</v>
      </c>
      <c r="D1852" s="22">
        <v>2330.15</v>
      </c>
      <c r="E1852" s="22">
        <v>2331.62</v>
      </c>
      <c r="F1852" s="16">
        <v>30332555264</v>
      </c>
      <c r="G1852" s="3">
        <f t="shared" si="140"/>
        <v>-1.0776319250579203E-2</v>
      </c>
      <c r="H1852" s="3">
        <f>1-E1852/MAX(E$2:E1852)</f>
        <v>0.60327707071394543</v>
      </c>
      <c r="I1852" s="44">
        <f>INT((ROW()-2)/计算结果!B$18+1)</f>
        <v>926</v>
      </c>
      <c r="J1852" s="3">
        <f ca="1">IF(AND(I1852=1,I1852&lt;&gt;I1851),0,IF(I1852&gt;I1851,OFFSET(E1852,IF(SUM(OFFSET(I1852,0,0,计算结果!B$18-1,1))/'000300'!I1852=计算结果!B$18,计算结果!B$18-1,SUM(OFFSET(I1852,0,0,计算结果!B$18,1))/'000300'!I1852-1),0,1,1)/E1851-1,J1851))</f>
        <v>-1.5846280472800345E-2</v>
      </c>
      <c r="K1852" s="34">
        <f ca="1">IF(I1852=1,0.02,IF(I1852&gt;I1851,IF(AND(J1852&gt;0,J1851&gt;0,MAX(OFFSET(C1852,0,0,计算结果!B$18-1,1))&gt;MAX(OFFSET('000300'!C1851,0,0,-计算结果!B$18+1,1))),K1851+0.02,IF(AND(J1852&lt;0,J1851&lt;0,MIN(OFFSET(C1852,0,0,计算结果!B$18-1,1))&lt;MIN(OFFSET('000300'!C1851,0,0,-计算结果!B$18+1,1))),K1851+0.02,0.02)),K1851))</f>
        <v>0.04</v>
      </c>
      <c r="L1852" s="34">
        <f ca="1">IF(I1852&lt;&gt;I1851,IF(OFFSET(J1852,计算结果!B$18,0,1,1)&gt;0,MAX(OFFSET(C1852,0,0,计算结果!B$18-1,1)),IF(OFFSET(J1852,计算结果!B$18,0,1,1)&lt;0,MIN(OFFSET(D1852,0,0,计算结果!B$18-1,1)),L1851)),L1851)</f>
        <v>2330.15</v>
      </c>
      <c r="M1852" s="34">
        <f t="shared" ca="1" si="144"/>
        <v>2515.0653399623229</v>
      </c>
      <c r="N1852" s="33" t="str">
        <f t="shared" ca="1" si="143"/>
        <v>卖</v>
      </c>
      <c r="O1852" s="4" t="str">
        <f t="shared" ca="1" si="141"/>
        <v/>
      </c>
      <c r="P1852" s="3">
        <f ca="1">IF(N1851="买",E1852/E1851-1,0)-IF(O1852=1,计算结果!B$17,0)</f>
        <v>0</v>
      </c>
      <c r="Q1852" s="2">
        <f t="shared" ca="1" si="142"/>
        <v>4.5156894614893819</v>
      </c>
      <c r="R1852" s="3">
        <f ca="1">1-Q1852/MAX(Q$2:Q1852)</f>
        <v>0.38571546255796108</v>
      </c>
    </row>
    <row r="1853" spans="1:18" x14ac:dyDescent="0.15">
      <c r="A1853" s="1">
        <v>41137</v>
      </c>
      <c r="B1853">
        <v>2327.91</v>
      </c>
      <c r="C1853">
        <v>2335.4</v>
      </c>
      <c r="D1853" s="22">
        <v>2317.06</v>
      </c>
      <c r="E1853" s="22">
        <v>2319.67</v>
      </c>
      <c r="F1853" s="16">
        <v>27076003840</v>
      </c>
      <c r="G1853" s="3">
        <f t="shared" si="140"/>
        <v>-5.12519192664318E-3</v>
      </c>
      <c r="H1853" s="3">
        <f>1-E1853/MAX(E$2:E1853)</f>
        <v>0.60531035186823656</v>
      </c>
      <c r="I1853" s="44">
        <f>INT((ROW()-2)/计算结果!B$18+1)</f>
        <v>926</v>
      </c>
      <c r="J1853" s="3">
        <f ca="1">IF(AND(I1853=1,I1853&lt;&gt;I1852),0,IF(I1853&gt;I1852,OFFSET(E1853,IF(SUM(OFFSET(I1853,0,0,计算结果!B$18-1,1))/'000300'!I1853=计算结果!B$18,计算结果!B$18-1,SUM(OFFSET(I1853,0,0,计算结果!B$18,1))/'000300'!I1853-1),0,1,1)/E1852-1,J1852))</f>
        <v>-1.5846280472800345E-2</v>
      </c>
      <c r="K1853" s="34">
        <f ca="1">IF(I1853=1,0.02,IF(I1853&gt;I1852,IF(AND(J1853&gt;0,J1852&gt;0,MAX(OFFSET(C1853,0,0,计算结果!B$18-1,1))&gt;MAX(OFFSET('000300'!C1852,0,0,-计算结果!B$18+1,1))),K1852+0.02,IF(AND(J1853&lt;0,J1852&lt;0,MIN(OFFSET(C1853,0,0,计算结果!B$18-1,1))&lt;MIN(OFFSET('000300'!C1852,0,0,-计算结果!B$18+1,1))),K1852+0.02,0.02)),K1852))</f>
        <v>0.04</v>
      </c>
      <c r="L1853" s="34">
        <f ca="1">IF(I1853&lt;&gt;I1852,IF(OFFSET(J1853,计算结果!B$18,0,1,1)&gt;0,MAX(OFFSET(C1853,0,0,计算结果!B$18-1,1)),IF(OFFSET(J1853,计算结果!B$18,0,1,1)&lt;0,MIN(OFFSET(D1853,0,0,计算结果!B$18-1,1)),L1852)),L1852)</f>
        <v>2330.15</v>
      </c>
      <c r="M1853" s="34">
        <f t="shared" ca="1" si="144"/>
        <v>2515.0653399623229</v>
      </c>
      <c r="N1853" s="33" t="str">
        <f t="shared" ca="1" si="143"/>
        <v>卖</v>
      </c>
      <c r="O1853" s="4" t="str">
        <f t="shared" ca="1" si="141"/>
        <v/>
      </c>
      <c r="P1853" s="3">
        <f ca="1">IF(N1852="买",E1853/E1852-1,0)-IF(O1853=1,计算结果!B$17,0)</f>
        <v>0</v>
      </c>
      <c r="Q1853" s="2">
        <f t="shared" ca="1" si="142"/>
        <v>4.5156894614893819</v>
      </c>
      <c r="R1853" s="3">
        <f ca="1">1-Q1853/MAX(Q$2:Q1853)</f>
        <v>0.38571546255796108</v>
      </c>
    </row>
    <row r="1854" spans="1:18" x14ac:dyDescent="0.15">
      <c r="A1854" s="1">
        <v>41138</v>
      </c>
      <c r="B1854">
        <v>2318.4299999999998</v>
      </c>
      <c r="C1854">
        <v>2322.89</v>
      </c>
      <c r="D1854" s="22">
        <v>2295.16</v>
      </c>
      <c r="E1854" s="22">
        <v>2313.48</v>
      </c>
      <c r="F1854" s="16">
        <v>28629966848</v>
      </c>
      <c r="G1854" s="3">
        <f t="shared" si="140"/>
        <v>-2.6684830169808604E-3</v>
      </c>
      <c r="H1854" s="3">
        <f>1-E1854/MAX(E$2:E1854)</f>
        <v>0.60636357449125433</v>
      </c>
      <c r="I1854" s="44">
        <f>INT((ROW()-2)/计算结果!B$18+1)</f>
        <v>927</v>
      </c>
      <c r="J1854" s="3">
        <f ca="1">IF(AND(I1854=1,I1854&lt;&gt;I1853),0,IF(I1854&gt;I1853,OFFSET(E1854,IF(SUM(OFFSET(I1854,0,0,计算结果!B$18-1,1))/'000300'!I1854=计算结果!B$18,计算结果!B$18-1,SUM(OFFSET(I1854,0,0,计算结果!B$18,1))/'000300'!I1854-1),0,1,1)/E1853-1,J1853))</f>
        <v>-7.7079929472727571E-3</v>
      </c>
      <c r="K1854" s="34">
        <f ca="1">IF(I1854=1,0.02,IF(I1854&gt;I1853,IF(AND(J1854&gt;0,J1853&gt;0,MAX(OFFSET(C1854,0,0,计算结果!B$18-1,1))&gt;MAX(OFFSET('000300'!C1853,0,0,-计算结果!B$18+1,1))),K1853+0.02,IF(AND(J1854&lt;0,J1853&lt;0,MIN(OFFSET(C1854,0,0,计算结果!B$18-1,1))&lt;MIN(OFFSET('000300'!C1853,0,0,-计算结果!B$18+1,1))),K1853+0.02,0.02)),K1853))</f>
        <v>0.06</v>
      </c>
      <c r="L1854" s="34">
        <f ca="1">IF(I1854&lt;&gt;I1853,IF(OFFSET(J1854,计算结果!B$18,0,1,1)&gt;0,MAX(OFFSET(C1854,0,0,计算结果!B$18-1,1)),IF(OFFSET(J1854,计算结果!B$18,0,1,1)&lt;0,MIN(OFFSET(D1854,0,0,计算结果!B$18-1,1)),L1853)),L1853)</f>
        <v>2295.16</v>
      </c>
      <c r="M1854" s="34">
        <f t="shared" ca="1" si="144"/>
        <v>2501.8710195645835</v>
      </c>
      <c r="N1854" s="33" t="str">
        <f t="shared" ca="1" si="143"/>
        <v>卖</v>
      </c>
      <c r="O1854" s="4" t="str">
        <f t="shared" ca="1" si="141"/>
        <v/>
      </c>
      <c r="P1854" s="3">
        <f ca="1">IF(N1853="买",E1854/E1853-1,0)-IF(O1854=1,计算结果!B$17,0)</f>
        <v>0</v>
      </c>
      <c r="Q1854" s="2">
        <f t="shared" ca="1" si="142"/>
        <v>4.5156894614893819</v>
      </c>
      <c r="R1854" s="3">
        <f ca="1">1-Q1854/MAX(Q$2:Q1854)</f>
        <v>0.38571546255796108</v>
      </c>
    </row>
    <row r="1855" spans="1:18" x14ac:dyDescent="0.15">
      <c r="A1855" s="1">
        <v>41141</v>
      </c>
      <c r="B1855">
        <v>2294.9</v>
      </c>
      <c r="C1855">
        <v>2307.41</v>
      </c>
      <c r="D1855" s="22">
        <v>2279.9499999999998</v>
      </c>
      <c r="E1855" s="22">
        <v>2301.79</v>
      </c>
      <c r="F1855" s="16">
        <v>27174817792</v>
      </c>
      <c r="G1855" s="3">
        <f t="shared" si="140"/>
        <v>-5.0529937583208007E-3</v>
      </c>
      <c r="H1855" s="3">
        <f>1-E1855/MAX(E$2:E1855)</f>
        <v>0.60835261689239772</v>
      </c>
      <c r="I1855" s="44">
        <f>INT((ROW()-2)/计算结果!B$18+1)</f>
        <v>927</v>
      </c>
      <c r="J1855" s="3">
        <f ca="1">IF(AND(I1855=1,I1855&lt;&gt;I1854),0,IF(I1855&gt;I1854,OFFSET(E1855,IF(SUM(OFFSET(I1855,0,0,计算结果!B$18-1,1))/'000300'!I1855=计算结果!B$18,计算结果!B$18-1,SUM(OFFSET(I1855,0,0,计算结果!B$18,1))/'000300'!I1855-1),0,1,1)/E1854-1,J1854))</f>
        <v>-7.7079929472727571E-3</v>
      </c>
      <c r="K1855" s="34">
        <f ca="1">IF(I1855=1,0.02,IF(I1855&gt;I1854,IF(AND(J1855&gt;0,J1854&gt;0,MAX(OFFSET(C1855,0,0,计算结果!B$18-1,1))&gt;MAX(OFFSET('000300'!C1854,0,0,-计算结果!B$18+1,1))),K1854+0.02,IF(AND(J1855&lt;0,J1854&lt;0,MIN(OFFSET(C1855,0,0,计算结果!B$18-1,1))&lt;MIN(OFFSET('000300'!C1854,0,0,-计算结果!B$18+1,1))),K1854+0.02,0.02)),K1854))</f>
        <v>0.06</v>
      </c>
      <c r="L1855" s="34">
        <f ca="1">IF(I1855&lt;&gt;I1854,IF(OFFSET(J1855,计算结果!B$18,0,1,1)&gt;0,MAX(OFFSET(C1855,0,0,计算结果!B$18-1,1)),IF(OFFSET(J1855,计算结果!B$18,0,1,1)&lt;0,MIN(OFFSET(D1855,0,0,计算结果!B$18-1,1)),L1854)),L1854)</f>
        <v>2295.16</v>
      </c>
      <c r="M1855" s="34">
        <f t="shared" ca="1" si="144"/>
        <v>2501.8710195645835</v>
      </c>
      <c r="N1855" s="33" t="str">
        <f t="shared" ca="1" si="143"/>
        <v>卖</v>
      </c>
      <c r="O1855" s="4" t="str">
        <f t="shared" ca="1" si="141"/>
        <v/>
      </c>
      <c r="P1855" s="3">
        <f ca="1">IF(N1854="买",E1855/E1854-1,0)-IF(O1855=1,计算结果!B$17,0)</f>
        <v>0</v>
      </c>
      <c r="Q1855" s="2">
        <f t="shared" ca="1" si="142"/>
        <v>4.5156894614893819</v>
      </c>
      <c r="R1855" s="3">
        <f ca="1">1-Q1855/MAX(Q$2:Q1855)</f>
        <v>0.38571546255796108</v>
      </c>
    </row>
    <row r="1856" spans="1:18" x14ac:dyDescent="0.15">
      <c r="A1856" s="1">
        <v>41142</v>
      </c>
      <c r="B1856">
        <v>2301.9299999999998</v>
      </c>
      <c r="C1856">
        <v>2327.38</v>
      </c>
      <c r="D1856" s="22">
        <v>2296.5500000000002</v>
      </c>
      <c r="E1856" s="22">
        <v>2313.6999999999998</v>
      </c>
      <c r="F1856" s="16">
        <v>34757869568</v>
      </c>
      <c r="G1856" s="3">
        <f t="shared" si="140"/>
        <v>5.174233965739683E-3</v>
      </c>
      <c r="H1856" s="3">
        <f>1-E1856/MAX(E$2:E1856)</f>
        <v>0.60632614170012933</v>
      </c>
      <c r="I1856" s="44">
        <f>INT((ROW()-2)/计算结果!B$18+1)</f>
        <v>928</v>
      </c>
      <c r="J1856" s="3">
        <f ca="1">IF(AND(I1856=1,I1856&lt;&gt;I1855),0,IF(I1856&gt;I1855,OFFSET(E1856,IF(SUM(OFFSET(I1856,0,0,计算结果!B$18-1,1))/'000300'!I1856=计算结果!B$18,计算结果!B$18-1,SUM(OFFSET(I1856,0,0,计算结果!B$18,1))/'000300'!I1856-1),0,1,1)/E1855-1,J1855))</f>
        <v>-2.6935558847678287E-3</v>
      </c>
      <c r="K1856" s="34">
        <f ca="1">IF(I1856=1,0.02,IF(I1856&gt;I1855,IF(AND(J1856&gt;0,J1855&gt;0,MAX(OFFSET(C1856,0,0,计算结果!B$18-1,1))&gt;MAX(OFFSET('000300'!C1855,0,0,-计算结果!B$18+1,1))),K1855+0.02,IF(AND(J1856&lt;0,J1855&lt;0,MIN(OFFSET(C1856,0,0,计算结果!B$18-1,1))&lt;MIN(OFFSET('000300'!C1855,0,0,-计算结果!B$18+1,1))),K1855+0.02,0.02)),K1855))</f>
        <v>0.02</v>
      </c>
      <c r="L1856" s="34">
        <f ca="1">IF(I1856&lt;&gt;I1855,IF(OFFSET(J1856,计算结果!B$18,0,1,1)&gt;0,MAX(OFFSET(C1856,0,0,计算结果!B$18-1,1)),IF(OFFSET(J1856,计算结果!B$18,0,1,1)&lt;0,MIN(OFFSET(D1856,0,0,计算结果!B$18-1,1)),L1855)),L1855)</f>
        <v>2296.5500000000002</v>
      </c>
      <c r="M1856" s="34">
        <f t="shared" ca="1" si="144"/>
        <v>2497.764599173292</v>
      </c>
      <c r="N1856" s="33" t="str">
        <f t="shared" ca="1" si="143"/>
        <v>卖</v>
      </c>
      <c r="O1856" s="4" t="str">
        <f t="shared" ca="1" si="141"/>
        <v/>
      </c>
      <c r="P1856" s="3">
        <f ca="1">IF(N1855="买",E1856/E1855-1,0)-IF(O1856=1,计算结果!B$17,0)</f>
        <v>0</v>
      </c>
      <c r="Q1856" s="2">
        <f t="shared" ca="1" si="142"/>
        <v>4.5156894614893819</v>
      </c>
      <c r="R1856" s="3">
        <f ca="1">1-Q1856/MAX(Q$2:Q1856)</f>
        <v>0.38571546255796108</v>
      </c>
    </row>
    <row r="1857" spans="1:18" x14ac:dyDescent="0.15">
      <c r="A1857" s="1">
        <v>41143</v>
      </c>
      <c r="B1857">
        <v>2315.14</v>
      </c>
      <c r="C1857">
        <v>2317.37</v>
      </c>
      <c r="D1857" s="22">
        <v>2285.75</v>
      </c>
      <c r="E1857" s="22">
        <v>2295.59</v>
      </c>
      <c r="F1857" s="16">
        <v>31547518976</v>
      </c>
      <c r="G1857" s="3">
        <f t="shared" si="140"/>
        <v>-7.8272896226820876E-3</v>
      </c>
      <c r="H1857" s="3">
        <f>1-E1857/MAX(E$2:E1857)</f>
        <v>0.60940754100592121</v>
      </c>
      <c r="I1857" s="44">
        <f>INT((ROW()-2)/计算结果!B$18+1)</f>
        <v>928</v>
      </c>
      <c r="J1857" s="3">
        <f ca="1">IF(AND(I1857=1,I1857&lt;&gt;I1856),0,IF(I1857&gt;I1856,OFFSET(E1857,IF(SUM(OFFSET(I1857,0,0,计算结果!B$18-1,1))/'000300'!I1857=计算结果!B$18,计算结果!B$18-1,SUM(OFFSET(I1857,0,0,计算结果!B$18,1))/'000300'!I1857-1),0,1,1)/E1856-1,J1856))</f>
        <v>-2.6935558847678287E-3</v>
      </c>
      <c r="K1857" s="34">
        <f ca="1">IF(I1857=1,0.02,IF(I1857&gt;I1856,IF(AND(J1857&gt;0,J1856&gt;0,MAX(OFFSET(C1857,0,0,计算结果!B$18-1,1))&gt;MAX(OFFSET('000300'!C1856,0,0,-计算结果!B$18+1,1))),K1856+0.02,IF(AND(J1857&lt;0,J1856&lt;0,MIN(OFFSET(C1857,0,0,计算结果!B$18-1,1))&lt;MIN(OFFSET('000300'!C1856,0,0,-计算结果!B$18+1,1))),K1856+0.02,0.02)),K1856))</f>
        <v>0.02</v>
      </c>
      <c r="L1857" s="34">
        <f ca="1">IF(I1857&lt;&gt;I1856,IF(OFFSET(J1857,计算结果!B$18,0,1,1)&gt;0,MAX(OFFSET(C1857,0,0,计算结果!B$18-1,1)),IF(OFFSET(J1857,计算结果!B$18,0,1,1)&lt;0,MIN(OFFSET(D1857,0,0,计算结果!B$18-1,1)),L1856)),L1856)</f>
        <v>2296.5500000000002</v>
      </c>
      <c r="M1857" s="34">
        <f t="shared" ca="1" si="144"/>
        <v>2497.764599173292</v>
      </c>
      <c r="N1857" s="33" t="str">
        <f t="shared" ca="1" si="143"/>
        <v>卖</v>
      </c>
      <c r="O1857" s="4" t="str">
        <f t="shared" ca="1" si="141"/>
        <v/>
      </c>
      <c r="P1857" s="3">
        <f ca="1">IF(N1856="买",E1857/E1856-1,0)-IF(O1857=1,计算结果!B$17,0)</f>
        <v>0</v>
      </c>
      <c r="Q1857" s="2">
        <f t="shared" ca="1" si="142"/>
        <v>4.5156894614893819</v>
      </c>
      <c r="R1857" s="3">
        <f ca="1">1-Q1857/MAX(Q$2:Q1857)</f>
        <v>0.38571546255796108</v>
      </c>
    </row>
    <row r="1858" spans="1:18" x14ac:dyDescent="0.15">
      <c r="A1858" s="1">
        <v>41144</v>
      </c>
      <c r="B1858">
        <v>2298.1799999999998</v>
      </c>
      <c r="C1858">
        <v>2311.65</v>
      </c>
      <c r="D1858" s="22">
        <v>2285.37</v>
      </c>
      <c r="E1858" s="22">
        <v>2302.1999999999998</v>
      </c>
      <c r="F1858" s="16">
        <v>33789603840</v>
      </c>
      <c r="G1858" s="3">
        <f t="shared" si="140"/>
        <v>2.8794340452780176E-3</v>
      </c>
      <c r="H1858" s="3">
        <f>1-E1858/MAX(E$2:E1858)</f>
        <v>0.60828285578166474</v>
      </c>
      <c r="I1858" s="44">
        <f>INT((ROW()-2)/计算结果!B$18+1)</f>
        <v>929</v>
      </c>
      <c r="J1858" s="3">
        <f ca="1">IF(AND(I1858=1,I1858&lt;&gt;I1857),0,IF(I1858&gt;I1857,OFFSET(E1858,IF(SUM(OFFSET(I1858,0,0,计算结果!B$18-1,1))/'000300'!I1858=计算结果!B$18,计算结果!B$18-1,SUM(OFFSET(I1858,0,0,计算结果!B$18,1))/'000300'!I1858-1),0,1,1)/E1857-1,J1857))</f>
        <v>-8.6731515645216417E-3</v>
      </c>
      <c r="K1858" s="34">
        <f ca="1">IF(I1858=1,0.02,IF(I1858&gt;I1857,IF(AND(J1858&gt;0,J1857&gt;0,MAX(OFFSET(C1858,0,0,计算结果!B$18-1,1))&gt;MAX(OFFSET('000300'!C1857,0,0,-计算结果!B$18+1,1))),K1857+0.02,IF(AND(J1858&lt;0,J1857&lt;0,MIN(OFFSET(C1858,0,0,计算结果!B$18-1,1))&lt;MIN(OFFSET('000300'!C1857,0,0,-计算结果!B$18+1,1))),K1857+0.02,0.02)),K1857))</f>
        <v>0.04</v>
      </c>
      <c r="L1858" s="34">
        <f ca="1">IF(I1858&lt;&gt;I1857,IF(OFFSET(J1858,计算结果!B$18,0,1,1)&gt;0,MAX(OFFSET(C1858,0,0,计算结果!B$18-1,1)),IF(OFFSET(J1858,计算结果!B$18,0,1,1)&lt;0,MIN(OFFSET(D1858,0,0,计算结果!B$18-1,1)),L1857)),L1857)</f>
        <v>2285.37</v>
      </c>
      <c r="M1858" s="34">
        <f t="shared" ca="1" si="144"/>
        <v>2489.2688152063602</v>
      </c>
      <c r="N1858" s="33" t="str">
        <f t="shared" ca="1" si="143"/>
        <v>卖</v>
      </c>
      <c r="O1858" s="4" t="str">
        <f t="shared" ca="1" si="141"/>
        <v/>
      </c>
      <c r="P1858" s="3">
        <f ca="1">IF(N1857="买",E1858/E1857-1,0)-IF(O1858=1,计算结果!B$17,0)</f>
        <v>0</v>
      </c>
      <c r="Q1858" s="2">
        <f t="shared" ca="1" si="142"/>
        <v>4.5156894614893819</v>
      </c>
      <c r="R1858" s="3">
        <f ca="1">1-Q1858/MAX(Q$2:Q1858)</f>
        <v>0.38571546255796108</v>
      </c>
    </row>
    <row r="1859" spans="1:18" x14ac:dyDescent="0.15">
      <c r="A1859" s="1">
        <v>41145</v>
      </c>
      <c r="B1859">
        <v>2295.6799999999998</v>
      </c>
      <c r="C1859">
        <v>2299.3000000000002</v>
      </c>
      <c r="D1859" s="22">
        <v>2274.5700000000002</v>
      </c>
      <c r="E1859" s="22">
        <v>2275.6799999999998</v>
      </c>
      <c r="F1859" s="16">
        <v>32986337280</v>
      </c>
      <c r="G1859" s="3">
        <f t="shared" ref="G1859:G1922" si="145">E1859/E1858-1</f>
        <v>-1.1519416210581168E-2</v>
      </c>
      <c r="H1859" s="3">
        <f>1-E1859/MAX(E$2:E1859)</f>
        <v>0.61279520860273595</v>
      </c>
      <c r="I1859" s="44">
        <f>INT((ROW()-2)/计算结果!B$18+1)</f>
        <v>929</v>
      </c>
      <c r="J1859" s="3">
        <f ca="1">IF(AND(I1859=1,I1859&lt;&gt;I1858),0,IF(I1859&gt;I1858,OFFSET(E1859,IF(SUM(OFFSET(I1859,0,0,计算结果!B$18-1,1))/'000300'!I1859=计算结果!B$18,计算结果!B$18-1,SUM(OFFSET(I1859,0,0,计算结果!B$18,1))/'000300'!I1859-1),0,1,1)/E1858-1,J1858))</f>
        <v>-8.6731515645216417E-3</v>
      </c>
      <c r="K1859" s="34">
        <f ca="1">IF(I1859=1,0.02,IF(I1859&gt;I1858,IF(AND(J1859&gt;0,J1858&gt;0,MAX(OFFSET(C1859,0,0,计算结果!B$18-1,1))&gt;MAX(OFFSET('000300'!C1858,0,0,-计算结果!B$18+1,1))),K1858+0.02,IF(AND(J1859&lt;0,J1858&lt;0,MIN(OFFSET(C1859,0,0,计算结果!B$18-1,1))&lt;MIN(OFFSET('000300'!C1858,0,0,-计算结果!B$18+1,1))),K1858+0.02,0.02)),K1858))</f>
        <v>0.04</v>
      </c>
      <c r="L1859" s="34">
        <f ca="1">IF(I1859&lt;&gt;I1858,IF(OFFSET(J1859,计算结果!B$18,0,1,1)&gt;0,MAX(OFFSET(C1859,0,0,计算结果!B$18-1,1)),IF(OFFSET(J1859,计算结果!B$18,0,1,1)&lt;0,MIN(OFFSET(D1859,0,0,计算结果!B$18-1,1)),L1858)),L1858)</f>
        <v>2285.37</v>
      </c>
      <c r="M1859" s="34">
        <f t="shared" ca="1" si="144"/>
        <v>2489.2688152063602</v>
      </c>
      <c r="N1859" s="33" t="str">
        <f t="shared" ca="1" si="143"/>
        <v>卖</v>
      </c>
      <c r="O1859" s="4" t="str">
        <f t="shared" ca="1" si="141"/>
        <v/>
      </c>
      <c r="P1859" s="3">
        <f ca="1">IF(N1858="买",E1859/E1858-1,0)-IF(O1859=1,计算结果!B$17,0)</f>
        <v>0</v>
      </c>
      <c r="Q1859" s="2">
        <f t="shared" ca="1" si="142"/>
        <v>4.5156894614893819</v>
      </c>
      <c r="R1859" s="3">
        <f ca="1">1-Q1859/MAX(Q$2:Q1859)</f>
        <v>0.38571546255796108</v>
      </c>
    </row>
    <row r="1860" spans="1:18" x14ac:dyDescent="0.15">
      <c r="A1860" s="1">
        <v>41148</v>
      </c>
      <c r="B1860">
        <v>2268.4899999999998</v>
      </c>
      <c r="C1860">
        <v>2268.4899999999998</v>
      </c>
      <c r="D1860" s="22">
        <v>2228.15</v>
      </c>
      <c r="E1860" s="22">
        <v>2228.1999999999998</v>
      </c>
      <c r="F1860" s="16">
        <v>35384156160</v>
      </c>
      <c r="G1860" s="3">
        <f t="shared" si="145"/>
        <v>-2.086409336989381E-2</v>
      </c>
      <c r="H1860" s="3">
        <f>1-E1860/MAX(E$2:E1860)</f>
        <v>0.6208738855237188</v>
      </c>
      <c r="I1860" s="44">
        <f>INT((ROW()-2)/计算结果!B$18+1)</f>
        <v>930</v>
      </c>
      <c r="J1860" s="3">
        <f ca="1">IF(AND(I1860=1,I1860&lt;&gt;I1859),0,IF(I1860&gt;I1859,OFFSET(E1860,IF(SUM(OFFSET(I1860,0,0,计算结果!B$18-1,1))/'000300'!I1860=计算结果!B$18,计算结果!B$18-1,SUM(OFFSET(I1860,0,0,计算结果!B$18,1))/'000300'!I1860-1),0,1,1)/E1859-1,J1859))</f>
        <v>-1.6377522322997939E-2</v>
      </c>
      <c r="K1860" s="34">
        <f ca="1">IF(I1860=1,0.02,IF(I1860&gt;I1859,IF(AND(J1860&gt;0,J1859&gt;0,MAX(OFFSET(C1860,0,0,计算结果!B$18-1,1))&gt;MAX(OFFSET('000300'!C1859,0,0,-计算结果!B$18+1,1))),K1859+0.02,IF(AND(J1860&lt;0,J1859&lt;0,MIN(OFFSET(C1860,0,0,计算结果!B$18-1,1))&lt;MIN(OFFSET('000300'!C1859,0,0,-计算结果!B$18+1,1))),K1859+0.02,0.02)),K1859))</f>
        <v>0.06</v>
      </c>
      <c r="L1860" s="34">
        <f ca="1">IF(I1860&lt;&gt;I1859,IF(OFFSET(J1860,计算结果!B$18,0,1,1)&gt;0,MAX(OFFSET(C1860,0,0,计算结果!B$18-1,1)),IF(OFFSET(J1860,计算结果!B$18,0,1,1)&lt;0,MIN(OFFSET(D1860,0,0,计算结果!B$18-1,1)),L1859)),L1859)</f>
        <v>2228.15</v>
      </c>
      <c r="M1860" s="34">
        <f t="shared" ca="1" si="144"/>
        <v>2473.6016862939787</v>
      </c>
      <c r="N1860" s="33" t="str">
        <f t="shared" ca="1" si="143"/>
        <v>卖</v>
      </c>
      <c r="O1860" s="4" t="str">
        <f t="shared" ref="O1860:O1923" ca="1" si="146">IF(N1859&lt;&gt;N1860,1,"")</f>
        <v/>
      </c>
      <c r="P1860" s="3">
        <f ca="1">IF(N1859="买",E1860/E1859-1,0)-IF(O1860=1,计算结果!B$17,0)</f>
        <v>0</v>
      </c>
      <c r="Q1860" s="2">
        <f t="shared" ref="Q1860:Q1923" ca="1" si="147">IFERROR(Q1859*(1+P1860),Q1859)</f>
        <v>4.5156894614893819</v>
      </c>
      <c r="R1860" s="3">
        <f ca="1">1-Q1860/MAX(Q$2:Q1860)</f>
        <v>0.38571546255796108</v>
      </c>
    </row>
    <row r="1861" spans="1:18" x14ac:dyDescent="0.15">
      <c r="A1861" s="1">
        <v>41149</v>
      </c>
      <c r="B1861">
        <v>2226.9</v>
      </c>
      <c r="C1861">
        <v>2250.6</v>
      </c>
      <c r="D1861" s="22">
        <v>2222</v>
      </c>
      <c r="E1861" s="22">
        <v>2238.41</v>
      </c>
      <c r="F1861" s="16">
        <v>30331076608</v>
      </c>
      <c r="G1861" s="3">
        <f t="shared" si="145"/>
        <v>4.5821739520690574E-3</v>
      </c>
      <c r="H1861" s="3">
        <f>1-E1861/MAX(E$2:E1861)</f>
        <v>0.61913666371741649</v>
      </c>
      <c r="I1861" s="44">
        <f>INT((ROW()-2)/计算结果!B$18+1)</f>
        <v>930</v>
      </c>
      <c r="J1861" s="3">
        <f ca="1">IF(AND(I1861=1,I1861&lt;&gt;I1860),0,IF(I1861&gt;I1860,OFFSET(E1861,IF(SUM(OFFSET(I1861,0,0,计算结果!B$18-1,1))/'000300'!I1861=计算结果!B$18,计算结果!B$18-1,SUM(OFFSET(I1861,0,0,计算结果!B$18,1))/'000300'!I1861-1),0,1,1)/E1860-1,J1860))</f>
        <v>-1.6377522322997939E-2</v>
      </c>
      <c r="K1861" s="34">
        <f ca="1">IF(I1861=1,0.02,IF(I1861&gt;I1860,IF(AND(J1861&gt;0,J1860&gt;0,MAX(OFFSET(C1861,0,0,计算结果!B$18-1,1))&gt;MAX(OFFSET('000300'!C1860,0,0,-计算结果!B$18+1,1))),K1860+0.02,IF(AND(J1861&lt;0,J1860&lt;0,MIN(OFFSET(C1861,0,0,计算结果!B$18-1,1))&lt;MIN(OFFSET('000300'!C1860,0,0,-计算结果!B$18+1,1))),K1860+0.02,0.02)),K1860))</f>
        <v>0.06</v>
      </c>
      <c r="L1861" s="34">
        <f ca="1">IF(I1861&lt;&gt;I1860,IF(OFFSET(J1861,计算结果!B$18,0,1,1)&gt;0,MAX(OFFSET(C1861,0,0,计算结果!B$18-1,1)),IF(OFFSET(J1861,计算结果!B$18,0,1,1)&lt;0,MIN(OFFSET(D1861,0,0,计算结果!B$18-1,1)),L1860)),L1860)</f>
        <v>2228.15</v>
      </c>
      <c r="M1861" s="34">
        <f t="shared" ca="1" si="144"/>
        <v>2473.6016862939787</v>
      </c>
      <c r="N1861" s="33" t="str">
        <f t="shared" ca="1" si="143"/>
        <v>卖</v>
      </c>
      <c r="O1861" s="4" t="str">
        <f t="shared" ca="1" si="146"/>
        <v/>
      </c>
      <c r="P1861" s="3">
        <f ca="1">IF(N1860="买",E1861/E1860-1,0)-IF(O1861=1,计算结果!B$17,0)</f>
        <v>0</v>
      </c>
      <c r="Q1861" s="2">
        <f t="shared" ca="1" si="147"/>
        <v>4.5156894614893819</v>
      </c>
      <c r="R1861" s="3">
        <f ca="1">1-Q1861/MAX(Q$2:Q1861)</f>
        <v>0.38571546255796108</v>
      </c>
    </row>
    <row r="1862" spans="1:18" x14ac:dyDescent="0.15">
      <c r="A1862" s="1">
        <v>41150</v>
      </c>
      <c r="B1862">
        <v>2230.1999999999998</v>
      </c>
      <c r="C1862">
        <v>2240.11</v>
      </c>
      <c r="D1862" s="22">
        <v>2214.4299999999998</v>
      </c>
      <c r="E1862" s="22">
        <v>2214.81</v>
      </c>
      <c r="F1862" s="16">
        <v>27396186112</v>
      </c>
      <c r="G1862" s="3">
        <f t="shared" si="145"/>
        <v>-1.0543198073632576E-2</v>
      </c>
      <c r="H1862" s="3">
        <f>1-E1862/MAX(E$2:E1862)</f>
        <v>0.62315218131082828</v>
      </c>
      <c r="I1862" s="44">
        <f>INT((ROW()-2)/计算结果!B$18+1)</f>
        <v>931</v>
      </c>
      <c r="J1862" s="3">
        <f ca="1">IF(AND(I1862=1,I1862&lt;&gt;I1861),0,IF(I1862&gt;I1861,OFFSET(E1862,IF(SUM(OFFSET(I1862,0,0,计算结果!B$18-1,1))/'000300'!I1862=计算结果!B$18,计算结果!B$18-1,SUM(OFFSET(I1862,0,0,计算结果!B$18,1))/'000300'!I1862-1),0,1,1)/E1861-1,J1861))</f>
        <v>-1.208000321656888E-2</v>
      </c>
      <c r="K1862" s="34">
        <f ca="1">IF(I1862=1,0.02,IF(I1862&gt;I1861,IF(AND(J1862&gt;0,J1861&gt;0,MAX(OFFSET(C1862,0,0,计算结果!B$18-1,1))&gt;MAX(OFFSET('000300'!C1861,0,0,-计算结果!B$18+1,1))),K1861+0.02,IF(AND(J1862&lt;0,J1861&lt;0,MIN(OFFSET(C1862,0,0,计算结果!B$18-1,1))&lt;MIN(OFFSET('000300'!C1861,0,0,-计算结果!B$18+1,1))),K1861+0.02,0.02)),K1861))</f>
        <v>0.08</v>
      </c>
      <c r="L1862" s="34">
        <f ca="1">IF(I1862&lt;&gt;I1861,IF(OFFSET(J1862,计算结果!B$18,0,1,1)&gt;0,MAX(OFFSET(C1862,0,0,计算结果!B$18-1,1)),IF(OFFSET(J1862,计算结果!B$18,0,1,1)&lt;0,MIN(OFFSET(D1862,0,0,计算结果!B$18-1,1)),L1861)),L1861)</f>
        <v>2240.11</v>
      </c>
      <c r="M1862" s="34">
        <f t="shared" ca="1" si="144"/>
        <v>2454.9223513904603</v>
      </c>
      <c r="N1862" s="33" t="str">
        <f t="shared" ref="N1862:N1925" ca="1" si="148">IF(E1862&gt;M1862,"买","卖")</f>
        <v>卖</v>
      </c>
      <c r="O1862" s="4" t="str">
        <f t="shared" ca="1" si="146"/>
        <v/>
      </c>
      <c r="P1862" s="3">
        <f ca="1">IF(N1861="买",E1862/E1861-1,0)-IF(O1862=1,计算结果!B$17,0)</f>
        <v>0</v>
      </c>
      <c r="Q1862" s="2">
        <f t="shared" ca="1" si="147"/>
        <v>4.5156894614893819</v>
      </c>
      <c r="R1862" s="3">
        <f ca="1">1-Q1862/MAX(Q$2:Q1862)</f>
        <v>0.38571546255796108</v>
      </c>
    </row>
    <row r="1863" spans="1:18" x14ac:dyDescent="0.15">
      <c r="A1863" s="1">
        <v>41151</v>
      </c>
      <c r="B1863">
        <v>2204.5100000000002</v>
      </c>
      <c r="C1863">
        <v>2223.1999999999998</v>
      </c>
      <c r="D1863" s="22">
        <v>2188.7199999999998</v>
      </c>
      <c r="E1863" s="22">
        <v>2211.37</v>
      </c>
      <c r="F1863" s="16">
        <v>33867206656</v>
      </c>
      <c r="G1863" s="3">
        <f t="shared" si="145"/>
        <v>-1.5531806340047805E-3</v>
      </c>
      <c r="H1863" s="3">
        <f>1-E1863/MAX(E$2:E1863)</f>
        <v>0.62373749404478329</v>
      </c>
      <c r="I1863" s="44">
        <f>INT((ROW()-2)/计算结果!B$18+1)</f>
        <v>931</v>
      </c>
      <c r="J1863" s="3">
        <f ca="1">IF(AND(I1863=1,I1863&lt;&gt;I1862),0,IF(I1863&gt;I1862,OFFSET(E1863,IF(SUM(OFFSET(I1863,0,0,计算结果!B$18-1,1))/'000300'!I1863=计算结果!B$18,计算结果!B$18-1,SUM(OFFSET(I1863,0,0,计算结果!B$18,1))/'000300'!I1863-1),0,1,1)/E1862-1,J1862))</f>
        <v>-1.208000321656888E-2</v>
      </c>
      <c r="K1863" s="34">
        <f ca="1">IF(I1863=1,0.02,IF(I1863&gt;I1862,IF(AND(J1863&gt;0,J1862&gt;0,MAX(OFFSET(C1863,0,0,计算结果!B$18-1,1))&gt;MAX(OFFSET('000300'!C1862,0,0,-计算结果!B$18+1,1))),K1862+0.02,IF(AND(J1863&lt;0,J1862&lt;0,MIN(OFFSET(C1863,0,0,计算结果!B$18-1,1))&lt;MIN(OFFSET('000300'!C1862,0,0,-计算结果!B$18+1,1))),K1862+0.02,0.02)),K1862))</f>
        <v>0.08</v>
      </c>
      <c r="L1863" s="34">
        <f ca="1">IF(I1863&lt;&gt;I1862,IF(OFFSET(J1863,计算结果!B$18,0,1,1)&gt;0,MAX(OFFSET(C1863,0,0,计算结果!B$18-1,1)),IF(OFFSET(J1863,计算结果!B$18,0,1,1)&lt;0,MIN(OFFSET(D1863,0,0,计算结果!B$18-1,1)),L1862)),L1862)</f>
        <v>2240.11</v>
      </c>
      <c r="M1863" s="34">
        <f t="shared" ref="M1863:M1926" ca="1" si="149">IF(I1863&gt;I1862,M1862+K1863*(L1863-M1862),M1862)</f>
        <v>2454.9223513904603</v>
      </c>
      <c r="N1863" s="33" t="str">
        <f t="shared" ca="1" si="148"/>
        <v>卖</v>
      </c>
      <c r="O1863" s="4" t="str">
        <f t="shared" ca="1" si="146"/>
        <v/>
      </c>
      <c r="P1863" s="3">
        <f ca="1">IF(N1862="买",E1863/E1862-1,0)-IF(O1863=1,计算结果!B$17,0)</f>
        <v>0</v>
      </c>
      <c r="Q1863" s="2">
        <f t="shared" ca="1" si="147"/>
        <v>4.5156894614893819</v>
      </c>
      <c r="R1863" s="3">
        <f ca="1">1-Q1863/MAX(Q$2:Q1863)</f>
        <v>0.38571546255796108</v>
      </c>
    </row>
    <row r="1864" spans="1:18" x14ac:dyDescent="0.15">
      <c r="A1864" s="1">
        <v>41152</v>
      </c>
      <c r="B1864">
        <v>2205.5700000000002</v>
      </c>
      <c r="C1864">
        <v>2218.87</v>
      </c>
      <c r="D1864" s="22">
        <v>2203.12</v>
      </c>
      <c r="E1864" s="22">
        <v>2204.87</v>
      </c>
      <c r="F1864" s="16">
        <v>23340890112</v>
      </c>
      <c r="G1864" s="3">
        <f t="shared" si="145"/>
        <v>-2.9393543369042874E-3</v>
      </c>
      <c r="H1864" s="3">
        <f>1-E1864/MAX(E$2:E1864)</f>
        <v>0.62484346287347714</v>
      </c>
      <c r="I1864" s="44">
        <f>INT((ROW()-2)/计算结果!B$18+1)</f>
        <v>932</v>
      </c>
      <c r="J1864" s="3">
        <f ca="1">IF(AND(I1864=1,I1864&lt;&gt;I1863),0,IF(I1864&gt;I1863,OFFSET(E1864,IF(SUM(OFFSET(I1864,0,0,计算结果!B$18-1,1))/'000300'!I1864=计算结果!B$18,计算结果!B$18-1,SUM(OFFSET(I1864,0,0,计算结果!B$18,1))/'000300'!I1864-1),0,1,1)/E1863-1,J1863))</f>
        <v>7.6875421119035892E-3</v>
      </c>
      <c r="K1864" s="34">
        <f ca="1">IF(I1864=1,0.02,IF(I1864&gt;I1863,IF(AND(J1864&gt;0,J1863&gt;0,MAX(OFFSET(C1864,0,0,计算结果!B$18-1,1))&gt;MAX(OFFSET('000300'!C1863,0,0,-计算结果!B$18+1,1))),K1863+0.02,IF(AND(J1864&lt;0,J1863&lt;0,MIN(OFFSET(C1864,0,0,计算结果!B$18-1,1))&lt;MIN(OFFSET('000300'!C1863,0,0,-计算结果!B$18+1,1))),K1863+0.02,0.02)),K1863))</f>
        <v>0.02</v>
      </c>
      <c r="L1864" s="34">
        <f ca="1">IF(I1864&lt;&gt;I1863,IF(OFFSET(J1864,计算结果!B$18,0,1,1)&gt;0,MAX(OFFSET(C1864,0,0,计算结果!B$18-1,1)),IF(OFFSET(J1864,计算结果!B$18,0,1,1)&lt;0,MIN(OFFSET(D1864,0,0,计算结果!B$18-1,1)),L1863)),L1863)</f>
        <v>2203.12</v>
      </c>
      <c r="M1864" s="34">
        <f t="shared" ca="1" si="149"/>
        <v>2449.8863043626511</v>
      </c>
      <c r="N1864" s="33" t="str">
        <f t="shared" ca="1" si="148"/>
        <v>卖</v>
      </c>
      <c r="O1864" s="4" t="str">
        <f t="shared" ca="1" si="146"/>
        <v/>
      </c>
      <c r="P1864" s="3">
        <f ca="1">IF(N1863="买",E1864/E1863-1,0)-IF(O1864=1,计算结果!B$17,0)</f>
        <v>0</v>
      </c>
      <c r="Q1864" s="2">
        <f t="shared" ca="1" si="147"/>
        <v>4.5156894614893819</v>
      </c>
      <c r="R1864" s="3">
        <f ca="1">1-Q1864/MAX(Q$2:Q1864)</f>
        <v>0.38571546255796108</v>
      </c>
    </row>
    <row r="1865" spans="1:18" x14ac:dyDescent="0.15">
      <c r="A1865" s="1">
        <v>41155</v>
      </c>
      <c r="B1865">
        <v>2201.12</v>
      </c>
      <c r="C1865">
        <v>2236.56</v>
      </c>
      <c r="D1865" s="22">
        <v>2197.71</v>
      </c>
      <c r="E1865" s="22">
        <v>2228.37</v>
      </c>
      <c r="F1865" s="16">
        <v>35299176448</v>
      </c>
      <c r="G1865" s="3">
        <f t="shared" si="145"/>
        <v>1.0658224747944312E-2</v>
      </c>
      <c r="H1865" s="3">
        <f>1-E1865/MAX(E$2:E1865)</f>
        <v>0.62084496018512225</v>
      </c>
      <c r="I1865" s="44">
        <f>INT((ROW()-2)/计算结果!B$18+1)</f>
        <v>932</v>
      </c>
      <c r="J1865" s="3">
        <f ca="1">IF(AND(I1865=1,I1865&lt;&gt;I1864),0,IF(I1865&gt;I1864,OFFSET(E1865,IF(SUM(OFFSET(I1865,0,0,计算结果!B$18-1,1))/'000300'!I1865=计算结果!B$18,计算结果!B$18-1,SUM(OFFSET(I1865,0,0,计算结果!B$18,1))/'000300'!I1865-1),0,1,1)/E1864-1,J1864))</f>
        <v>7.6875421119035892E-3</v>
      </c>
      <c r="K1865" s="34">
        <f ca="1">IF(I1865=1,0.02,IF(I1865&gt;I1864,IF(AND(J1865&gt;0,J1864&gt;0,MAX(OFFSET(C1865,0,0,计算结果!B$18-1,1))&gt;MAX(OFFSET('000300'!C1864,0,0,-计算结果!B$18+1,1))),K1864+0.02,IF(AND(J1865&lt;0,J1864&lt;0,MIN(OFFSET(C1865,0,0,计算结果!B$18-1,1))&lt;MIN(OFFSET('000300'!C1864,0,0,-计算结果!B$18+1,1))),K1864+0.02,0.02)),K1864))</f>
        <v>0.02</v>
      </c>
      <c r="L1865" s="34">
        <f ca="1">IF(I1865&lt;&gt;I1864,IF(OFFSET(J1865,计算结果!B$18,0,1,1)&gt;0,MAX(OFFSET(C1865,0,0,计算结果!B$18-1,1)),IF(OFFSET(J1865,计算结果!B$18,0,1,1)&lt;0,MIN(OFFSET(D1865,0,0,计算结果!B$18-1,1)),L1864)),L1864)</f>
        <v>2203.12</v>
      </c>
      <c r="M1865" s="34">
        <f t="shared" ca="1" si="149"/>
        <v>2449.8863043626511</v>
      </c>
      <c r="N1865" s="33" t="str">
        <f t="shared" ca="1" si="148"/>
        <v>卖</v>
      </c>
      <c r="O1865" s="4" t="str">
        <f t="shared" ca="1" si="146"/>
        <v/>
      </c>
      <c r="P1865" s="3">
        <f ca="1">IF(N1864="买",E1865/E1864-1,0)-IF(O1865=1,计算结果!B$17,0)</f>
        <v>0</v>
      </c>
      <c r="Q1865" s="2">
        <f t="shared" ca="1" si="147"/>
        <v>4.5156894614893819</v>
      </c>
      <c r="R1865" s="3">
        <f ca="1">1-Q1865/MAX(Q$2:Q1865)</f>
        <v>0.38571546255796108</v>
      </c>
    </row>
    <row r="1866" spans="1:18" x14ac:dyDescent="0.15">
      <c r="A1866" s="1">
        <v>41156</v>
      </c>
      <c r="B1866">
        <v>2231.7199999999998</v>
      </c>
      <c r="C1866">
        <v>2234.88</v>
      </c>
      <c r="D1866" s="22">
        <v>2199.5100000000002</v>
      </c>
      <c r="E1866" s="22">
        <v>2204.41</v>
      </c>
      <c r="F1866" s="16">
        <v>33220204544</v>
      </c>
      <c r="G1866" s="3">
        <f t="shared" si="145"/>
        <v>-1.0752253889614427E-2</v>
      </c>
      <c r="H1866" s="3">
        <f>1-E1866/MAX(E$2:E1866)</f>
        <v>0.62492173143673857</v>
      </c>
      <c r="I1866" s="44">
        <f>INT((ROW()-2)/计算结果!B$18+1)</f>
        <v>933</v>
      </c>
      <c r="J1866" s="3">
        <f ca="1">IF(AND(I1866=1,I1866&lt;&gt;I1865),0,IF(I1866&gt;I1865,OFFSET(E1866,IF(SUM(OFFSET(I1866,0,0,计算结果!B$18-1,1))/'000300'!I1866=计算结果!B$18,计算结果!B$18-1,SUM(OFFSET(I1866,0,0,计算结果!B$18,1))/'000300'!I1866-1),0,1,1)/E1865-1,J1865))</f>
        <v>-1.2785129938026385E-2</v>
      </c>
      <c r="K1866" s="34">
        <f ca="1">IF(I1866=1,0.02,IF(I1866&gt;I1865,IF(AND(J1866&gt;0,J1865&gt;0,MAX(OFFSET(C1866,0,0,计算结果!B$18-1,1))&gt;MAX(OFFSET('000300'!C1865,0,0,-计算结果!B$18+1,1))),K1865+0.02,IF(AND(J1866&lt;0,J1865&lt;0,MIN(OFFSET(C1866,0,0,计算结果!B$18-1,1))&lt;MIN(OFFSET('000300'!C1865,0,0,-计算结果!B$18+1,1))),K1865+0.02,0.02)),K1865))</f>
        <v>0.02</v>
      </c>
      <c r="L1866" s="34">
        <f ca="1">IF(I1866&lt;&gt;I1865,IF(OFFSET(J1866,计算结果!B$18,0,1,1)&gt;0,MAX(OFFSET(C1866,0,0,计算结果!B$18-1,1)),IF(OFFSET(J1866,计算结果!B$18,0,1,1)&lt;0,MIN(OFFSET(D1866,0,0,计算结果!B$18-1,1)),L1865)),L1865)</f>
        <v>2234.88</v>
      </c>
      <c r="M1866" s="34">
        <f t="shared" ca="1" si="149"/>
        <v>2445.5861782753982</v>
      </c>
      <c r="N1866" s="33" t="str">
        <f t="shared" ca="1" si="148"/>
        <v>卖</v>
      </c>
      <c r="O1866" s="4" t="str">
        <f t="shared" ca="1" si="146"/>
        <v/>
      </c>
      <c r="P1866" s="3">
        <f ca="1">IF(N1865="买",E1866/E1865-1,0)-IF(O1866=1,计算结果!B$17,0)</f>
        <v>0</v>
      </c>
      <c r="Q1866" s="2">
        <f t="shared" ca="1" si="147"/>
        <v>4.5156894614893819</v>
      </c>
      <c r="R1866" s="3">
        <f ca="1">1-Q1866/MAX(Q$2:Q1866)</f>
        <v>0.38571546255796108</v>
      </c>
    </row>
    <row r="1867" spans="1:18" x14ac:dyDescent="0.15">
      <c r="A1867" s="1">
        <v>41157</v>
      </c>
      <c r="B1867">
        <v>2199.7399999999998</v>
      </c>
      <c r="C1867">
        <v>2209.54</v>
      </c>
      <c r="D1867" s="22">
        <v>2186.96</v>
      </c>
      <c r="E1867" s="22">
        <v>2199.88</v>
      </c>
      <c r="F1867" s="16">
        <v>30445168640</v>
      </c>
      <c r="G1867" s="3">
        <f t="shared" si="145"/>
        <v>-2.0549716250605199E-3</v>
      </c>
      <c r="H1867" s="3">
        <f>1-E1867/MAX(E$2:E1867)</f>
        <v>0.62569250663581299</v>
      </c>
      <c r="I1867" s="44">
        <f>INT((ROW()-2)/计算结果!B$18+1)</f>
        <v>933</v>
      </c>
      <c r="J1867" s="3">
        <f ca="1">IF(AND(I1867=1,I1867&lt;&gt;I1866),0,IF(I1867&gt;I1866,OFFSET(E1867,IF(SUM(OFFSET(I1867,0,0,计算结果!B$18-1,1))/'000300'!I1867=计算结果!B$18,计算结果!B$18-1,SUM(OFFSET(I1867,0,0,计算结果!B$18,1))/'000300'!I1867-1),0,1,1)/E1866-1,J1866))</f>
        <v>-1.2785129938026385E-2</v>
      </c>
      <c r="K1867" s="34">
        <f ca="1">IF(I1867=1,0.02,IF(I1867&gt;I1866,IF(AND(J1867&gt;0,J1866&gt;0,MAX(OFFSET(C1867,0,0,计算结果!B$18-1,1))&gt;MAX(OFFSET('000300'!C1866,0,0,-计算结果!B$18+1,1))),K1866+0.02,IF(AND(J1867&lt;0,J1866&lt;0,MIN(OFFSET(C1867,0,0,计算结果!B$18-1,1))&lt;MIN(OFFSET('000300'!C1866,0,0,-计算结果!B$18+1,1))),K1866+0.02,0.02)),K1866))</f>
        <v>0.02</v>
      </c>
      <c r="L1867" s="34">
        <f ca="1">IF(I1867&lt;&gt;I1866,IF(OFFSET(J1867,计算结果!B$18,0,1,1)&gt;0,MAX(OFFSET(C1867,0,0,计算结果!B$18-1,1)),IF(OFFSET(J1867,计算结果!B$18,0,1,1)&lt;0,MIN(OFFSET(D1867,0,0,计算结果!B$18-1,1)),L1866)),L1866)</f>
        <v>2234.88</v>
      </c>
      <c r="M1867" s="34">
        <f t="shared" ca="1" si="149"/>
        <v>2445.5861782753982</v>
      </c>
      <c r="N1867" s="33" t="str">
        <f t="shared" ca="1" si="148"/>
        <v>卖</v>
      </c>
      <c r="O1867" s="4" t="str">
        <f t="shared" ca="1" si="146"/>
        <v/>
      </c>
      <c r="P1867" s="3">
        <f ca="1">IF(N1866="买",E1867/E1866-1,0)-IF(O1867=1,计算结果!B$17,0)</f>
        <v>0</v>
      </c>
      <c r="Q1867" s="2">
        <f t="shared" ca="1" si="147"/>
        <v>4.5156894614893819</v>
      </c>
      <c r="R1867" s="3">
        <f ca="1">1-Q1867/MAX(Q$2:Q1867)</f>
        <v>0.38571546255796108</v>
      </c>
    </row>
    <row r="1868" spans="1:18" x14ac:dyDescent="0.15">
      <c r="A1868" s="1">
        <v>41158</v>
      </c>
      <c r="B1868">
        <v>2204.44</v>
      </c>
      <c r="C1868">
        <v>2218.6799999999998</v>
      </c>
      <c r="D1868" s="22">
        <v>2199.86</v>
      </c>
      <c r="E1868" s="22">
        <v>2217.8200000000002</v>
      </c>
      <c r="F1868" s="16">
        <v>26873315328</v>
      </c>
      <c r="G1868" s="3">
        <f t="shared" si="145"/>
        <v>8.1549902721966827E-3</v>
      </c>
      <c r="H1868" s="3">
        <f>1-E1868/MAX(E$2:E1868)</f>
        <v>0.62264003266861767</v>
      </c>
      <c r="I1868" s="44">
        <f>INT((ROW()-2)/计算结果!B$18+1)</f>
        <v>934</v>
      </c>
      <c r="J1868" s="3">
        <f ca="1">IF(AND(I1868=1,I1868&lt;&gt;I1867),0,IF(I1868&gt;I1867,OFFSET(E1868,IF(SUM(OFFSET(I1868,0,0,计算结果!B$18-1,1))/'000300'!I1868=计算结果!B$18,计算结果!B$18-1,SUM(OFFSET(I1868,0,0,计算结果!B$18,1))/'000300'!I1868-1),0,1,1)/E1867-1,J1867))</f>
        <v>5.3321090241285729E-2</v>
      </c>
      <c r="K1868" s="34">
        <f ca="1">IF(I1868=1,0.02,IF(I1868&gt;I1867,IF(AND(J1868&gt;0,J1867&gt;0,MAX(OFFSET(C1868,0,0,计算结果!B$18-1,1))&gt;MAX(OFFSET('000300'!C1867,0,0,-计算结果!B$18+1,1))),K1867+0.02,IF(AND(J1868&lt;0,J1867&lt;0,MIN(OFFSET(C1868,0,0,计算结果!B$18-1,1))&lt;MIN(OFFSET('000300'!C1867,0,0,-计算结果!B$18+1,1))),K1867+0.02,0.02)),K1867))</f>
        <v>0.02</v>
      </c>
      <c r="L1868" s="34">
        <f ca="1">IF(I1868&lt;&gt;I1867,IF(OFFSET(J1868,计算结果!B$18,0,1,1)&gt;0,MAX(OFFSET(C1868,0,0,计算结果!B$18-1,1)),IF(OFFSET(J1868,计算结果!B$18,0,1,1)&lt;0,MIN(OFFSET(D1868,0,0,计算结果!B$18-1,1)),L1867)),L1867)</f>
        <v>2199.86</v>
      </c>
      <c r="M1868" s="34">
        <f t="shared" ca="1" si="149"/>
        <v>2440.6716547098904</v>
      </c>
      <c r="N1868" s="33" t="str">
        <f t="shared" ca="1" si="148"/>
        <v>卖</v>
      </c>
      <c r="O1868" s="4" t="str">
        <f t="shared" ca="1" si="146"/>
        <v/>
      </c>
      <c r="P1868" s="3">
        <f ca="1">IF(N1867="买",E1868/E1867-1,0)-IF(O1868=1,计算结果!B$17,0)</f>
        <v>0</v>
      </c>
      <c r="Q1868" s="2">
        <f t="shared" ca="1" si="147"/>
        <v>4.5156894614893819</v>
      </c>
      <c r="R1868" s="3">
        <f ca="1">1-Q1868/MAX(Q$2:Q1868)</f>
        <v>0.38571546255796108</v>
      </c>
    </row>
    <row r="1869" spans="1:18" x14ac:dyDescent="0.15">
      <c r="A1869" s="1">
        <v>41159</v>
      </c>
      <c r="B1869">
        <v>2233.91</v>
      </c>
      <c r="C1869">
        <v>2341.52</v>
      </c>
      <c r="D1869" s="22">
        <v>2233.91</v>
      </c>
      <c r="E1869" s="22">
        <v>2317.1799999999998</v>
      </c>
      <c r="F1869" s="16">
        <v>84302249984</v>
      </c>
      <c r="G1869" s="3">
        <f t="shared" si="145"/>
        <v>4.4800750286317026E-2</v>
      </c>
      <c r="H1869" s="3">
        <f>1-E1869/MAX(E$2:E1869)</f>
        <v>0.60573402300415169</v>
      </c>
      <c r="I1869" s="44">
        <f>INT((ROW()-2)/计算结果!B$18+1)</f>
        <v>934</v>
      </c>
      <c r="J1869" s="3">
        <f ca="1">IF(AND(I1869=1,I1869&lt;&gt;I1868),0,IF(I1869&gt;I1868,OFFSET(E1869,IF(SUM(OFFSET(I1869,0,0,计算结果!B$18-1,1))/'000300'!I1869=计算结果!B$18,计算结果!B$18-1,SUM(OFFSET(I1869,0,0,计算结果!B$18,1))/'000300'!I1869-1),0,1,1)/E1868-1,J1868))</f>
        <v>5.3321090241285729E-2</v>
      </c>
      <c r="K1869" s="34">
        <f ca="1">IF(I1869=1,0.02,IF(I1869&gt;I1868,IF(AND(J1869&gt;0,J1868&gt;0,MAX(OFFSET(C1869,0,0,计算结果!B$18-1,1))&gt;MAX(OFFSET('000300'!C1868,0,0,-计算结果!B$18+1,1))),K1868+0.02,IF(AND(J1869&lt;0,J1868&lt;0,MIN(OFFSET(C1869,0,0,计算结果!B$18-1,1))&lt;MIN(OFFSET('000300'!C1868,0,0,-计算结果!B$18+1,1))),K1868+0.02,0.02)),K1868))</f>
        <v>0.02</v>
      </c>
      <c r="L1869" s="34">
        <f ca="1">IF(I1869&lt;&gt;I1868,IF(OFFSET(J1869,计算结果!B$18,0,1,1)&gt;0,MAX(OFFSET(C1869,0,0,计算结果!B$18-1,1)),IF(OFFSET(J1869,计算结果!B$18,0,1,1)&lt;0,MIN(OFFSET(D1869,0,0,计算结果!B$18-1,1)),L1868)),L1868)</f>
        <v>2199.86</v>
      </c>
      <c r="M1869" s="34">
        <f t="shared" ca="1" si="149"/>
        <v>2440.6716547098904</v>
      </c>
      <c r="N1869" s="33" t="str">
        <f t="shared" ca="1" si="148"/>
        <v>卖</v>
      </c>
      <c r="O1869" s="4" t="str">
        <f t="shared" ca="1" si="146"/>
        <v/>
      </c>
      <c r="P1869" s="3">
        <f ca="1">IF(N1868="买",E1869/E1868-1,0)-IF(O1869=1,计算结果!B$17,0)</f>
        <v>0</v>
      </c>
      <c r="Q1869" s="2">
        <f t="shared" ca="1" si="147"/>
        <v>4.5156894614893819</v>
      </c>
      <c r="R1869" s="3">
        <f ca="1">1-Q1869/MAX(Q$2:Q1869)</f>
        <v>0.38571546255796108</v>
      </c>
    </row>
    <row r="1870" spans="1:18" x14ac:dyDescent="0.15">
      <c r="A1870" s="1">
        <v>41162</v>
      </c>
      <c r="B1870">
        <v>2320.56</v>
      </c>
      <c r="C1870">
        <v>2334.5</v>
      </c>
      <c r="D1870" s="22">
        <v>2313.5700000000002</v>
      </c>
      <c r="E1870" s="22">
        <v>2326.67</v>
      </c>
      <c r="F1870" s="16">
        <v>63252037632</v>
      </c>
      <c r="G1870" s="3">
        <f t="shared" si="145"/>
        <v>4.0954953866338961E-3</v>
      </c>
      <c r="H1870" s="3">
        <f>1-E1870/MAX(E$2:E1870)</f>
        <v>0.60411930851425844</v>
      </c>
      <c r="I1870" s="44">
        <f>INT((ROW()-2)/计算结果!B$18+1)</f>
        <v>935</v>
      </c>
      <c r="J1870" s="3">
        <f ca="1">IF(AND(I1870=1,I1870&lt;&gt;I1869),0,IF(I1870&gt;I1869,OFFSET(E1870,IF(SUM(OFFSET(I1870,0,0,计算结果!B$18-1,1))/'000300'!I1870=计算结果!B$18,计算结果!B$18-1,SUM(OFFSET(I1870,0,0,计算结果!B$18,1))/'000300'!I1870-1),0,1,1)/E1869-1,J1869))</f>
        <v>-2.2829473756893481E-3</v>
      </c>
      <c r="K1870" s="34">
        <f ca="1">IF(I1870=1,0.02,IF(I1870&gt;I1869,IF(AND(J1870&gt;0,J1869&gt;0,MAX(OFFSET(C1870,0,0,计算结果!B$18-1,1))&gt;MAX(OFFSET('000300'!C1869,0,0,-计算结果!B$18+1,1))),K1869+0.02,IF(AND(J1870&lt;0,J1869&lt;0,MIN(OFFSET(C1870,0,0,计算结果!B$18-1,1))&lt;MIN(OFFSET('000300'!C1869,0,0,-计算结果!B$18+1,1))),K1869+0.02,0.02)),K1869))</f>
        <v>0.02</v>
      </c>
      <c r="L1870" s="34">
        <f ca="1">IF(I1870&lt;&gt;I1869,IF(OFFSET(J1870,计算结果!B$18,0,1,1)&gt;0,MAX(OFFSET(C1870,0,0,计算结果!B$18-1,1)),IF(OFFSET(J1870,计算结果!B$18,0,1,1)&lt;0,MIN(OFFSET(D1870,0,0,计算结果!B$18-1,1)),L1869)),L1869)</f>
        <v>2313.5700000000002</v>
      </c>
      <c r="M1870" s="34">
        <f t="shared" ca="1" si="149"/>
        <v>2438.1296216156925</v>
      </c>
      <c r="N1870" s="33" t="str">
        <f t="shared" ca="1" si="148"/>
        <v>卖</v>
      </c>
      <c r="O1870" s="4" t="str">
        <f t="shared" ca="1" si="146"/>
        <v/>
      </c>
      <c r="P1870" s="3">
        <f ca="1">IF(N1869="买",E1870/E1869-1,0)-IF(O1870=1,计算结果!B$17,0)</f>
        <v>0</v>
      </c>
      <c r="Q1870" s="2">
        <f t="shared" ca="1" si="147"/>
        <v>4.5156894614893819</v>
      </c>
      <c r="R1870" s="3">
        <f ca="1">1-Q1870/MAX(Q$2:Q1870)</f>
        <v>0.38571546255796108</v>
      </c>
    </row>
    <row r="1871" spans="1:18" x14ac:dyDescent="0.15">
      <c r="A1871" s="1">
        <v>41163</v>
      </c>
      <c r="B1871">
        <v>2316.5300000000002</v>
      </c>
      <c r="C1871">
        <v>2316.5300000000002</v>
      </c>
      <c r="D1871" s="22">
        <v>2294.8200000000002</v>
      </c>
      <c r="E1871" s="22">
        <v>2311.89</v>
      </c>
      <c r="F1871" s="16">
        <v>43389767680</v>
      </c>
      <c r="G1871" s="3">
        <f t="shared" si="145"/>
        <v>-6.3524264291885402E-3</v>
      </c>
      <c r="H1871" s="3">
        <f>1-E1871/MAX(E$2:E1871)</f>
        <v>0.60663411148165802</v>
      </c>
      <c r="I1871" s="44">
        <f>INT((ROW()-2)/计算结果!B$18+1)</f>
        <v>935</v>
      </c>
      <c r="J1871" s="3">
        <f ca="1">IF(AND(I1871=1,I1871&lt;&gt;I1870),0,IF(I1871&gt;I1870,OFFSET(E1871,IF(SUM(OFFSET(I1871,0,0,计算结果!B$18-1,1))/'000300'!I1871=计算结果!B$18,计算结果!B$18-1,SUM(OFFSET(I1871,0,0,计算结果!B$18,1))/'000300'!I1871-1),0,1,1)/E1870-1,J1870))</f>
        <v>-2.2829473756893481E-3</v>
      </c>
      <c r="K1871" s="34">
        <f ca="1">IF(I1871=1,0.02,IF(I1871&gt;I1870,IF(AND(J1871&gt;0,J1870&gt;0,MAX(OFFSET(C1871,0,0,计算结果!B$18-1,1))&gt;MAX(OFFSET('000300'!C1870,0,0,-计算结果!B$18+1,1))),K1870+0.02,IF(AND(J1871&lt;0,J1870&lt;0,MIN(OFFSET(C1871,0,0,计算结果!B$18-1,1))&lt;MIN(OFFSET('000300'!C1870,0,0,-计算结果!B$18+1,1))),K1870+0.02,0.02)),K1870))</f>
        <v>0.02</v>
      </c>
      <c r="L1871" s="34">
        <f ca="1">IF(I1871&lt;&gt;I1870,IF(OFFSET(J1871,计算结果!B$18,0,1,1)&gt;0,MAX(OFFSET(C1871,0,0,计算结果!B$18-1,1)),IF(OFFSET(J1871,计算结果!B$18,0,1,1)&lt;0,MIN(OFFSET(D1871,0,0,计算结果!B$18-1,1)),L1870)),L1870)</f>
        <v>2313.5700000000002</v>
      </c>
      <c r="M1871" s="34">
        <f t="shared" ca="1" si="149"/>
        <v>2438.1296216156925</v>
      </c>
      <c r="N1871" s="33" t="str">
        <f t="shared" ca="1" si="148"/>
        <v>卖</v>
      </c>
      <c r="O1871" s="4" t="str">
        <f t="shared" ca="1" si="146"/>
        <v/>
      </c>
      <c r="P1871" s="3">
        <f ca="1">IF(N1870="买",E1871/E1870-1,0)-IF(O1871=1,计算结果!B$17,0)</f>
        <v>0</v>
      </c>
      <c r="Q1871" s="2">
        <f t="shared" ca="1" si="147"/>
        <v>4.5156894614893819</v>
      </c>
      <c r="R1871" s="3">
        <f ca="1">1-Q1871/MAX(Q$2:Q1871)</f>
        <v>0.38571546255796108</v>
      </c>
    </row>
    <row r="1872" spans="1:18" x14ac:dyDescent="0.15">
      <c r="A1872" s="1">
        <v>41164</v>
      </c>
      <c r="B1872">
        <v>2325.9299999999998</v>
      </c>
      <c r="C1872">
        <v>2337.1999999999998</v>
      </c>
      <c r="D1872" s="22">
        <v>2298.3000000000002</v>
      </c>
      <c r="E1872" s="22">
        <v>2320.0700000000002</v>
      </c>
      <c r="F1872" s="16">
        <v>46485176320</v>
      </c>
      <c r="G1872" s="3">
        <f t="shared" si="145"/>
        <v>3.5382306251596773E-3</v>
      </c>
      <c r="H1872" s="3">
        <f>1-E1872/MAX(E$2:E1872)</f>
        <v>0.60524229224800918</v>
      </c>
      <c r="I1872" s="44">
        <f>INT((ROW()-2)/计算结果!B$18+1)</f>
        <v>936</v>
      </c>
      <c r="J1872" s="3">
        <f ca="1">IF(AND(I1872=1,I1872&lt;&gt;I1871),0,IF(I1872&gt;I1871,OFFSET(E1872,IF(SUM(OFFSET(I1872,0,0,计算结果!B$18-1,1))/'000300'!I1872=计算结果!B$18,计算结果!B$18-1,SUM(OFFSET(I1872,0,0,计算结果!B$18,1))/'000300'!I1872-1),0,1,1)/E1871-1,J1871))</f>
        <v>-5.8090999139231991E-3</v>
      </c>
      <c r="K1872" s="34">
        <f ca="1">IF(I1872=1,0.02,IF(I1872&gt;I1871,IF(AND(J1872&gt;0,J1871&gt;0,MAX(OFFSET(C1872,0,0,计算结果!B$18-1,1))&gt;MAX(OFFSET('000300'!C1871,0,0,-计算结果!B$18+1,1))),K1871+0.02,IF(AND(J1872&lt;0,J1871&lt;0,MIN(OFFSET(C1872,0,0,计算结果!B$18-1,1))&lt;MIN(OFFSET('000300'!C1871,0,0,-计算结果!B$18+1,1))),K1871+0.02,0.02)),K1871))</f>
        <v>0.02</v>
      </c>
      <c r="L1872" s="34">
        <f ca="1">IF(I1872&lt;&gt;I1871,IF(OFFSET(J1872,计算结果!B$18,0,1,1)&gt;0,MAX(OFFSET(C1872,0,0,计算结果!B$18-1,1)),IF(OFFSET(J1872,计算结果!B$18,0,1,1)&lt;0,MIN(OFFSET(D1872,0,0,计算结果!B$18-1,1)),L1871)),L1871)</f>
        <v>2298.3000000000002</v>
      </c>
      <c r="M1872" s="34">
        <f t="shared" ca="1" si="149"/>
        <v>2435.3330291833786</v>
      </c>
      <c r="N1872" s="33" t="str">
        <f t="shared" ca="1" si="148"/>
        <v>卖</v>
      </c>
      <c r="O1872" s="4" t="str">
        <f t="shared" ca="1" si="146"/>
        <v/>
      </c>
      <c r="P1872" s="3">
        <f ca="1">IF(N1871="买",E1872/E1871-1,0)-IF(O1872=1,计算结果!B$17,0)</f>
        <v>0</v>
      </c>
      <c r="Q1872" s="2">
        <f t="shared" ca="1" si="147"/>
        <v>4.5156894614893819</v>
      </c>
      <c r="R1872" s="3">
        <f ca="1">1-Q1872/MAX(Q$2:Q1872)</f>
        <v>0.38571546255796108</v>
      </c>
    </row>
    <row r="1873" spans="1:18" x14ac:dyDescent="0.15">
      <c r="A1873" s="1">
        <v>41165</v>
      </c>
      <c r="B1873">
        <v>2316.6799999999998</v>
      </c>
      <c r="C1873">
        <v>2325.5300000000002</v>
      </c>
      <c r="D1873" s="22">
        <v>2298.37</v>
      </c>
      <c r="E1873" s="22">
        <v>2298.46</v>
      </c>
      <c r="F1873" s="16">
        <v>38023999488</v>
      </c>
      <c r="G1873" s="3">
        <f t="shared" si="145"/>
        <v>-9.3143741352632592E-3</v>
      </c>
      <c r="H1873" s="3">
        <f>1-E1873/MAX(E$2:E1873)</f>
        <v>0.60891921323079012</v>
      </c>
      <c r="I1873" s="44">
        <f>INT((ROW()-2)/计算结果!B$18+1)</f>
        <v>936</v>
      </c>
      <c r="J1873" s="3">
        <f ca="1">IF(AND(I1873=1,I1873&lt;&gt;I1872),0,IF(I1873&gt;I1872,OFFSET(E1873,IF(SUM(OFFSET(I1873,0,0,计算结果!B$18-1,1))/'000300'!I1873=计算结果!B$18,计算结果!B$18-1,SUM(OFFSET(I1873,0,0,计算结果!B$18,1))/'000300'!I1873-1),0,1,1)/E1872-1,J1872))</f>
        <v>-5.8090999139231991E-3</v>
      </c>
      <c r="K1873" s="34">
        <f ca="1">IF(I1873=1,0.02,IF(I1873&gt;I1872,IF(AND(J1873&gt;0,J1872&gt;0,MAX(OFFSET(C1873,0,0,计算结果!B$18-1,1))&gt;MAX(OFFSET('000300'!C1872,0,0,-计算结果!B$18+1,1))),K1872+0.02,IF(AND(J1873&lt;0,J1872&lt;0,MIN(OFFSET(C1873,0,0,计算结果!B$18-1,1))&lt;MIN(OFFSET('000300'!C1872,0,0,-计算结果!B$18+1,1))),K1872+0.02,0.02)),K1872))</f>
        <v>0.02</v>
      </c>
      <c r="L1873" s="34">
        <f ca="1">IF(I1873&lt;&gt;I1872,IF(OFFSET(J1873,计算结果!B$18,0,1,1)&gt;0,MAX(OFFSET(C1873,0,0,计算结果!B$18-1,1)),IF(OFFSET(J1873,计算结果!B$18,0,1,1)&lt;0,MIN(OFFSET(D1873,0,0,计算结果!B$18-1,1)),L1872)),L1872)</f>
        <v>2298.3000000000002</v>
      </c>
      <c r="M1873" s="34">
        <f t="shared" ca="1" si="149"/>
        <v>2435.3330291833786</v>
      </c>
      <c r="N1873" s="33" t="str">
        <f t="shared" ca="1" si="148"/>
        <v>卖</v>
      </c>
      <c r="O1873" s="4" t="str">
        <f t="shared" ca="1" si="146"/>
        <v/>
      </c>
      <c r="P1873" s="3">
        <f ca="1">IF(N1872="买",E1873/E1872-1,0)-IF(O1873=1,计算结果!B$17,0)</f>
        <v>0</v>
      </c>
      <c r="Q1873" s="2">
        <f t="shared" ca="1" si="147"/>
        <v>4.5156894614893819</v>
      </c>
      <c r="R1873" s="3">
        <f ca="1">1-Q1873/MAX(Q$2:Q1873)</f>
        <v>0.38571546255796108</v>
      </c>
    </row>
    <row r="1874" spans="1:18" x14ac:dyDescent="0.15">
      <c r="A1874" s="1">
        <v>41166</v>
      </c>
      <c r="B1874">
        <v>2324.0100000000002</v>
      </c>
      <c r="C1874">
        <v>2332.42</v>
      </c>
      <c r="D1874" s="22">
        <v>2298.83</v>
      </c>
      <c r="E1874" s="22">
        <v>2315.54</v>
      </c>
      <c r="F1874" s="16">
        <v>55438614528</v>
      </c>
      <c r="G1874" s="3">
        <f t="shared" si="145"/>
        <v>7.4310625375251238E-3</v>
      </c>
      <c r="H1874" s="3">
        <f>1-E1874/MAX(E$2:E1874)</f>
        <v>0.60601306744708361</v>
      </c>
      <c r="I1874" s="44">
        <f>INT((ROW()-2)/计算结果!B$18+1)</f>
        <v>937</v>
      </c>
      <c r="J1874" s="3">
        <f ca="1">IF(AND(I1874=1,I1874&lt;&gt;I1873),0,IF(I1874&gt;I1873,OFFSET(E1874,IF(SUM(OFFSET(I1874,0,0,计算结果!B$18-1,1))/'000300'!I1874=计算结果!B$18,计算结果!B$18-1,SUM(OFFSET(I1874,0,0,计算结果!B$18,1))/'000300'!I1874-1),0,1,1)/E1873-1,J1873))</f>
        <v>-1.7294188282589218E-2</v>
      </c>
      <c r="K1874" s="34">
        <f ca="1">IF(I1874=1,0.02,IF(I1874&gt;I1873,IF(AND(J1874&gt;0,J1873&gt;0,MAX(OFFSET(C1874,0,0,计算结果!B$18-1,1))&gt;MAX(OFFSET('000300'!C1873,0,0,-计算结果!B$18+1,1))),K1873+0.02,IF(AND(J1874&lt;0,J1873&lt;0,MIN(OFFSET(C1874,0,0,计算结果!B$18-1,1))&lt;MIN(OFFSET('000300'!C1873,0,0,-计算结果!B$18+1,1))),K1873+0.02,0.02)),K1873))</f>
        <v>0.02</v>
      </c>
      <c r="L1874" s="34">
        <f ca="1">IF(I1874&lt;&gt;I1873,IF(OFFSET(J1874,计算结果!B$18,0,1,1)&gt;0,MAX(OFFSET(C1874,0,0,计算结果!B$18-1,1)),IF(OFFSET(J1874,计算结果!B$18,0,1,1)&lt;0,MIN(OFFSET(D1874,0,0,计算结果!B$18-1,1)),L1873)),L1873)</f>
        <v>2298.83</v>
      </c>
      <c r="M1874" s="34">
        <f t="shared" ca="1" si="149"/>
        <v>2432.6029685997109</v>
      </c>
      <c r="N1874" s="33" t="str">
        <f t="shared" ca="1" si="148"/>
        <v>卖</v>
      </c>
      <c r="O1874" s="4" t="str">
        <f t="shared" ca="1" si="146"/>
        <v/>
      </c>
      <c r="P1874" s="3">
        <f ca="1">IF(N1873="买",E1874/E1873-1,0)-IF(O1874=1,计算结果!B$17,0)</f>
        <v>0</v>
      </c>
      <c r="Q1874" s="2">
        <f t="shared" ca="1" si="147"/>
        <v>4.5156894614893819</v>
      </c>
      <c r="R1874" s="3">
        <f ca="1">1-Q1874/MAX(Q$2:Q1874)</f>
        <v>0.38571546255796108</v>
      </c>
    </row>
    <row r="1875" spans="1:18" x14ac:dyDescent="0.15">
      <c r="A1875" s="1">
        <v>41169</v>
      </c>
      <c r="B1875">
        <v>2312.0500000000002</v>
      </c>
      <c r="C1875">
        <v>2314.9899999999998</v>
      </c>
      <c r="D1875" s="22">
        <v>2258.1799999999998</v>
      </c>
      <c r="E1875" s="22">
        <v>2258.71</v>
      </c>
      <c r="F1875" s="16">
        <v>43753168896</v>
      </c>
      <c r="G1875" s="3">
        <f t="shared" si="145"/>
        <v>-2.4542871209307537E-2</v>
      </c>
      <c r="H1875" s="3">
        <f>1-E1875/MAX(E$2:E1875)</f>
        <v>0.61568263799087997</v>
      </c>
      <c r="I1875" s="44">
        <f>INT((ROW()-2)/计算结果!B$18+1)</f>
        <v>937</v>
      </c>
      <c r="J1875" s="3">
        <f ca="1">IF(AND(I1875=1,I1875&lt;&gt;I1874),0,IF(I1875&gt;I1874,OFFSET(E1875,IF(SUM(OFFSET(I1875,0,0,计算结果!B$18-1,1))/'000300'!I1875=计算结果!B$18,计算结果!B$18-1,SUM(OFFSET(I1875,0,0,计算结果!B$18,1))/'000300'!I1875-1),0,1,1)/E1874-1,J1874))</f>
        <v>-1.7294188282589218E-2</v>
      </c>
      <c r="K1875" s="34">
        <f ca="1">IF(I1875=1,0.02,IF(I1875&gt;I1874,IF(AND(J1875&gt;0,J1874&gt;0,MAX(OFFSET(C1875,0,0,计算结果!B$18-1,1))&gt;MAX(OFFSET('000300'!C1874,0,0,-计算结果!B$18+1,1))),K1874+0.02,IF(AND(J1875&lt;0,J1874&lt;0,MIN(OFFSET(C1875,0,0,计算结果!B$18-1,1))&lt;MIN(OFFSET('000300'!C1874,0,0,-计算结果!B$18+1,1))),K1874+0.02,0.02)),K1874))</f>
        <v>0.02</v>
      </c>
      <c r="L1875" s="34">
        <f ca="1">IF(I1875&lt;&gt;I1874,IF(OFFSET(J1875,计算结果!B$18,0,1,1)&gt;0,MAX(OFFSET(C1875,0,0,计算结果!B$18-1,1)),IF(OFFSET(J1875,计算结果!B$18,0,1,1)&lt;0,MIN(OFFSET(D1875,0,0,计算结果!B$18-1,1)),L1874)),L1874)</f>
        <v>2298.83</v>
      </c>
      <c r="M1875" s="34">
        <f t="shared" ca="1" si="149"/>
        <v>2432.6029685997109</v>
      </c>
      <c r="N1875" s="33" t="str">
        <f t="shared" ca="1" si="148"/>
        <v>卖</v>
      </c>
      <c r="O1875" s="4" t="str">
        <f t="shared" ca="1" si="146"/>
        <v/>
      </c>
      <c r="P1875" s="3">
        <f ca="1">IF(N1874="买",E1875/E1874-1,0)-IF(O1875=1,计算结果!B$17,0)</f>
        <v>0</v>
      </c>
      <c r="Q1875" s="2">
        <f t="shared" ca="1" si="147"/>
        <v>4.5156894614893819</v>
      </c>
      <c r="R1875" s="3">
        <f ca="1">1-Q1875/MAX(Q$2:Q1875)</f>
        <v>0.38571546255796108</v>
      </c>
    </row>
    <row r="1876" spans="1:18" x14ac:dyDescent="0.15">
      <c r="A1876" s="1">
        <v>41170</v>
      </c>
      <c r="B1876">
        <v>2249.4299999999998</v>
      </c>
      <c r="C1876">
        <v>2253.14</v>
      </c>
      <c r="D1876" s="22">
        <v>2228.04</v>
      </c>
      <c r="E1876" s="22">
        <v>2235.2399999999998</v>
      </c>
      <c r="F1876" s="16">
        <v>30171496448</v>
      </c>
      <c r="G1876" s="3">
        <f t="shared" si="145"/>
        <v>-1.0390886833635204E-2</v>
      </c>
      <c r="H1876" s="3">
        <f>1-E1876/MAX(E$2:E1876)</f>
        <v>0.61967603620771805</v>
      </c>
      <c r="I1876" s="44">
        <f>INT((ROW()-2)/计算结果!B$18+1)</f>
        <v>938</v>
      </c>
      <c r="J1876" s="3">
        <f ca="1">IF(AND(I1876=1,I1876&lt;&gt;I1875),0,IF(I1876&gt;I1875,OFFSET(E1876,IF(SUM(OFFSET(I1876,0,0,计算结果!B$18-1,1))/'000300'!I1876=计算结果!B$18,计算结果!B$18-1,SUM(OFFSET(I1876,0,0,计算结果!B$18,1))/'000300'!I1876-1),0,1,1)/E1875-1,J1875))</f>
        <v>-5.5208503969080835E-3</v>
      </c>
      <c r="K1876" s="34">
        <f ca="1">IF(I1876=1,0.02,IF(I1876&gt;I1875,IF(AND(J1876&gt;0,J1875&gt;0,MAX(OFFSET(C1876,0,0,计算结果!B$18-1,1))&gt;MAX(OFFSET('000300'!C1875,0,0,-计算结果!B$18+1,1))),K1875+0.02,IF(AND(J1876&lt;0,J1875&lt;0,MIN(OFFSET(C1876,0,0,计算结果!B$18-1,1))&lt;MIN(OFFSET('000300'!C1875,0,0,-计算结果!B$18+1,1))),K1875+0.02,0.02)),K1875))</f>
        <v>0.04</v>
      </c>
      <c r="L1876" s="34">
        <f ca="1">IF(I1876&lt;&gt;I1875,IF(OFFSET(J1876,计算结果!B$18,0,1,1)&gt;0,MAX(OFFSET(C1876,0,0,计算结果!B$18-1,1)),IF(OFFSET(J1876,计算结果!B$18,0,1,1)&lt;0,MIN(OFFSET(D1876,0,0,计算结果!B$18-1,1)),L1875)),L1875)</f>
        <v>2228.04</v>
      </c>
      <c r="M1876" s="34">
        <f t="shared" ca="1" si="149"/>
        <v>2424.4204498557224</v>
      </c>
      <c r="N1876" s="33" t="str">
        <f t="shared" ca="1" si="148"/>
        <v>卖</v>
      </c>
      <c r="O1876" s="4" t="str">
        <f t="shared" ca="1" si="146"/>
        <v/>
      </c>
      <c r="P1876" s="3">
        <f ca="1">IF(N1875="买",E1876/E1875-1,0)-IF(O1876=1,计算结果!B$17,0)</f>
        <v>0</v>
      </c>
      <c r="Q1876" s="2">
        <f t="shared" ca="1" si="147"/>
        <v>4.5156894614893819</v>
      </c>
      <c r="R1876" s="3">
        <f ca="1">1-Q1876/MAX(Q$2:Q1876)</f>
        <v>0.38571546255796108</v>
      </c>
    </row>
    <row r="1877" spans="1:18" x14ac:dyDescent="0.15">
      <c r="A1877" s="1">
        <v>41171</v>
      </c>
      <c r="B1877">
        <v>2237.2199999999998</v>
      </c>
      <c r="C1877">
        <v>2249.2399999999998</v>
      </c>
      <c r="D1877" s="22">
        <v>2229.4899999999998</v>
      </c>
      <c r="E1877" s="22">
        <v>2246.2399999999998</v>
      </c>
      <c r="F1877" s="16">
        <v>32607010816</v>
      </c>
      <c r="G1877" s="3">
        <f t="shared" si="145"/>
        <v>4.9211717757378093E-3</v>
      </c>
      <c r="H1877" s="3">
        <f>1-E1877/MAX(E$2:E1877)</f>
        <v>0.61780439665146669</v>
      </c>
      <c r="I1877" s="44">
        <f>INT((ROW()-2)/计算结果!B$18+1)</f>
        <v>938</v>
      </c>
      <c r="J1877" s="3">
        <f ca="1">IF(AND(I1877=1,I1877&lt;&gt;I1876),0,IF(I1877&gt;I1876,OFFSET(E1877,IF(SUM(OFFSET(I1877,0,0,计算结果!B$18-1,1))/'000300'!I1877=计算结果!B$18,计算结果!B$18-1,SUM(OFFSET(I1877,0,0,计算结果!B$18,1))/'000300'!I1877-1),0,1,1)/E1876-1,J1876))</f>
        <v>-5.5208503969080835E-3</v>
      </c>
      <c r="K1877" s="34">
        <f ca="1">IF(I1877=1,0.02,IF(I1877&gt;I1876,IF(AND(J1877&gt;0,J1876&gt;0,MAX(OFFSET(C1877,0,0,计算结果!B$18-1,1))&gt;MAX(OFFSET('000300'!C1876,0,0,-计算结果!B$18+1,1))),K1876+0.02,IF(AND(J1877&lt;0,J1876&lt;0,MIN(OFFSET(C1877,0,0,计算结果!B$18-1,1))&lt;MIN(OFFSET('000300'!C1876,0,0,-计算结果!B$18+1,1))),K1876+0.02,0.02)),K1876))</f>
        <v>0.04</v>
      </c>
      <c r="L1877" s="34">
        <f ca="1">IF(I1877&lt;&gt;I1876,IF(OFFSET(J1877,计算结果!B$18,0,1,1)&gt;0,MAX(OFFSET(C1877,0,0,计算结果!B$18-1,1)),IF(OFFSET(J1877,计算结果!B$18,0,1,1)&lt;0,MIN(OFFSET(D1877,0,0,计算结果!B$18-1,1)),L1876)),L1876)</f>
        <v>2228.04</v>
      </c>
      <c r="M1877" s="34">
        <f t="shared" ca="1" si="149"/>
        <v>2424.4204498557224</v>
      </c>
      <c r="N1877" s="33" t="str">
        <f t="shared" ca="1" si="148"/>
        <v>卖</v>
      </c>
      <c r="O1877" s="4" t="str">
        <f t="shared" ca="1" si="146"/>
        <v/>
      </c>
      <c r="P1877" s="3">
        <f ca="1">IF(N1876="买",E1877/E1876-1,0)-IF(O1877=1,计算结果!B$17,0)</f>
        <v>0</v>
      </c>
      <c r="Q1877" s="2">
        <f t="shared" ca="1" si="147"/>
        <v>4.5156894614893819</v>
      </c>
      <c r="R1877" s="3">
        <f ca="1">1-Q1877/MAX(Q$2:Q1877)</f>
        <v>0.38571546255796108</v>
      </c>
    </row>
    <row r="1878" spans="1:18" x14ac:dyDescent="0.15">
      <c r="A1878" s="1">
        <v>41172</v>
      </c>
      <c r="B1878">
        <v>2236.19</v>
      </c>
      <c r="C1878">
        <v>2236.19</v>
      </c>
      <c r="D1878" s="22">
        <v>2194.2199999999998</v>
      </c>
      <c r="E1878" s="22">
        <v>2195.9499999999998</v>
      </c>
      <c r="F1878" s="16">
        <v>38385856512</v>
      </c>
      <c r="G1878" s="3">
        <f t="shared" si="145"/>
        <v>-2.2388524823705347E-2</v>
      </c>
      <c r="H1878" s="3">
        <f>1-E1878/MAX(E$2:E1878)</f>
        <v>0.62636119240454646</v>
      </c>
      <c r="I1878" s="44">
        <f>INT((ROW()-2)/计算结果!B$18+1)</f>
        <v>939</v>
      </c>
      <c r="J1878" s="3">
        <f ca="1">IF(AND(I1878=1,I1878&lt;&gt;I1877),0,IF(I1878&gt;I1877,OFFSET(E1878,IF(SUM(OFFSET(I1878,0,0,计算结果!B$18-1,1))/'000300'!I1878=计算结果!B$18,计算结果!B$18-1,SUM(OFFSET(I1878,0,0,计算结果!B$18,1))/'000300'!I1878-1),0,1,1)/E1877-1,J1877))</f>
        <v>-2.1003988888097402E-2</v>
      </c>
      <c r="K1878" s="34">
        <f ca="1">IF(I1878=1,0.02,IF(I1878&gt;I1877,IF(AND(J1878&gt;0,J1877&gt;0,MAX(OFFSET(C1878,0,0,计算结果!B$18-1,1))&gt;MAX(OFFSET('000300'!C1877,0,0,-计算结果!B$18+1,1))),K1877+0.02,IF(AND(J1878&lt;0,J1877&lt;0,MIN(OFFSET(C1878,0,0,计算结果!B$18-1,1))&lt;MIN(OFFSET('000300'!C1877,0,0,-计算结果!B$18+1,1))),K1877+0.02,0.02)),K1877))</f>
        <v>0.06</v>
      </c>
      <c r="L1878" s="34">
        <f ca="1">IF(I1878&lt;&gt;I1877,IF(OFFSET(J1878,计算结果!B$18,0,1,1)&gt;0,MAX(OFFSET(C1878,0,0,计算结果!B$18-1,1)),IF(OFFSET(J1878,计算结果!B$18,0,1,1)&lt;0,MIN(OFFSET(D1878,0,0,计算结果!B$18-1,1)),L1877)),L1877)</f>
        <v>2236.19</v>
      </c>
      <c r="M1878" s="34">
        <f t="shared" ca="1" si="149"/>
        <v>2413.126622864379</v>
      </c>
      <c r="N1878" s="33" t="str">
        <f t="shared" ca="1" si="148"/>
        <v>卖</v>
      </c>
      <c r="O1878" s="4" t="str">
        <f t="shared" ca="1" si="146"/>
        <v/>
      </c>
      <c r="P1878" s="3">
        <f ca="1">IF(N1877="买",E1878/E1877-1,0)-IF(O1878=1,计算结果!B$17,0)</f>
        <v>0</v>
      </c>
      <c r="Q1878" s="2">
        <f t="shared" ca="1" si="147"/>
        <v>4.5156894614893819</v>
      </c>
      <c r="R1878" s="3">
        <f ca="1">1-Q1878/MAX(Q$2:Q1878)</f>
        <v>0.38571546255796108</v>
      </c>
    </row>
    <row r="1879" spans="1:18" x14ac:dyDescent="0.15">
      <c r="A1879" s="1">
        <v>41173</v>
      </c>
      <c r="B1879">
        <v>2190.33</v>
      </c>
      <c r="C1879">
        <v>2217.4699999999998</v>
      </c>
      <c r="D1879" s="22">
        <v>2186.5300000000002</v>
      </c>
      <c r="E1879" s="22">
        <v>2199.06</v>
      </c>
      <c r="F1879" s="16">
        <v>34043367424</v>
      </c>
      <c r="G1879" s="3">
        <f t="shared" si="145"/>
        <v>1.4162435392428563E-3</v>
      </c>
      <c r="H1879" s="3">
        <f>1-E1879/MAX(E$2:E1879)</f>
        <v>0.62583202885727895</v>
      </c>
      <c r="I1879" s="44">
        <f>INT((ROW()-2)/计算结果!B$18+1)</f>
        <v>939</v>
      </c>
      <c r="J1879" s="3">
        <f ca="1">IF(AND(I1879=1,I1879&lt;&gt;I1878),0,IF(I1879&gt;I1878,OFFSET(E1879,IF(SUM(OFFSET(I1879,0,0,计算结果!B$18-1,1))/'000300'!I1879=计算结果!B$18,计算结果!B$18-1,SUM(OFFSET(I1879,0,0,计算结果!B$18,1))/'000300'!I1879-1),0,1,1)/E1878-1,J1878))</f>
        <v>-2.1003988888097402E-2</v>
      </c>
      <c r="K1879" s="34">
        <f ca="1">IF(I1879=1,0.02,IF(I1879&gt;I1878,IF(AND(J1879&gt;0,J1878&gt;0,MAX(OFFSET(C1879,0,0,计算结果!B$18-1,1))&gt;MAX(OFFSET('000300'!C1878,0,0,-计算结果!B$18+1,1))),K1878+0.02,IF(AND(J1879&lt;0,J1878&lt;0,MIN(OFFSET(C1879,0,0,计算结果!B$18-1,1))&lt;MIN(OFFSET('000300'!C1878,0,0,-计算结果!B$18+1,1))),K1878+0.02,0.02)),K1878))</f>
        <v>0.06</v>
      </c>
      <c r="L1879" s="34">
        <f ca="1">IF(I1879&lt;&gt;I1878,IF(OFFSET(J1879,计算结果!B$18,0,1,1)&gt;0,MAX(OFFSET(C1879,0,0,计算结果!B$18-1,1)),IF(OFFSET(J1879,计算结果!B$18,0,1,1)&lt;0,MIN(OFFSET(D1879,0,0,计算结果!B$18-1,1)),L1878)),L1878)</f>
        <v>2236.19</v>
      </c>
      <c r="M1879" s="34">
        <f t="shared" ca="1" si="149"/>
        <v>2413.126622864379</v>
      </c>
      <c r="N1879" s="33" t="str">
        <f t="shared" ca="1" si="148"/>
        <v>卖</v>
      </c>
      <c r="O1879" s="4" t="str">
        <f t="shared" ca="1" si="146"/>
        <v/>
      </c>
      <c r="P1879" s="3">
        <f ca="1">IF(N1878="买",E1879/E1878-1,0)-IF(O1879=1,计算结果!B$17,0)</f>
        <v>0</v>
      </c>
      <c r="Q1879" s="2">
        <f t="shared" ca="1" si="147"/>
        <v>4.5156894614893819</v>
      </c>
      <c r="R1879" s="3">
        <f ca="1">1-Q1879/MAX(Q$2:Q1879)</f>
        <v>0.38571546255796108</v>
      </c>
    </row>
    <row r="1880" spans="1:18" x14ac:dyDescent="0.15">
      <c r="A1880" s="1">
        <v>41176</v>
      </c>
      <c r="B1880">
        <v>2183.9699999999998</v>
      </c>
      <c r="C1880">
        <v>2225.8000000000002</v>
      </c>
      <c r="D1880" s="22">
        <v>2172.88</v>
      </c>
      <c r="E1880" s="22">
        <v>2215.52</v>
      </c>
      <c r="F1880" s="16">
        <v>33608761344</v>
      </c>
      <c r="G1880" s="3">
        <f t="shared" si="145"/>
        <v>7.48501632515719E-3</v>
      </c>
      <c r="H1880" s="3">
        <f>1-E1880/MAX(E$2:E1880)</f>
        <v>0.62303137548492482</v>
      </c>
      <c r="I1880" s="44">
        <f>INT((ROW()-2)/计算结果!B$18+1)</f>
        <v>940</v>
      </c>
      <c r="J1880" s="3">
        <f ca="1">IF(AND(I1880=1,I1880&lt;&gt;I1879),0,IF(I1880&gt;I1879,OFFSET(E1880,IF(SUM(OFFSET(I1880,0,0,计算结果!B$18-1,1))/'000300'!I1880=计算结果!B$18,计算结果!B$18-1,SUM(OFFSET(I1880,0,0,计算结果!B$18,1))/'000300'!I1880-1),0,1,1)/E1879-1,J1879))</f>
        <v>5.0430638545559958E-3</v>
      </c>
      <c r="K1880" s="34">
        <f ca="1">IF(I1880=1,0.02,IF(I1880&gt;I1879,IF(AND(J1880&gt;0,J1879&gt;0,MAX(OFFSET(C1880,0,0,计算结果!B$18-1,1))&gt;MAX(OFFSET('000300'!C1879,0,0,-计算结果!B$18+1,1))),K1879+0.02,IF(AND(J1880&lt;0,J1879&lt;0,MIN(OFFSET(C1880,0,0,计算结果!B$18-1,1))&lt;MIN(OFFSET('000300'!C1879,0,0,-计算结果!B$18+1,1))),K1879+0.02,0.02)),K1879))</f>
        <v>0.02</v>
      </c>
      <c r="L1880" s="34">
        <f ca="1">IF(I1880&lt;&gt;I1879,IF(OFFSET(J1880,计算结果!B$18,0,1,1)&gt;0,MAX(OFFSET(C1880,0,0,计算结果!B$18-1,1)),IF(OFFSET(J1880,计算结果!B$18,0,1,1)&lt;0,MIN(OFFSET(D1880,0,0,计算结果!B$18-1,1)),L1879)),L1879)</f>
        <v>2225.8000000000002</v>
      </c>
      <c r="M1880" s="34">
        <f t="shared" ca="1" si="149"/>
        <v>2409.3800904070913</v>
      </c>
      <c r="N1880" s="33" t="str">
        <f t="shared" ca="1" si="148"/>
        <v>卖</v>
      </c>
      <c r="O1880" s="4" t="str">
        <f t="shared" ca="1" si="146"/>
        <v/>
      </c>
      <c r="P1880" s="3">
        <f ca="1">IF(N1879="买",E1880/E1879-1,0)-IF(O1880=1,计算结果!B$17,0)</f>
        <v>0</v>
      </c>
      <c r="Q1880" s="2">
        <f t="shared" ca="1" si="147"/>
        <v>4.5156894614893819</v>
      </c>
      <c r="R1880" s="3">
        <f ca="1">1-Q1880/MAX(Q$2:Q1880)</f>
        <v>0.38571546255796108</v>
      </c>
    </row>
    <row r="1881" spans="1:18" x14ac:dyDescent="0.15">
      <c r="A1881" s="1">
        <v>41177</v>
      </c>
      <c r="B1881">
        <v>2209.98</v>
      </c>
      <c r="C1881">
        <v>2225.33</v>
      </c>
      <c r="D1881" s="22">
        <v>2202.38</v>
      </c>
      <c r="E1881" s="22">
        <v>2210.15</v>
      </c>
      <c r="F1881" s="16">
        <v>26677063680</v>
      </c>
      <c r="G1881" s="3">
        <f t="shared" si="145"/>
        <v>-2.4238102115980986E-3</v>
      </c>
      <c r="H1881" s="3">
        <f>1-E1881/MAX(E$2:E1881)</f>
        <v>0.62394507588647652</v>
      </c>
      <c r="I1881" s="44">
        <f>INT((ROW()-2)/计算结果!B$18+1)</f>
        <v>940</v>
      </c>
      <c r="J1881" s="3">
        <f ca="1">IF(AND(I1881=1,I1881&lt;&gt;I1880),0,IF(I1881&gt;I1880,OFFSET(E1881,IF(SUM(OFFSET(I1881,0,0,计算结果!B$18-1,1))/'000300'!I1881=计算结果!B$18,计算结果!B$18-1,SUM(OFFSET(I1881,0,0,计算结果!B$18,1))/'000300'!I1881-1),0,1,1)/E1880-1,J1880))</f>
        <v>5.0430638545559958E-3</v>
      </c>
      <c r="K1881" s="34">
        <f ca="1">IF(I1881=1,0.02,IF(I1881&gt;I1880,IF(AND(J1881&gt;0,J1880&gt;0,MAX(OFFSET(C1881,0,0,计算结果!B$18-1,1))&gt;MAX(OFFSET('000300'!C1880,0,0,-计算结果!B$18+1,1))),K1880+0.02,IF(AND(J1881&lt;0,J1880&lt;0,MIN(OFFSET(C1881,0,0,计算结果!B$18-1,1))&lt;MIN(OFFSET('000300'!C1880,0,0,-计算结果!B$18+1,1))),K1880+0.02,0.02)),K1880))</f>
        <v>0.02</v>
      </c>
      <c r="L1881" s="34">
        <f ca="1">IF(I1881&lt;&gt;I1880,IF(OFFSET(J1881,计算结果!B$18,0,1,1)&gt;0,MAX(OFFSET(C1881,0,0,计算结果!B$18-1,1)),IF(OFFSET(J1881,计算结果!B$18,0,1,1)&lt;0,MIN(OFFSET(D1881,0,0,计算结果!B$18-1,1)),L1880)),L1880)</f>
        <v>2225.8000000000002</v>
      </c>
      <c r="M1881" s="34">
        <f t="shared" ca="1" si="149"/>
        <v>2409.3800904070913</v>
      </c>
      <c r="N1881" s="33" t="str">
        <f t="shared" ca="1" si="148"/>
        <v>卖</v>
      </c>
      <c r="O1881" s="4" t="str">
        <f t="shared" ca="1" si="146"/>
        <v/>
      </c>
      <c r="P1881" s="3">
        <f ca="1">IF(N1880="买",E1881/E1880-1,0)-IF(O1881=1,计算结果!B$17,0)</f>
        <v>0</v>
      </c>
      <c r="Q1881" s="2">
        <f t="shared" ca="1" si="147"/>
        <v>4.5156894614893819</v>
      </c>
      <c r="R1881" s="3">
        <f ca="1">1-Q1881/MAX(Q$2:Q1881)</f>
        <v>0.38571546255796108</v>
      </c>
    </row>
    <row r="1882" spans="1:18" x14ac:dyDescent="0.15">
      <c r="A1882" s="1">
        <v>41178</v>
      </c>
      <c r="B1882">
        <v>2208.91</v>
      </c>
      <c r="C1882">
        <v>2216.8200000000002</v>
      </c>
      <c r="D1882" s="22">
        <v>2181.08</v>
      </c>
      <c r="E1882" s="22">
        <v>2184.89</v>
      </c>
      <c r="F1882" s="16">
        <v>24918917120</v>
      </c>
      <c r="G1882" s="3">
        <f t="shared" si="145"/>
        <v>-1.1429088523403519E-2</v>
      </c>
      <c r="H1882" s="3">
        <f>1-E1882/MAX(E$2:E1882)</f>
        <v>0.62824304090383176</v>
      </c>
      <c r="I1882" s="44">
        <f>INT((ROW()-2)/计算结果!B$18+1)</f>
        <v>941</v>
      </c>
      <c r="J1882" s="3">
        <f ca="1">IF(AND(I1882=1,I1882&lt;&gt;I1881),0,IF(I1882&gt;I1881,OFFSET(E1882,IF(SUM(OFFSET(I1882,0,0,计算结果!B$18-1,1))/'000300'!I1882=计算结果!B$18,计算结果!B$18-1,SUM(OFFSET(I1882,0,0,计算结果!B$18,1))/'000300'!I1882-1),0,1,1)/E1881-1,J1881))</f>
        <v>1.8808678144017321E-2</v>
      </c>
      <c r="K1882" s="34">
        <f ca="1">IF(I1882=1,0.02,IF(I1882&gt;I1881,IF(AND(J1882&gt;0,J1881&gt;0,MAX(OFFSET(C1882,0,0,计算结果!B$18-1,1))&gt;MAX(OFFSET('000300'!C1881,0,0,-计算结果!B$18+1,1))),K1881+0.02,IF(AND(J1882&lt;0,J1881&lt;0,MIN(OFFSET(C1882,0,0,计算结果!B$18-1,1))&lt;MIN(OFFSET('000300'!C1881,0,0,-计算结果!B$18+1,1))),K1881+0.02,0.02)),K1881))</f>
        <v>0.02</v>
      </c>
      <c r="L1882" s="34">
        <f ca="1">IF(I1882&lt;&gt;I1881,IF(OFFSET(J1882,计算结果!B$18,0,1,1)&gt;0,MAX(OFFSET(C1882,0,0,计算结果!B$18-1,1)),IF(OFFSET(J1882,计算结果!B$18,0,1,1)&lt;0,MIN(OFFSET(D1882,0,0,计算结果!B$18-1,1)),L1881)),L1881)</f>
        <v>2216.8200000000002</v>
      </c>
      <c r="M1882" s="34">
        <f t="shared" ca="1" si="149"/>
        <v>2405.5288885989494</v>
      </c>
      <c r="N1882" s="33" t="str">
        <f t="shared" ca="1" si="148"/>
        <v>卖</v>
      </c>
      <c r="O1882" s="4" t="str">
        <f t="shared" ca="1" si="146"/>
        <v/>
      </c>
      <c r="P1882" s="3">
        <f ca="1">IF(N1881="买",E1882/E1881-1,0)-IF(O1882=1,计算结果!B$17,0)</f>
        <v>0</v>
      </c>
      <c r="Q1882" s="2">
        <f t="shared" ca="1" si="147"/>
        <v>4.5156894614893819</v>
      </c>
      <c r="R1882" s="3">
        <f ca="1">1-Q1882/MAX(Q$2:Q1882)</f>
        <v>0.38571546255796108</v>
      </c>
    </row>
    <row r="1883" spans="1:18" x14ac:dyDescent="0.15">
      <c r="A1883" s="1">
        <v>41179</v>
      </c>
      <c r="B1883">
        <v>2186</v>
      </c>
      <c r="C1883">
        <v>2266.3000000000002</v>
      </c>
      <c r="D1883" s="22">
        <v>2185.77</v>
      </c>
      <c r="E1883" s="22">
        <v>2251.7199999999998</v>
      </c>
      <c r="F1883" s="16">
        <v>48210579456</v>
      </c>
      <c r="G1883" s="3">
        <f t="shared" si="145"/>
        <v>3.0587352223681696E-2</v>
      </c>
      <c r="H1883" s="3">
        <f>1-E1883/MAX(E$2:E1883)</f>
        <v>0.61687197985435249</v>
      </c>
      <c r="I1883" s="44">
        <f>INT((ROW()-2)/计算结果!B$18+1)</f>
        <v>941</v>
      </c>
      <c r="J1883" s="3">
        <f ca="1">IF(AND(I1883=1,I1883&lt;&gt;I1882),0,IF(I1883&gt;I1882,OFFSET(E1883,IF(SUM(OFFSET(I1883,0,0,计算结果!B$18-1,1))/'000300'!I1883=计算结果!B$18,计算结果!B$18-1,SUM(OFFSET(I1883,0,0,计算结果!B$18,1))/'000300'!I1883-1),0,1,1)/E1882-1,J1882))</f>
        <v>1.8808678144017321E-2</v>
      </c>
      <c r="K1883" s="34">
        <f ca="1">IF(I1883=1,0.02,IF(I1883&gt;I1882,IF(AND(J1883&gt;0,J1882&gt;0,MAX(OFFSET(C1883,0,0,计算结果!B$18-1,1))&gt;MAX(OFFSET('000300'!C1882,0,0,-计算结果!B$18+1,1))),K1882+0.02,IF(AND(J1883&lt;0,J1882&lt;0,MIN(OFFSET(C1883,0,0,计算结果!B$18-1,1))&lt;MIN(OFFSET('000300'!C1882,0,0,-计算结果!B$18+1,1))),K1882+0.02,0.02)),K1882))</f>
        <v>0.02</v>
      </c>
      <c r="L1883" s="34">
        <f ca="1">IF(I1883&lt;&gt;I1882,IF(OFFSET(J1883,计算结果!B$18,0,1,1)&gt;0,MAX(OFFSET(C1883,0,0,计算结果!B$18-1,1)),IF(OFFSET(J1883,计算结果!B$18,0,1,1)&lt;0,MIN(OFFSET(D1883,0,0,计算结果!B$18-1,1)),L1882)),L1882)</f>
        <v>2216.8200000000002</v>
      </c>
      <c r="M1883" s="34">
        <f t="shared" ca="1" si="149"/>
        <v>2405.5288885989494</v>
      </c>
      <c r="N1883" s="33" t="str">
        <f t="shared" ca="1" si="148"/>
        <v>卖</v>
      </c>
      <c r="O1883" s="4" t="str">
        <f t="shared" ca="1" si="146"/>
        <v/>
      </c>
      <c r="P1883" s="3">
        <f ca="1">IF(N1882="买",E1883/E1882-1,0)-IF(O1883=1,计算结果!B$17,0)</f>
        <v>0</v>
      </c>
      <c r="Q1883" s="2">
        <f t="shared" ca="1" si="147"/>
        <v>4.5156894614893819</v>
      </c>
      <c r="R1883" s="3">
        <f ca="1">1-Q1883/MAX(Q$2:Q1883)</f>
        <v>0.38571546255796108</v>
      </c>
    </row>
    <row r="1884" spans="1:18" x14ac:dyDescent="0.15">
      <c r="A1884" s="1">
        <v>41180</v>
      </c>
      <c r="B1884">
        <v>2235.06</v>
      </c>
      <c r="C1884">
        <v>2297.0300000000002</v>
      </c>
      <c r="D1884" s="22">
        <v>2234.3200000000002</v>
      </c>
      <c r="E1884" s="22">
        <v>2293.11</v>
      </c>
      <c r="F1884" s="16">
        <v>54431465472</v>
      </c>
      <c r="G1884" s="3">
        <f t="shared" si="145"/>
        <v>1.8381503917005881E-2</v>
      </c>
      <c r="H1884" s="3">
        <f>1-E1884/MAX(E$2:E1884)</f>
        <v>0.60982951065133051</v>
      </c>
      <c r="I1884" s="44">
        <f>INT((ROW()-2)/计算结果!B$18+1)</f>
        <v>942</v>
      </c>
      <c r="J1884" s="3">
        <f ca="1">IF(AND(I1884=1,I1884&lt;&gt;I1883),0,IF(I1884&gt;I1883,OFFSET(E1884,IF(SUM(OFFSET(I1884,0,0,计算结果!B$18-1,1))/'000300'!I1884=计算结果!B$18,计算结果!B$18-1,SUM(OFFSET(I1884,0,0,计算结果!B$18,1))/'000300'!I1884-1),0,1,1)/E1883-1,J1883))</f>
        <v>8.1404437496670479E-3</v>
      </c>
      <c r="K1884" s="34">
        <f ca="1">IF(I1884=1,0.02,IF(I1884&gt;I1883,IF(AND(J1884&gt;0,J1883&gt;0,MAX(OFFSET(C1884,0,0,计算结果!B$18-1,1))&gt;MAX(OFFSET('000300'!C1883,0,0,-计算结果!B$18+1,1))),K1883+0.02,IF(AND(J1884&lt;0,J1883&lt;0,MIN(OFFSET(C1884,0,0,计算结果!B$18-1,1))&lt;MIN(OFFSET('000300'!C1883,0,0,-计算结果!B$18+1,1))),K1883+0.02,0.02)),K1883))</f>
        <v>0.04</v>
      </c>
      <c r="L1884" s="34">
        <f ca="1">IF(I1884&lt;&gt;I1883,IF(OFFSET(J1884,计算结果!B$18,0,1,1)&gt;0,MAX(OFFSET(C1884,0,0,计算结果!B$18-1,1)),IF(OFFSET(J1884,计算结果!B$18,0,1,1)&lt;0,MIN(OFFSET(D1884,0,0,计算结果!B$18-1,1)),L1883)),L1883)</f>
        <v>2297.0300000000002</v>
      </c>
      <c r="M1884" s="34">
        <f t="shared" ca="1" si="149"/>
        <v>2401.1889330549916</v>
      </c>
      <c r="N1884" s="33" t="str">
        <f t="shared" ca="1" si="148"/>
        <v>卖</v>
      </c>
      <c r="O1884" s="4" t="str">
        <f t="shared" ca="1" si="146"/>
        <v/>
      </c>
      <c r="P1884" s="3">
        <f ca="1">IF(N1883="买",E1884/E1883-1,0)-IF(O1884=1,计算结果!B$17,0)</f>
        <v>0</v>
      </c>
      <c r="Q1884" s="2">
        <f t="shared" ca="1" si="147"/>
        <v>4.5156894614893819</v>
      </c>
      <c r="R1884" s="3">
        <f ca="1">1-Q1884/MAX(Q$2:Q1884)</f>
        <v>0.38571546255796108</v>
      </c>
    </row>
    <row r="1885" spans="1:18" x14ac:dyDescent="0.15">
      <c r="A1885" s="1">
        <v>41190</v>
      </c>
      <c r="B1885">
        <v>2291.96</v>
      </c>
      <c r="C1885">
        <v>2305.1799999999998</v>
      </c>
      <c r="D1885" s="22">
        <v>2258.11</v>
      </c>
      <c r="E1885" s="22">
        <v>2270.0500000000002</v>
      </c>
      <c r="F1885" s="16">
        <v>33915840512</v>
      </c>
      <c r="G1885" s="3">
        <f t="shared" si="145"/>
        <v>-1.0056211869469811E-2</v>
      </c>
      <c r="H1885" s="3">
        <f>1-E1885/MAX(E$2:E1885)</f>
        <v>0.61375314775743539</v>
      </c>
      <c r="I1885" s="44">
        <f>INT((ROW()-2)/计算结果!B$18+1)</f>
        <v>942</v>
      </c>
      <c r="J1885" s="3">
        <f ca="1">IF(AND(I1885=1,I1885&lt;&gt;I1884),0,IF(I1885&gt;I1884,OFFSET(E1885,IF(SUM(OFFSET(I1885,0,0,计算结果!B$18-1,1))/'000300'!I1885=计算结果!B$18,计算结果!B$18-1,SUM(OFFSET(I1885,0,0,计算结果!B$18,1))/'000300'!I1885-1),0,1,1)/E1884-1,J1884))</f>
        <v>8.1404437496670479E-3</v>
      </c>
      <c r="K1885" s="34">
        <f ca="1">IF(I1885=1,0.02,IF(I1885&gt;I1884,IF(AND(J1885&gt;0,J1884&gt;0,MAX(OFFSET(C1885,0,0,计算结果!B$18-1,1))&gt;MAX(OFFSET('000300'!C1884,0,0,-计算结果!B$18+1,1))),K1884+0.02,IF(AND(J1885&lt;0,J1884&lt;0,MIN(OFFSET(C1885,0,0,计算结果!B$18-1,1))&lt;MIN(OFFSET('000300'!C1884,0,0,-计算结果!B$18+1,1))),K1884+0.02,0.02)),K1884))</f>
        <v>0.04</v>
      </c>
      <c r="L1885" s="34">
        <f ca="1">IF(I1885&lt;&gt;I1884,IF(OFFSET(J1885,计算结果!B$18,0,1,1)&gt;0,MAX(OFFSET(C1885,0,0,计算结果!B$18-1,1)),IF(OFFSET(J1885,计算结果!B$18,0,1,1)&lt;0,MIN(OFFSET(D1885,0,0,计算结果!B$18-1,1)),L1884)),L1884)</f>
        <v>2297.0300000000002</v>
      </c>
      <c r="M1885" s="34">
        <f t="shared" ca="1" si="149"/>
        <v>2401.1889330549916</v>
      </c>
      <c r="N1885" s="33" t="str">
        <f t="shared" ca="1" si="148"/>
        <v>卖</v>
      </c>
      <c r="O1885" s="4" t="str">
        <f t="shared" ca="1" si="146"/>
        <v/>
      </c>
      <c r="P1885" s="3">
        <f ca="1">IF(N1884="买",E1885/E1884-1,0)-IF(O1885=1,计算结果!B$17,0)</f>
        <v>0</v>
      </c>
      <c r="Q1885" s="2">
        <f t="shared" ca="1" si="147"/>
        <v>4.5156894614893819</v>
      </c>
      <c r="R1885" s="3">
        <f ca="1">1-Q1885/MAX(Q$2:Q1885)</f>
        <v>0.38571546255796108</v>
      </c>
    </row>
    <row r="1886" spans="1:18" x14ac:dyDescent="0.15">
      <c r="A1886" s="1">
        <v>41191</v>
      </c>
      <c r="B1886">
        <v>2281.75</v>
      </c>
      <c r="C1886">
        <v>2327.73</v>
      </c>
      <c r="D1886" s="22">
        <v>2281.75</v>
      </c>
      <c r="E1886" s="22">
        <v>2320.16</v>
      </c>
      <c r="F1886" s="16">
        <v>48330194944</v>
      </c>
      <c r="G1886" s="3">
        <f t="shared" si="145"/>
        <v>2.2074403647496688E-2</v>
      </c>
      <c r="H1886" s="3">
        <f>1-E1886/MAX(E$2:E1886)</f>
        <v>0.60522697883345811</v>
      </c>
      <c r="I1886" s="44">
        <f>INT((ROW()-2)/计算结果!B$18+1)</f>
        <v>943</v>
      </c>
      <c r="J1886" s="3">
        <f ca="1">IF(AND(I1886=1,I1886&lt;&gt;I1885),0,IF(I1886&gt;I1885,OFFSET(E1886,IF(SUM(OFFSET(I1886,0,0,计算结果!B$18-1,1))/'000300'!I1886=计算结果!B$18,计算结果!B$18-1,SUM(OFFSET(I1886,0,0,计算结果!B$18,1))/'000300'!I1886-1),0,1,1)/E1885-1,J1885))</f>
        <v>2.3818858615448857E-2</v>
      </c>
      <c r="K1886" s="34">
        <f ca="1">IF(I1886=1,0.02,IF(I1886&gt;I1885,IF(AND(J1886&gt;0,J1885&gt;0,MAX(OFFSET(C1886,0,0,计算结果!B$18-1,1))&gt;MAX(OFFSET('000300'!C1885,0,0,-计算结果!B$18+1,1))),K1885+0.02,IF(AND(J1886&lt;0,J1885&lt;0,MIN(OFFSET(C1886,0,0,计算结果!B$18-1,1))&lt;MIN(OFFSET('000300'!C1885,0,0,-计算结果!B$18+1,1))),K1885+0.02,0.02)),K1885))</f>
        <v>0.06</v>
      </c>
      <c r="L1886" s="34">
        <f ca="1">IF(I1886&lt;&gt;I1885,IF(OFFSET(J1886,计算结果!B$18,0,1,1)&gt;0,MAX(OFFSET(C1886,0,0,计算结果!B$18-1,1)),IF(OFFSET(J1886,计算结果!B$18,0,1,1)&lt;0,MIN(OFFSET(D1886,0,0,计算结果!B$18-1,1)),L1885)),L1885)</f>
        <v>2281.75</v>
      </c>
      <c r="M1886" s="34">
        <f t="shared" ca="1" si="149"/>
        <v>2394.022597071692</v>
      </c>
      <c r="N1886" s="33" t="str">
        <f t="shared" ca="1" si="148"/>
        <v>卖</v>
      </c>
      <c r="O1886" s="4" t="str">
        <f t="shared" ca="1" si="146"/>
        <v/>
      </c>
      <c r="P1886" s="3">
        <f ca="1">IF(N1885="买",E1886/E1885-1,0)-IF(O1886=1,计算结果!B$17,0)</f>
        <v>0</v>
      </c>
      <c r="Q1886" s="2">
        <f t="shared" ca="1" si="147"/>
        <v>4.5156894614893819</v>
      </c>
      <c r="R1886" s="3">
        <f ca="1">1-Q1886/MAX(Q$2:Q1886)</f>
        <v>0.38571546255796108</v>
      </c>
    </row>
    <row r="1887" spans="1:18" x14ac:dyDescent="0.15">
      <c r="A1887" s="1">
        <v>41192</v>
      </c>
      <c r="B1887">
        <v>2314.59</v>
      </c>
      <c r="C1887">
        <v>2325.75</v>
      </c>
      <c r="D1887" s="22">
        <v>2304.61</v>
      </c>
      <c r="E1887" s="22">
        <v>2324.12</v>
      </c>
      <c r="F1887" s="16">
        <v>37873995776</v>
      </c>
      <c r="G1887" s="3">
        <f t="shared" si="145"/>
        <v>1.7067788428384301E-3</v>
      </c>
      <c r="H1887" s="3">
        <f>1-E1887/MAX(E$2:E1887)</f>
        <v>0.60455318859320761</v>
      </c>
      <c r="I1887" s="44">
        <f>INT((ROW()-2)/计算结果!B$18+1)</f>
        <v>943</v>
      </c>
      <c r="J1887" s="3">
        <f ca="1">IF(AND(I1887=1,I1887&lt;&gt;I1886),0,IF(I1887&gt;I1886,OFFSET(E1887,IF(SUM(OFFSET(I1887,0,0,计算结果!B$18-1,1))/'000300'!I1887=计算结果!B$18,计算结果!B$18-1,SUM(OFFSET(I1887,0,0,计算结果!B$18,1))/'000300'!I1887-1),0,1,1)/E1886-1,J1886))</f>
        <v>2.3818858615448857E-2</v>
      </c>
      <c r="K1887" s="34">
        <f ca="1">IF(I1887=1,0.02,IF(I1887&gt;I1886,IF(AND(J1887&gt;0,J1886&gt;0,MAX(OFFSET(C1887,0,0,计算结果!B$18-1,1))&gt;MAX(OFFSET('000300'!C1886,0,0,-计算结果!B$18+1,1))),K1886+0.02,IF(AND(J1887&lt;0,J1886&lt;0,MIN(OFFSET(C1887,0,0,计算结果!B$18-1,1))&lt;MIN(OFFSET('000300'!C1886,0,0,-计算结果!B$18+1,1))),K1886+0.02,0.02)),K1886))</f>
        <v>0.06</v>
      </c>
      <c r="L1887" s="34">
        <f ca="1">IF(I1887&lt;&gt;I1886,IF(OFFSET(J1887,计算结果!B$18,0,1,1)&gt;0,MAX(OFFSET(C1887,0,0,计算结果!B$18-1,1)),IF(OFFSET(J1887,计算结果!B$18,0,1,1)&lt;0,MIN(OFFSET(D1887,0,0,计算结果!B$18-1,1)),L1886)),L1886)</f>
        <v>2281.75</v>
      </c>
      <c r="M1887" s="34">
        <f t="shared" ca="1" si="149"/>
        <v>2394.022597071692</v>
      </c>
      <c r="N1887" s="33" t="str">
        <f t="shared" ca="1" si="148"/>
        <v>卖</v>
      </c>
      <c r="O1887" s="4" t="str">
        <f t="shared" ca="1" si="146"/>
        <v/>
      </c>
      <c r="P1887" s="3">
        <f ca="1">IF(N1886="买",E1887/E1886-1,0)-IF(O1887=1,计算结果!B$17,0)</f>
        <v>0</v>
      </c>
      <c r="Q1887" s="2">
        <f t="shared" ca="1" si="147"/>
        <v>4.5156894614893819</v>
      </c>
      <c r="R1887" s="3">
        <f ca="1">1-Q1887/MAX(Q$2:Q1887)</f>
        <v>0.38571546255796108</v>
      </c>
    </row>
    <row r="1888" spans="1:18" x14ac:dyDescent="0.15">
      <c r="A1888" s="1">
        <v>41193</v>
      </c>
      <c r="B1888">
        <v>2315.9</v>
      </c>
      <c r="C1888">
        <v>2321.35</v>
      </c>
      <c r="D1888" s="22">
        <v>2300.9299999999998</v>
      </c>
      <c r="E1888" s="22">
        <v>2302.5300000000002</v>
      </c>
      <c r="F1888" s="16">
        <v>36172963840</v>
      </c>
      <c r="G1888" s="3">
        <f t="shared" si="145"/>
        <v>-9.2895375453934115E-3</v>
      </c>
      <c r="H1888" s="3">
        <f>1-E1888/MAX(E$2:E1888)</f>
        <v>0.60822670659497713</v>
      </c>
      <c r="I1888" s="44">
        <f>INT((ROW()-2)/计算结果!B$18+1)</f>
        <v>944</v>
      </c>
      <c r="J1888" s="3">
        <f ca="1">IF(AND(I1888=1,I1888&lt;&gt;I1887),0,IF(I1888&gt;I1887,OFFSET(E1888,IF(SUM(OFFSET(I1888,0,0,计算结果!B$18-1,1))/'000300'!I1888=计算结果!B$18,计算结果!B$18-1,SUM(OFFSET(I1888,0,0,计算结果!B$18,1))/'000300'!I1888-1),0,1,1)/E1887-1,J1887))</f>
        <v>-8.4289967815773803E-3</v>
      </c>
      <c r="K1888" s="34">
        <f ca="1">IF(I1888=1,0.02,IF(I1888&gt;I1887,IF(AND(J1888&gt;0,J1887&gt;0,MAX(OFFSET(C1888,0,0,计算结果!B$18-1,1))&gt;MAX(OFFSET('000300'!C1887,0,0,-计算结果!B$18+1,1))),K1887+0.02,IF(AND(J1888&lt;0,J1887&lt;0,MIN(OFFSET(C1888,0,0,计算结果!B$18-1,1))&lt;MIN(OFFSET('000300'!C1887,0,0,-计算结果!B$18+1,1))),K1887+0.02,0.02)),K1887))</f>
        <v>0.02</v>
      </c>
      <c r="L1888" s="34">
        <f ca="1">IF(I1888&lt;&gt;I1887,IF(OFFSET(J1888,计算结果!B$18,0,1,1)&gt;0,MAX(OFFSET(C1888,0,0,计算结果!B$18-1,1)),IF(OFFSET(J1888,计算结果!B$18,0,1,1)&lt;0,MIN(OFFSET(D1888,0,0,计算结果!B$18-1,1)),L1887)),L1887)</f>
        <v>2300.9299999999998</v>
      </c>
      <c r="M1888" s="34">
        <f t="shared" ca="1" si="149"/>
        <v>2392.160745130258</v>
      </c>
      <c r="N1888" s="33" t="str">
        <f t="shared" ca="1" si="148"/>
        <v>卖</v>
      </c>
      <c r="O1888" s="4" t="str">
        <f t="shared" ca="1" si="146"/>
        <v/>
      </c>
      <c r="P1888" s="3">
        <f ca="1">IF(N1887="买",E1888/E1887-1,0)-IF(O1888=1,计算结果!B$17,0)</f>
        <v>0</v>
      </c>
      <c r="Q1888" s="2">
        <f t="shared" ca="1" si="147"/>
        <v>4.5156894614893819</v>
      </c>
      <c r="R1888" s="3">
        <f ca="1">1-Q1888/MAX(Q$2:Q1888)</f>
        <v>0.38571546255796108</v>
      </c>
    </row>
    <row r="1889" spans="1:18" x14ac:dyDescent="0.15">
      <c r="A1889" s="1">
        <v>41194</v>
      </c>
      <c r="B1889">
        <v>2311.2800000000002</v>
      </c>
      <c r="C1889">
        <v>2332.15</v>
      </c>
      <c r="D1889" s="22">
        <v>2287.0100000000002</v>
      </c>
      <c r="E1889" s="22">
        <v>2304.5300000000002</v>
      </c>
      <c r="F1889" s="16">
        <v>33205903360</v>
      </c>
      <c r="G1889" s="3">
        <f t="shared" si="145"/>
        <v>8.6860974666991275E-4</v>
      </c>
      <c r="H1889" s="3">
        <f>1-E1889/MAX(E$2:E1889)</f>
        <v>0.60788640849384057</v>
      </c>
      <c r="I1889" s="44">
        <f>INT((ROW()-2)/计算结果!B$18+1)</f>
        <v>944</v>
      </c>
      <c r="J1889" s="3">
        <f ca="1">IF(AND(I1889=1,I1889&lt;&gt;I1888),0,IF(I1889&gt;I1888,OFFSET(E1889,IF(SUM(OFFSET(I1889,0,0,计算结果!B$18-1,1))/'000300'!I1889=计算结果!B$18,计算结果!B$18-1,SUM(OFFSET(I1889,0,0,计算结果!B$18,1))/'000300'!I1889-1),0,1,1)/E1888-1,J1888))</f>
        <v>-8.4289967815773803E-3</v>
      </c>
      <c r="K1889" s="34">
        <f ca="1">IF(I1889=1,0.02,IF(I1889&gt;I1888,IF(AND(J1889&gt;0,J1888&gt;0,MAX(OFFSET(C1889,0,0,计算结果!B$18-1,1))&gt;MAX(OFFSET('000300'!C1888,0,0,-计算结果!B$18+1,1))),K1888+0.02,IF(AND(J1889&lt;0,J1888&lt;0,MIN(OFFSET(C1889,0,0,计算结果!B$18-1,1))&lt;MIN(OFFSET('000300'!C1888,0,0,-计算结果!B$18+1,1))),K1888+0.02,0.02)),K1888))</f>
        <v>0.02</v>
      </c>
      <c r="L1889" s="34">
        <f ca="1">IF(I1889&lt;&gt;I1888,IF(OFFSET(J1889,计算结果!B$18,0,1,1)&gt;0,MAX(OFFSET(C1889,0,0,计算结果!B$18-1,1)),IF(OFFSET(J1889,计算结果!B$18,0,1,1)&lt;0,MIN(OFFSET(D1889,0,0,计算结果!B$18-1,1)),L1888)),L1888)</f>
        <v>2300.9299999999998</v>
      </c>
      <c r="M1889" s="34">
        <f t="shared" ca="1" si="149"/>
        <v>2392.160745130258</v>
      </c>
      <c r="N1889" s="33" t="str">
        <f t="shared" ca="1" si="148"/>
        <v>卖</v>
      </c>
      <c r="O1889" s="4" t="str">
        <f t="shared" ca="1" si="146"/>
        <v/>
      </c>
      <c r="P1889" s="3">
        <f ca="1">IF(N1888="买",E1889/E1888-1,0)-IF(O1889=1,计算结果!B$17,0)</f>
        <v>0</v>
      </c>
      <c r="Q1889" s="2">
        <f t="shared" ca="1" si="147"/>
        <v>4.5156894614893819</v>
      </c>
      <c r="R1889" s="3">
        <f ca="1">1-Q1889/MAX(Q$2:Q1889)</f>
        <v>0.38571546255796108</v>
      </c>
    </row>
    <row r="1890" spans="1:18" x14ac:dyDescent="0.15">
      <c r="A1890" s="1">
        <v>41197</v>
      </c>
      <c r="B1890">
        <v>2306.0100000000002</v>
      </c>
      <c r="C1890">
        <v>2307.88</v>
      </c>
      <c r="D1890" s="22">
        <v>2278.46</v>
      </c>
      <c r="E1890" s="22">
        <v>2294.86</v>
      </c>
      <c r="F1890" s="16">
        <v>28569022464</v>
      </c>
      <c r="G1890" s="3">
        <f t="shared" si="145"/>
        <v>-4.1960833662395558E-3</v>
      </c>
      <c r="H1890" s="3">
        <f>1-E1890/MAX(E$2:E1890)</f>
        <v>0.60953174981283609</v>
      </c>
      <c r="I1890" s="44">
        <f>INT((ROW()-2)/计算结果!B$18+1)</f>
        <v>945</v>
      </c>
      <c r="J1890" s="3">
        <f ca="1">IF(AND(I1890=1,I1890&lt;&gt;I1889),0,IF(I1890&gt;I1889,OFFSET(E1890,IF(SUM(OFFSET(I1890,0,0,计算结果!B$18-1,1))/'000300'!I1890=计算结果!B$18,计算结果!B$18-1,SUM(OFFSET(I1890,0,0,计算结果!B$18,1))/'000300'!I1890-1),0,1,1)/E1889-1,J1889))</f>
        <v>-2.7641211006150801E-3</v>
      </c>
      <c r="K1890" s="34">
        <f ca="1">IF(I1890=1,0.02,IF(I1890&gt;I1889,IF(AND(J1890&gt;0,J1889&gt;0,MAX(OFFSET(C1890,0,0,计算结果!B$18-1,1))&gt;MAX(OFFSET('000300'!C1889,0,0,-计算结果!B$18+1,1))),K1889+0.02,IF(AND(J1890&lt;0,J1889&lt;0,MIN(OFFSET(C1890,0,0,计算结果!B$18-1,1))&lt;MIN(OFFSET('000300'!C1889,0,0,-计算结果!B$18+1,1))),K1889+0.02,0.02)),K1889))</f>
        <v>0.04</v>
      </c>
      <c r="L1890" s="34">
        <f ca="1">IF(I1890&lt;&gt;I1889,IF(OFFSET(J1890,计算结果!B$18,0,1,1)&gt;0,MAX(OFFSET(C1890,0,0,计算结果!B$18-1,1)),IF(OFFSET(J1890,计算结果!B$18,0,1,1)&lt;0,MIN(OFFSET(D1890,0,0,计算结果!B$18-1,1)),L1889)),L1889)</f>
        <v>2307.88</v>
      </c>
      <c r="M1890" s="34">
        <f t="shared" ca="1" si="149"/>
        <v>2388.7895153250474</v>
      </c>
      <c r="N1890" s="33" t="str">
        <f t="shared" ca="1" si="148"/>
        <v>卖</v>
      </c>
      <c r="O1890" s="4" t="str">
        <f t="shared" ca="1" si="146"/>
        <v/>
      </c>
      <c r="P1890" s="3">
        <f ca="1">IF(N1889="买",E1890/E1889-1,0)-IF(O1890=1,计算结果!B$17,0)</f>
        <v>0</v>
      </c>
      <c r="Q1890" s="2">
        <f t="shared" ca="1" si="147"/>
        <v>4.5156894614893819</v>
      </c>
      <c r="R1890" s="3">
        <f ca="1">1-Q1890/MAX(Q$2:Q1890)</f>
        <v>0.38571546255796108</v>
      </c>
    </row>
    <row r="1891" spans="1:18" x14ac:dyDescent="0.15">
      <c r="A1891" s="1">
        <v>41198</v>
      </c>
      <c r="B1891">
        <v>2293.2399999999998</v>
      </c>
      <c r="C1891">
        <v>2315.4499999999998</v>
      </c>
      <c r="D1891" s="22">
        <v>2287.59</v>
      </c>
      <c r="E1891" s="22">
        <v>2298.16</v>
      </c>
      <c r="F1891" s="16">
        <v>32705140736</v>
      </c>
      <c r="G1891" s="3">
        <f t="shared" si="145"/>
        <v>1.4379962176340744E-3</v>
      </c>
      <c r="H1891" s="3">
        <f>1-E1891/MAX(E$2:E1891)</f>
        <v>0.6089702579459606</v>
      </c>
      <c r="I1891" s="44">
        <f>INT((ROW()-2)/计算结果!B$18+1)</f>
        <v>945</v>
      </c>
      <c r="J1891" s="3">
        <f ca="1">IF(AND(I1891=1,I1891&lt;&gt;I1890),0,IF(I1891&gt;I1890,OFFSET(E1891,IF(SUM(OFFSET(I1891,0,0,计算结果!B$18-1,1))/'000300'!I1891=计算结果!B$18,计算结果!B$18-1,SUM(OFFSET(I1891,0,0,计算结果!B$18,1))/'000300'!I1891-1),0,1,1)/E1890-1,J1890))</f>
        <v>-2.7641211006150801E-3</v>
      </c>
      <c r="K1891" s="34">
        <f ca="1">IF(I1891=1,0.02,IF(I1891&gt;I1890,IF(AND(J1891&gt;0,J1890&gt;0,MAX(OFFSET(C1891,0,0,计算结果!B$18-1,1))&gt;MAX(OFFSET('000300'!C1890,0,0,-计算结果!B$18+1,1))),K1890+0.02,IF(AND(J1891&lt;0,J1890&lt;0,MIN(OFFSET(C1891,0,0,计算结果!B$18-1,1))&lt;MIN(OFFSET('000300'!C1890,0,0,-计算结果!B$18+1,1))),K1890+0.02,0.02)),K1890))</f>
        <v>0.04</v>
      </c>
      <c r="L1891" s="34">
        <f ca="1">IF(I1891&lt;&gt;I1890,IF(OFFSET(J1891,计算结果!B$18,0,1,1)&gt;0,MAX(OFFSET(C1891,0,0,计算结果!B$18-1,1)),IF(OFFSET(J1891,计算结果!B$18,0,1,1)&lt;0,MIN(OFFSET(D1891,0,0,计算结果!B$18-1,1)),L1890)),L1890)</f>
        <v>2307.88</v>
      </c>
      <c r="M1891" s="34">
        <f t="shared" ca="1" si="149"/>
        <v>2388.7895153250474</v>
      </c>
      <c r="N1891" s="33" t="str">
        <f t="shared" ca="1" si="148"/>
        <v>卖</v>
      </c>
      <c r="O1891" s="4" t="str">
        <f t="shared" ca="1" si="146"/>
        <v/>
      </c>
      <c r="P1891" s="3">
        <f ca="1">IF(N1890="买",E1891/E1890-1,0)-IF(O1891=1,计算结果!B$17,0)</f>
        <v>0</v>
      </c>
      <c r="Q1891" s="2">
        <f t="shared" ca="1" si="147"/>
        <v>4.5156894614893819</v>
      </c>
      <c r="R1891" s="3">
        <f ca="1">1-Q1891/MAX(Q$2:Q1891)</f>
        <v>0.38571546255796108</v>
      </c>
    </row>
    <row r="1892" spans="1:18" x14ac:dyDescent="0.15">
      <c r="A1892" s="1">
        <v>41199</v>
      </c>
      <c r="B1892">
        <v>2307.36</v>
      </c>
      <c r="C1892">
        <v>2312.17</v>
      </c>
      <c r="D1892" s="22">
        <v>2280.8200000000002</v>
      </c>
      <c r="E1892" s="22">
        <v>2300.8000000000002</v>
      </c>
      <c r="F1892" s="16">
        <v>31270899712</v>
      </c>
      <c r="G1892" s="3">
        <f t="shared" si="145"/>
        <v>1.1487450830229839E-3</v>
      </c>
      <c r="H1892" s="3">
        <f>1-E1892/MAX(E$2:E1892)</f>
        <v>0.60852106445246035</v>
      </c>
      <c r="I1892" s="44">
        <f>INT((ROW()-2)/计算结果!B$18+1)</f>
        <v>946</v>
      </c>
      <c r="J1892" s="3">
        <f ca="1">IF(AND(I1892=1,I1892&lt;&gt;I1891),0,IF(I1892&gt;I1891,OFFSET(E1892,IF(SUM(OFFSET(I1892,0,0,计算结果!B$18-1,1))/'000300'!I1892=计算结果!B$18,计算结果!B$18-1,SUM(OFFSET(I1892,0,0,计算结果!B$18,1))/'000300'!I1892-1),0,1,1)/E1891-1,J1891))</f>
        <v>1.6500156647056841E-2</v>
      </c>
      <c r="K1892" s="34">
        <f ca="1">IF(I1892=1,0.02,IF(I1892&gt;I1891,IF(AND(J1892&gt;0,J1891&gt;0,MAX(OFFSET(C1892,0,0,计算结果!B$18-1,1))&gt;MAX(OFFSET('000300'!C1891,0,0,-计算结果!B$18+1,1))),K1891+0.02,IF(AND(J1892&lt;0,J1891&lt;0,MIN(OFFSET(C1892,0,0,计算结果!B$18-1,1))&lt;MIN(OFFSET('000300'!C1891,0,0,-计算结果!B$18+1,1))),K1891+0.02,0.02)),K1891))</f>
        <v>0.02</v>
      </c>
      <c r="L1892" s="34">
        <f ca="1">IF(I1892&lt;&gt;I1891,IF(OFFSET(J1892,计算结果!B$18,0,1,1)&gt;0,MAX(OFFSET(C1892,0,0,计算结果!B$18-1,1)),IF(OFFSET(J1892,计算结果!B$18,0,1,1)&lt;0,MIN(OFFSET(D1892,0,0,计算结果!B$18-1,1)),L1891)),L1891)</f>
        <v>2312.17</v>
      </c>
      <c r="M1892" s="34">
        <f t="shared" ca="1" si="149"/>
        <v>2387.2571250185465</v>
      </c>
      <c r="N1892" s="33" t="str">
        <f t="shared" ca="1" si="148"/>
        <v>卖</v>
      </c>
      <c r="O1892" s="4" t="str">
        <f t="shared" ca="1" si="146"/>
        <v/>
      </c>
      <c r="P1892" s="3">
        <f ca="1">IF(N1891="买",E1892/E1891-1,0)-IF(O1892=1,计算结果!B$17,0)</f>
        <v>0</v>
      </c>
      <c r="Q1892" s="2">
        <f t="shared" ca="1" si="147"/>
        <v>4.5156894614893819</v>
      </c>
      <c r="R1892" s="3">
        <f ca="1">1-Q1892/MAX(Q$2:Q1892)</f>
        <v>0.38571546255796108</v>
      </c>
    </row>
    <row r="1893" spans="1:18" x14ac:dyDescent="0.15">
      <c r="A1893" s="1">
        <v>41200</v>
      </c>
      <c r="B1893">
        <v>2307.4899999999998</v>
      </c>
      <c r="C1893">
        <v>2341.12</v>
      </c>
      <c r="D1893" s="22">
        <v>2305.88</v>
      </c>
      <c r="E1893" s="22">
        <v>2336.08</v>
      </c>
      <c r="F1893" s="16">
        <v>45050294272</v>
      </c>
      <c r="G1893" s="3">
        <f t="shared" si="145"/>
        <v>1.5333796940194544E-2</v>
      </c>
      <c r="H1893" s="3">
        <f>1-E1893/MAX(E$2:E1893)</f>
        <v>0.60251820594841088</v>
      </c>
      <c r="I1893" s="44">
        <f>INT((ROW()-2)/计算结果!B$18+1)</f>
        <v>946</v>
      </c>
      <c r="J1893" s="3">
        <f ca="1">IF(AND(I1893=1,I1893&lt;&gt;I1892),0,IF(I1893&gt;I1892,OFFSET(E1893,IF(SUM(OFFSET(I1893,0,0,计算结果!B$18-1,1))/'000300'!I1893=计算结果!B$18,计算结果!B$18-1,SUM(OFFSET(I1893,0,0,计算结果!B$18,1))/'000300'!I1893-1),0,1,1)/E1892-1,J1892))</f>
        <v>1.6500156647056841E-2</v>
      </c>
      <c r="K1893" s="34">
        <f ca="1">IF(I1893=1,0.02,IF(I1893&gt;I1892,IF(AND(J1893&gt;0,J1892&gt;0,MAX(OFFSET(C1893,0,0,计算结果!B$18-1,1))&gt;MAX(OFFSET('000300'!C1892,0,0,-计算结果!B$18+1,1))),K1892+0.02,IF(AND(J1893&lt;0,J1892&lt;0,MIN(OFFSET(C1893,0,0,计算结果!B$18-1,1))&lt;MIN(OFFSET('000300'!C1892,0,0,-计算结果!B$18+1,1))),K1892+0.02,0.02)),K1892))</f>
        <v>0.02</v>
      </c>
      <c r="L1893" s="34">
        <f ca="1">IF(I1893&lt;&gt;I1892,IF(OFFSET(J1893,计算结果!B$18,0,1,1)&gt;0,MAX(OFFSET(C1893,0,0,计算结果!B$18-1,1)),IF(OFFSET(J1893,计算结果!B$18,0,1,1)&lt;0,MIN(OFFSET(D1893,0,0,计算结果!B$18-1,1)),L1892)),L1892)</f>
        <v>2312.17</v>
      </c>
      <c r="M1893" s="34">
        <f t="shared" ca="1" si="149"/>
        <v>2387.2571250185465</v>
      </c>
      <c r="N1893" s="33" t="str">
        <f t="shared" ca="1" si="148"/>
        <v>卖</v>
      </c>
      <c r="O1893" s="4" t="str">
        <f t="shared" ca="1" si="146"/>
        <v/>
      </c>
      <c r="P1893" s="3">
        <f ca="1">IF(N1892="买",E1893/E1892-1,0)-IF(O1893=1,计算结果!B$17,0)</f>
        <v>0</v>
      </c>
      <c r="Q1893" s="2">
        <f t="shared" ca="1" si="147"/>
        <v>4.5156894614893819</v>
      </c>
      <c r="R1893" s="3">
        <f ca="1">1-Q1893/MAX(Q$2:Q1893)</f>
        <v>0.38571546255796108</v>
      </c>
    </row>
    <row r="1894" spans="1:18" x14ac:dyDescent="0.15">
      <c r="A1894" s="1">
        <v>41201</v>
      </c>
      <c r="B1894">
        <v>2335.11</v>
      </c>
      <c r="C1894">
        <v>2342.5300000000002</v>
      </c>
      <c r="D1894" s="22">
        <v>2328.73</v>
      </c>
      <c r="E1894" s="22">
        <v>2332.4699999999998</v>
      </c>
      <c r="F1894" s="16">
        <v>33173030912</v>
      </c>
      <c r="G1894" s="3">
        <f t="shared" si="145"/>
        <v>-1.5453237902811612E-3</v>
      </c>
      <c r="H1894" s="3">
        <f>1-E1894/MAX(E$2:E1894)</f>
        <v>0.60313244402096244</v>
      </c>
      <c r="I1894" s="44">
        <f>INT((ROW()-2)/计算结果!B$18+1)</f>
        <v>947</v>
      </c>
      <c r="J1894" s="3">
        <f ca="1">IF(AND(I1894=1,I1894&lt;&gt;I1893),0,IF(I1894&gt;I1893,OFFSET(E1894,IF(SUM(OFFSET(I1894,0,0,计算结果!B$18-1,1))/'000300'!I1894=计算结果!B$18,计算结果!B$18-1,SUM(OFFSET(I1894,0,0,计算结果!B$18,1))/'000300'!I1894-1),0,1,1)/E1893-1,J1893))</f>
        <v>2.3586521009555383E-3</v>
      </c>
      <c r="K1894" s="34">
        <f ca="1">IF(I1894=1,0.02,IF(I1894&gt;I1893,IF(AND(J1894&gt;0,J1893&gt;0,MAX(OFFSET(C1894,0,0,计算结果!B$18-1,1))&gt;MAX(OFFSET('000300'!C1893,0,0,-计算结果!B$18+1,1))),K1893+0.02,IF(AND(J1894&lt;0,J1893&lt;0,MIN(OFFSET(C1894,0,0,计算结果!B$18-1,1))&lt;MIN(OFFSET('000300'!C1893,0,0,-计算结果!B$18+1,1))),K1893+0.02,0.02)),K1893))</f>
        <v>0.04</v>
      </c>
      <c r="L1894" s="34">
        <f ca="1">IF(I1894&lt;&gt;I1893,IF(OFFSET(J1894,计算结果!B$18,0,1,1)&gt;0,MAX(OFFSET(C1894,0,0,计算结果!B$18-1,1)),IF(OFFSET(J1894,计算结果!B$18,0,1,1)&lt;0,MIN(OFFSET(D1894,0,0,计算结果!B$18-1,1)),L1893)),L1893)</f>
        <v>2328.73</v>
      </c>
      <c r="M1894" s="34">
        <f t="shared" ca="1" si="149"/>
        <v>2384.9160400178048</v>
      </c>
      <c r="N1894" s="33" t="str">
        <f t="shared" ca="1" si="148"/>
        <v>卖</v>
      </c>
      <c r="O1894" s="4" t="str">
        <f t="shared" ca="1" si="146"/>
        <v/>
      </c>
      <c r="P1894" s="3">
        <f ca="1">IF(N1893="买",E1894/E1893-1,0)-IF(O1894=1,计算结果!B$17,0)</f>
        <v>0</v>
      </c>
      <c r="Q1894" s="2">
        <f t="shared" ca="1" si="147"/>
        <v>4.5156894614893819</v>
      </c>
      <c r="R1894" s="3">
        <f ca="1">1-Q1894/MAX(Q$2:Q1894)</f>
        <v>0.38571546255796108</v>
      </c>
    </row>
    <row r="1895" spans="1:18" x14ac:dyDescent="0.15">
      <c r="A1895" s="1">
        <v>41204</v>
      </c>
      <c r="B1895">
        <v>2320.4699999999998</v>
      </c>
      <c r="C1895">
        <v>2347.9</v>
      </c>
      <c r="D1895" s="22">
        <v>2315.9</v>
      </c>
      <c r="E1895" s="22">
        <v>2341.59</v>
      </c>
      <c r="F1895" s="16">
        <v>32815273984</v>
      </c>
      <c r="G1895" s="3">
        <f t="shared" si="145"/>
        <v>3.9100181352815788E-3</v>
      </c>
      <c r="H1895" s="3">
        <f>1-E1895/MAX(E$2:E1895)</f>
        <v>0.60158068467977943</v>
      </c>
      <c r="I1895" s="44">
        <f>INT((ROW()-2)/计算结果!B$18+1)</f>
        <v>947</v>
      </c>
      <c r="J1895" s="3">
        <f ca="1">IF(AND(I1895=1,I1895&lt;&gt;I1894),0,IF(I1895&gt;I1894,OFFSET(E1895,IF(SUM(OFFSET(I1895,0,0,计算结果!B$18-1,1))/'000300'!I1895=计算结果!B$18,计算结果!B$18-1,SUM(OFFSET(I1895,0,0,计算结果!B$18,1))/'000300'!I1895-1),0,1,1)/E1894-1,J1894))</f>
        <v>2.3586521009555383E-3</v>
      </c>
      <c r="K1895" s="34">
        <f ca="1">IF(I1895=1,0.02,IF(I1895&gt;I1894,IF(AND(J1895&gt;0,J1894&gt;0,MAX(OFFSET(C1895,0,0,计算结果!B$18-1,1))&gt;MAX(OFFSET('000300'!C1894,0,0,-计算结果!B$18+1,1))),K1894+0.02,IF(AND(J1895&lt;0,J1894&lt;0,MIN(OFFSET(C1895,0,0,计算结果!B$18-1,1))&lt;MIN(OFFSET('000300'!C1894,0,0,-计算结果!B$18+1,1))),K1894+0.02,0.02)),K1894))</f>
        <v>0.04</v>
      </c>
      <c r="L1895" s="34">
        <f ca="1">IF(I1895&lt;&gt;I1894,IF(OFFSET(J1895,计算结果!B$18,0,1,1)&gt;0,MAX(OFFSET(C1895,0,0,计算结果!B$18-1,1)),IF(OFFSET(J1895,计算结果!B$18,0,1,1)&lt;0,MIN(OFFSET(D1895,0,0,计算结果!B$18-1,1)),L1894)),L1894)</f>
        <v>2328.73</v>
      </c>
      <c r="M1895" s="34">
        <f t="shared" ca="1" si="149"/>
        <v>2384.9160400178048</v>
      </c>
      <c r="N1895" s="33" t="str">
        <f t="shared" ca="1" si="148"/>
        <v>卖</v>
      </c>
      <c r="O1895" s="4" t="str">
        <f t="shared" ca="1" si="146"/>
        <v/>
      </c>
      <c r="P1895" s="3">
        <f ca="1">IF(N1894="买",E1895/E1894-1,0)-IF(O1895=1,计算结果!B$17,0)</f>
        <v>0</v>
      </c>
      <c r="Q1895" s="2">
        <f t="shared" ca="1" si="147"/>
        <v>4.5156894614893819</v>
      </c>
      <c r="R1895" s="3">
        <f ca="1">1-Q1895/MAX(Q$2:Q1895)</f>
        <v>0.38571546255796108</v>
      </c>
    </row>
    <row r="1896" spans="1:18" x14ac:dyDescent="0.15">
      <c r="A1896" s="1">
        <v>41205</v>
      </c>
      <c r="B1896">
        <v>2340.89</v>
      </c>
      <c r="C1896">
        <v>2344.04</v>
      </c>
      <c r="D1896" s="22">
        <v>2309.25</v>
      </c>
      <c r="E1896" s="22">
        <v>2312.08</v>
      </c>
      <c r="F1896" s="16">
        <v>33716877312</v>
      </c>
      <c r="G1896" s="3">
        <f t="shared" si="145"/>
        <v>-1.2602547841424117E-2</v>
      </c>
      <c r="H1896" s="3">
        <f>1-E1896/MAX(E$2:E1896)</f>
        <v>0.60660178316204993</v>
      </c>
      <c r="I1896" s="44">
        <f>INT((ROW()-2)/计算结果!B$18+1)</f>
        <v>948</v>
      </c>
      <c r="J1896" s="3">
        <f ca="1">IF(AND(I1896=1,I1896&lt;&gt;I1895),0,IF(I1896&gt;I1895,OFFSET(E1896,IF(SUM(OFFSET(I1896,0,0,计算结果!B$18-1,1))/'000300'!I1896=计算结果!B$18,计算结果!B$18-1,SUM(OFFSET(I1896,0,0,计算结果!B$18,1))/'000300'!I1896-1),0,1,1)/E1895-1,J1895))</f>
        <v>-1.4438906896595882E-2</v>
      </c>
      <c r="K1896" s="34">
        <f ca="1">IF(I1896=1,0.02,IF(I1896&gt;I1895,IF(AND(J1896&gt;0,J1895&gt;0,MAX(OFFSET(C1896,0,0,计算结果!B$18-1,1))&gt;MAX(OFFSET('000300'!C1895,0,0,-计算结果!B$18+1,1))),K1895+0.02,IF(AND(J1896&lt;0,J1895&lt;0,MIN(OFFSET(C1896,0,0,计算结果!B$18-1,1))&lt;MIN(OFFSET('000300'!C1895,0,0,-计算结果!B$18+1,1))),K1895+0.02,0.02)),K1895))</f>
        <v>0.02</v>
      </c>
      <c r="L1896" s="34">
        <f ca="1">IF(I1896&lt;&gt;I1895,IF(OFFSET(J1896,计算结果!B$18,0,1,1)&gt;0,MAX(OFFSET(C1896,0,0,计算结果!B$18-1,1)),IF(OFFSET(J1896,计算结果!B$18,0,1,1)&lt;0,MIN(OFFSET(D1896,0,0,计算结果!B$18-1,1)),L1895)),L1895)</f>
        <v>2309.25</v>
      </c>
      <c r="M1896" s="34">
        <f t="shared" ca="1" si="149"/>
        <v>2383.4027192174485</v>
      </c>
      <c r="N1896" s="33" t="str">
        <f t="shared" ca="1" si="148"/>
        <v>卖</v>
      </c>
      <c r="O1896" s="4" t="str">
        <f t="shared" ca="1" si="146"/>
        <v/>
      </c>
      <c r="P1896" s="3">
        <f ca="1">IF(N1895="买",E1896/E1895-1,0)-IF(O1896=1,计算结果!B$17,0)</f>
        <v>0</v>
      </c>
      <c r="Q1896" s="2">
        <f t="shared" ca="1" si="147"/>
        <v>4.5156894614893819</v>
      </c>
      <c r="R1896" s="3">
        <f ca="1">1-Q1896/MAX(Q$2:Q1896)</f>
        <v>0.38571546255796108</v>
      </c>
    </row>
    <row r="1897" spans="1:18" x14ac:dyDescent="0.15">
      <c r="A1897" s="1">
        <v>41206</v>
      </c>
      <c r="B1897">
        <v>2303.4</v>
      </c>
      <c r="C1897">
        <v>2321.4299999999998</v>
      </c>
      <c r="D1897" s="22">
        <v>2302.17</v>
      </c>
      <c r="E1897" s="22">
        <v>2307.7800000000002</v>
      </c>
      <c r="F1897" s="16">
        <v>30392377344</v>
      </c>
      <c r="G1897" s="3">
        <f t="shared" si="145"/>
        <v>-1.8597972388497697E-3</v>
      </c>
      <c r="H1897" s="3">
        <f>1-E1897/MAX(E$2:E1897)</f>
        <v>0.60733342407949364</v>
      </c>
      <c r="I1897" s="44">
        <f>INT((ROW()-2)/计算结果!B$18+1)</f>
        <v>948</v>
      </c>
      <c r="J1897" s="3">
        <f ca="1">IF(AND(I1897=1,I1897&lt;&gt;I1896),0,IF(I1897&gt;I1896,OFFSET(E1897,IF(SUM(OFFSET(I1897,0,0,计算结果!B$18-1,1))/'000300'!I1897=计算结果!B$18,计算结果!B$18-1,SUM(OFFSET(I1897,0,0,计算结果!B$18,1))/'000300'!I1897-1),0,1,1)/E1896-1,J1896))</f>
        <v>-1.4438906896595882E-2</v>
      </c>
      <c r="K1897" s="34">
        <f ca="1">IF(I1897=1,0.02,IF(I1897&gt;I1896,IF(AND(J1897&gt;0,J1896&gt;0,MAX(OFFSET(C1897,0,0,计算结果!B$18-1,1))&gt;MAX(OFFSET('000300'!C1896,0,0,-计算结果!B$18+1,1))),K1896+0.02,IF(AND(J1897&lt;0,J1896&lt;0,MIN(OFFSET(C1897,0,0,计算结果!B$18-1,1))&lt;MIN(OFFSET('000300'!C1896,0,0,-计算结果!B$18+1,1))),K1896+0.02,0.02)),K1896))</f>
        <v>0.02</v>
      </c>
      <c r="L1897" s="34">
        <f ca="1">IF(I1897&lt;&gt;I1896,IF(OFFSET(J1897,计算结果!B$18,0,1,1)&gt;0,MAX(OFFSET(C1897,0,0,计算结果!B$18-1,1)),IF(OFFSET(J1897,计算结果!B$18,0,1,1)&lt;0,MIN(OFFSET(D1897,0,0,计算结果!B$18-1,1)),L1896)),L1896)</f>
        <v>2309.25</v>
      </c>
      <c r="M1897" s="34">
        <f t="shared" ca="1" si="149"/>
        <v>2383.4027192174485</v>
      </c>
      <c r="N1897" s="33" t="str">
        <f t="shared" ca="1" si="148"/>
        <v>卖</v>
      </c>
      <c r="O1897" s="4" t="str">
        <f t="shared" ca="1" si="146"/>
        <v/>
      </c>
      <c r="P1897" s="3">
        <f ca="1">IF(N1896="买",E1897/E1896-1,0)-IF(O1897=1,计算结果!B$17,0)</f>
        <v>0</v>
      </c>
      <c r="Q1897" s="2">
        <f t="shared" ca="1" si="147"/>
        <v>4.5156894614893819</v>
      </c>
      <c r="R1897" s="3">
        <f ca="1">1-Q1897/MAX(Q$2:Q1897)</f>
        <v>0.38571546255796108</v>
      </c>
    </row>
    <row r="1898" spans="1:18" x14ac:dyDescent="0.15">
      <c r="A1898" s="1">
        <v>41207</v>
      </c>
      <c r="B1898">
        <v>2306.73</v>
      </c>
      <c r="C1898">
        <v>2322.92</v>
      </c>
      <c r="D1898" s="22">
        <v>2288.6</v>
      </c>
      <c r="E1898" s="22">
        <v>2291.2399999999998</v>
      </c>
      <c r="F1898" s="16">
        <v>33183528960</v>
      </c>
      <c r="G1898" s="3">
        <f t="shared" si="145"/>
        <v>-7.1670609850160716E-3</v>
      </c>
      <c r="H1898" s="3">
        <f>1-E1898/MAX(E$2:E1898)</f>
        <v>0.61014768937589325</v>
      </c>
      <c r="I1898" s="44">
        <f>INT((ROW()-2)/计算结果!B$18+1)</f>
        <v>949</v>
      </c>
      <c r="J1898" s="3">
        <f ca="1">IF(AND(I1898=1,I1898&lt;&gt;I1897),0,IF(I1898&gt;I1897,OFFSET(E1898,IF(SUM(OFFSET(I1898,0,0,计算结果!B$18-1,1))/'000300'!I1898=计算结果!B$18,计算结果!B$18-1,SUM(OFFSET(I1898,0,0,计算结果!B$18,1))/'000300'!I1898-1),0,1,1)/E1897-1,J1897))</f>
        <v>-2.5942680844794674E-2</v>
      </c>
      <c r="K1898" s="34">
        <f ca="1">IF(I1898=1,0.02,IF(I1898&gt;I1897,IF(AND(J1898&gt;0,J1897&gt;0,MAX(OFFSET(C1898,0,0,计算结果!B$18-1,1))&gt;MAX(OFFSET('000300'!C1897,0,0,-计算结果!B$18+1,1))),K1897+0.02,IF(AND(J1898&lt;0,J1897&lt;0,MIN(OFFSET(C1898,0,0,计算结果!B$18-1,1))&lt;MIN(OFFSET('000300'!C1897,0,0,-计算结果!B$18+1,1))),K1897+0.02,0.02)),K1897))</f>
        <v>0.02</v>
      </c>
      <c r="L1898" s="34">
        <f ca="1">IF(I1898&lt;&gt;I1897,IF(OFFSET(J1898,计算结果!B$18,0,1,1)&gt;0,MAX(OFFSET(C1898,0,0,计算结果!B$18-1,1)),IF(OFFSET(J1898,计算结果!B$18,0,1,1)&lt;0,MIN(OFFSET(D1898,0,0,计算结果!B$18-1,1)),L1897)),L1897)</f>
        <v>2288.6</v>
      </c>
      <c r="M1898" s="34">
        <f t="shared" ca="1" si="149"/>
        <v>2381.5066648330994</v>
      </c>
      <c r="N1898" s="33" t="str">
        <f t="shared" ca="1" si="148"/>
        <v>卖</v>
      </c>
      <c r="O1898" s="4" t="str">
        <f t="shared" ca="1" si="146"/>
        <v/>
      </c>
      <c r="P1898" s="3">
        <f ca="1">IF(N1897="买",E1898/E1897-1,0)-IF(O1898=1,计算结果!B$17,0)</f>
        <v>0</v>
      </c>
      <c r="Q1898" s="2">
        <f t="shared" ca="1" si="147"/>
        <v>4.5156894614893819</v>
      </c>
      <c r="R1898" s="3">
        <f ca="1">1-Q1898/MAX(Q$2:Q1898)</f>
        <v>0.38571546255796108</v>
      </c>
    </row>
    <row r="1899" spans="1:18" x14ac:dyDescent="0.15">
      <c r="A1899" s="1">
        <v>41208</v>
      </c>
      <c r="B1899">
        <v>2291.31</v>
      </c>
      <c r="C1899">
        <v>2293.1799999999998</v>
      </c>
      <c r="D1899" s="22">
        <v>2237.06</v>
      </c>
      <c r="E1899" s="22">
        <v>2247.91</v>
      </c>
      <c r="F1899" s="16">
        <v>34530066432</v>
      </c>
      <c r="G1899" s="3">
        <f t="shared" si="145"/>
        <v>-1.8911157277282098E-2</v>
      </c>
      <c r="H1899" s="3">
        <f>1-E1899/MAX(E$2:E1899)</f>
        <v>0.61752024773701764</v>
      </c>
      <c r="I1899" s="44">
        <f>INT((ROW()-2)/计算结果!B$18+1)</f>
        <v>949</v>
      </c>
      <c r="J1899" s="3">
        <f ca="1">IF(AND(I1899=1,I1899&lt;&gt;I1898),0,IF(I1899&gt;I1898,OFFSET(E1899,IF(SUM(OFFSET(I1899,0,0,计算结果!B$18-1,1))/'000300'!I1899=计算结果!B$18,计算结果!B$18-1,SUM(OFFSET(I1899,0,0,计算结果!B$18,1))/'000300'!I1899-1),0,1,1)/E1898-1,J1898))</f>
        <v>-2.5942680844794674E-2</v>
      </c>
      <c r="K1899" s="34">
        <f ca="1">IF(I1899=1,0.02,IF(I1899&gt;I1898,IF(AND(J1899&gt;0,J1898&gt;0,MAX(OFFSET(C1899,0,0,计算结果!B$18-1,1))&gt;MAX(OFFSET('000300'!C1898,0,0,-计算结果!B$18+1,1))),K1898+0.02,IF(AND(J1899&lt;0,J1898&lt;0,MIN(OFFSET(C1899,0,0,计算结果!B$18-1,1))&lt;MIN(OFFSET('000300'!C1898,0,0,-计算结果!B$18+1,1))),K1898+0.02,0.02)),K1898))</f>
        <v>0.02</v>
      </c>
      <c r="L1899" s="34">
        <f ca="1">IF(I1899&lt;&gt;I1898,IF(OFFSET(J1899,计算结果!B$18,0,1,1)&gt;0,MAX(OFFSET(C1899,0,0,计算结果!B$18-1,1)),IF(OFFSET(J1899,计算结果!B$18,0,1,1)&lt;0,MIN(OFFSET(D1899,0,0,计算结果!B$18-1,1)),L1898)),L1898)</f>
        <v>2288.6</v>
      </c>
      <c r="M1899" s="34">
        <f t="shared" ca="1" si="149"/>
        <v>2381.5066648330994</v>
      </c>
      <c r="N1899" s="33" t="str">
        <f t="shared" ca="1" si="148"/>
        <v>卖</v>
      </c>
      <c r="O1899" s="4" t="str">
        <f t="shared" ca="1" si="146"/>
        <v/>
      </c>
      <c r="P1899" s="3">
        <f ca="1">IF(N1898="买",E1899/E1898-1,0)-IF(O1899=1,计算结果!B$17,0)</f>
        <v>0</v>
      </c>
      <c r="Q1899" s="2">
        <f t="shared" ca="1" si="147"/>
        <v>4.5156894614893819</v>
      </c>
      <c r="R1899" s="3">
        <f ca="1">1-Q1899/MAX(Q$2:Q1899)</f>
        <v>0.38571546255796108</v>
      </c>
    </row>
    <row r="1900" spans="1:18" x14ac:dyDescent="0.15">
      <c r="A1900" s="1">
        <v>41211</v>
      </c>
      <c r="B1900">
        <v>2241.8000000000002</v>
      </c>
      <c r="C1900">
        <v>2248.14</v>
      </c>
      <c r="D1900" s="22">
        <v>2227.65</v>
      </c>
      <c r="E1900" s="22">
        <v>2235.85</v>
      </c>
      <c r="F1900" s="16">
        <v>25328650240</v>
      </c>
      <c r="G1900" s="3">
        <f t="shared" si="145"/>
        <v>-5.3649834735376434E-3</v>
      </c>
      <c r="H1900" s="3">
        <f>1-E1900/MAX(E$2:E1900)</f>
        <v>0.61957224528687127</v>
      </c>
      <c r="I1900" s="44">
        <f>INT((ROW()-2)/计算结果!B$18+1)</f>
        <v>950</v>
      </c>
      <c r="J1900" s="3">
        <f ca="1">IF(AND(I1900=1,I1900&lt;&gt;I1899),0,IF(I1900&gt;I1899,OFFSET(E1900,IF(SUM(OFFSET(I1900,0,0,计算结果!B$18-1,1))/'000300'!I1900=计算结果!B$18,计算结果!B$18-1,SUM(OFFSET(I1900,0,0,计算结果!B$18,1))/'000300'!I1900-1),0,1,1)/E1899-1,J1899))</f>
        <v>-3.5722070723470667E-3</v>
      </c>
      <c r="K1900" s="34">
        <f ca="1">IF(I1900=1,0.02,IF(I1900&gt;I1899,IF(AND(J1900&gt;0,J1899&gt;0,MAX(OFFSET(C1900,0,0,计算结果!B$18-1,1))&gt;MAX(OFFSET('000300'!C1899,0,0,-计算结果!B$18+1,1))),K1899+0.02,IF(AND(J1900&lt;0,J1899&lt;0,MIN(OFFSET(C1900,0,0,计算结果!B$18-1,1))&lt;MIN(OFFSET('000300'!C1899,0,0,-计算结果!B$18+1,1))),K1899+0.02,0.02)),K1899))</f>
        <v>0.04</v>
      </c>
      <c r="L1900" s="34">
        <f ca="1">IF(I1900&lt;&gt;I1899,IF(OFFSET(J1900,计算结果!B$18,0,1,1)&gt;0,MAX(OFFSET(C1900,0,0,计算结果!B$18-1,1)),IF(OFFSET(J1900,计算结果!B$18,0,1,1)&lt;0,MIN(OFFSET(D1900,0,0,计算结果!B$18-1,1)),L1899)),L1899)</f>
        <v>2248.14</v>
      </c>
      <c r="M1900" s="34">
        <f t="shared" ca="1" si="149"/>
        <v>2376.1719982397753</v>
      </c>
      <c r="N1900" s="33" t="str">
        <f t="shared" ca="1" si="148"/>
        <v>卖</v>
      </c>
      <c r="O1900" s="4" t="str">
        <f t="shared" ca="1" si="146"/>
        <v/>
      </c>
      <c r="P1900" s="3">
        <f ca="1">IF(N1899="买",E1900/E1899-1,0)-IF(O1900=1,计算结果!B$17,0)</f>
        <v>0</v>
      </c>
      <c r="Q1900" s="2">
        <f t="shared" ca="1" si="147"/>
        <v>4.5156894614893819</v>
      </c>
      <c r="R1900" s="3">
        <f ca="1">1-Q1900/MAX(Q$2:Q1900)</f>
        <v>0.38571546255796108</v>
      </c>
    </row>
    <row r="1901" spans="1:18" x14ac:dyDescent="0.15">
      <c r="A1901" s="1">
        <v>41212</v>
      </c>
      <c r="B1901">
        <v>2236.3200000000002</v>
      </c>
      <c r="C1901">
        <v>2257.9499999999998</v>
      </c>
      <c r="D1901" s="22">
        <v>2231.7800000000002</v>
      </c>
      <c r="E1901" s="22">
        <v>2239.88</v>
      </c>
      <c r="F1901" s="16">
        <v>29516627968</v>
      </c>
      <c r="G1901" s="3">
        <f t="shared" si="145"/>
        <v>1.8024464968580123E-3</v>
      </c>
      <c r="H1901" s="3">
        <f>1-E1901/MAX(E$2:E1901)</f>
        <v>0.61888654461308101</v>
      </c>
      <c r="I1901" s="44">
        <f>INT((ROW()-2)/计算结果!B$18+1)</f>
        <v>950</v>
      </c>
      <c r="J1901" s="3">
        <f ca="1">IF(AND(I1901=1,I1901&lt;&gt;I1900),0,IF(I1901&gt;I1900,OFFSET(E1901,IF(SUM(OFFSET(I1901,0,0,计算结果!B$18-1,1))/'000300'!I1901=计算结果!B$18,计算结果!B$18-1,SUM(OFFSET(I1901,0,0,计算结果!B$18,1))/'000300'!I1901-1),0,1,1)/E1900-1,J1900))</f>
        <v>-3.5722070723470667E-3</v>
      </c>
      <c r="K1901" s="34">
        <f ca="1">IF(I1901=1,0.02,IF(I1901&gt;I1900,IF(AND(J1901&gt;0,J1900&gt;0,MAX(OFFSET(C1901,0,0,计算结果!B$18-1,1))&gt;MAX(OFFSET('000300'!C1900,0,0,-计算结果!B$18+1,1))),K1900+0.02,IF(AND(J1901&lt;0,J1900&lt;0,MIN(OFFSET(C1901,0,0,计算结果!B$18-1,1))&lt;MIN(OFFSET('000300'!C1900,0,0,-计算结果!B$18+1,1))),K1900+0.02,0.02)),K1900))</f>
        <v>0.04</v>
      </c>
      <c r="L1901" s="34">
        <f ca="1">IF(I1901&lt;&gt;I1900,IF(OFFSET(J1901,计算结果!B$18,0,1,1)&gt;0,MAX(OFFSET(C1901,0,0,计算结果!B$18-1,1)),IF(OFFSET(J1901,计算结果!B$18,0,1,1)&lt;0,MIN(OFFSET(D1901,0,0,计算结果!B$18-1,1)),L1900)),L1900)</f>
        <v>2248.14</v>
      </c>
      <c r="M1901" s="34">
        <f t="shared" ca="1" si="149"/>
        <v>2376.1719982397753</v>
      </c>
      <c r="N1901" s="33" t="str">
        <f t="shared" ca="1" si="148"/>
        <v>卖</v>
      </c>
      <c r="O1901" s="4" t="str">
        <f t="shared" ca="1" si="146"/>
        <v/>
      </c>
      <c r="P1901" s="3">
        <f ca="1">IF(N1900="买",E1901/E1900-1,0)-IF(O1901=1,计算结果!B$17,0)</f>
        <v>0</v>
      </c>
      <c r="Q1901" s="2">
        <f t="shared" ca="1" si="147"/>
        <v>4.5156894614893819</v>
      </c>
      <c r="R1901" s="3">
        <f ca="1">1-Q1901/MAX(Q$2:Q1901)</f>
        <v>0.38571546255796108</v>
      </c>
    </row>
    <row r="1902" spans="1:18" x14ac:dyDescent="0.15">
      <c r="A1902" s="1">
        <v>41213</v>
      </c>
      <c r="B1902">
        <v>2241.4299999999998</v>
      </c>
      <c r="C1902">
        <v>2256.1</v>
      </c>
      <c r="D1902" s="22">
        <v>2233.6799999999998</v>
      </c>
      <c r="E1902" s="22">
        <v>2254.8200000000002</v>
      </c>
      <c r="F1902" s="16">
        <v>30634360832</v>
      </c>
      <c r="G1902" s="3">
        <f t="shared" si="145"/>
        <v>6.6700001785811036E-3</v>
      </c>
      <c r="H1902" s="3">
        <f>1-E1902/MAX(E$2:E1902)</f>
        <v>0.61634451779759059</v>
      </c>
      <c r="I1902" s="44">
        <f>INT((ROW()-2)/计算结果!B$18+1)</f>
        <v>951</v>
      </c>
      <c r="J1902" s="3">
        <f ca="1">IF(AND(I1902=1,I1902&lt;&gt;I1901),0,IF(I1902&gt;I1901,OFFSET(E1902,IF(SUM(OFFSET(I1902,0,0,计算结果!B$18-1,1))/'000300'!I1902=计算结果!B$18,计算结果!B$18-1,SUM(OFFSET(I1902,0,0,计算结果!B$18,1))/'000300'!I1902-1),0,1,1)/E1901-1,J1901))</f>
        <v>2.5894244334517813E-2</v>
      </c>
      <c r="K1902" s="34">
        <f ca="1">IF(I1902=1,0.02,IF(I1902&gt;I1901,IF(AND(J1902&gt;0,J1901&gt;0,MAX(OFFSET(C1902,0,0,计算结果!B$18-1,1))&gt;MAX(OFFSET('000300'!C1901,0,0,-计算结果!B$18+1,1))),K1901+0.02,IF(AND(J1902&lt;0,J1901&lt;0,MIN(OFFSET(C1902,0,0,计算结果!B$18-1,1))&lt;MIN(OFFSET('000300'!C1901,0,0,-计算结果!B$18+1,1))),K1901+0.02,0.02)),K1901))</f>
        <v>0.02</v>
      </c>
      <c r="L1902" s="34">
        <f ca="1">IF(I1902&lt;&gt;I1901,IF(OFFSET(J1902,计算结果!B$18,0,1,1)&gt;0,MAX(OFFSET(C1902,0,0,计算结果!B$18-1,1)),IF(OFFSET(J1902,计算结果!B$18,0,1,1)&lt;0,MIN(OFFSET(D1902,0,0,计算结果!B$18-1,1)),L1901)),L1901)</f>
        <v>2256.1</v>
      </c>
      <c r="M1902" s="34">
        <f t="shared" ca="1" si="149"/>
        <v>2373.77055827498</v>
      </c>
      <c r="N1902" s="33" t="str">
        <f t="shared" ca="1" si="148"/>
        <v>卖</v>
      </c>
      <c r="O1902" s="4" t="str">
        <f t="shared" ca="1" si="146"/>
        <v/>
      </c>
      <c r="P1902" s="3">
        <f ca="1">IF(N1901="买",E1902/E1901-1,0)-IF(O1902=1,计算结果!B$17,0)</f>
        <v>0</v>
      </c>
      <c r="Q1902" s="2">
        <f t="shared" ca="1" si="147"/>
        <v>4.5156894614893819</v>
      </c>
      <c r="R1902" s="3">
        <f ca="1">1-Q1902/MAX(Q$2:Q1902)</f>
        <v>0.38571546255796108</v>
      </c>
    </row>
    <row r="1903" spans="1:18" x14ac:dyDescent="0.15">
      <c r="A1903" s="1">
        <v>41214</v>
      </c>
      <c r="B1903">
        <v>2256.61</v>
      </c>
      <c r="C1903">
        <v>2305.63</v>
      </c>
      <c r="D1903" s="22">
        <v>2256.41</v>
      </c>
      <c r="E1903" s="22">
        <v>2297.88</v>
      </c>
      <c r="F1903" s="16">
        <v>45602140160</v>
      </c>
      <c r="G1903" s="3">
        <f t="shared" si="145"/>
        <v>1.9096868042681958E-2</v>
      </c>
      <c r="H1903" s="3">
        <f>1-E1903/MAX(E$2:E1903)</f>
        <v>0.60901789968011977</v>
      </c>
      <c r="I1903" s="44">
        <f>INT((ROW()-2)/计算结果!B$18+1)</f>
        <v>951</v>
      </c>
      <c r="J1903" s="3">
        <f ca="1">IF(AND(I1903=1,I1903&lt;&gt;I1902),0,IF(I1903&gt;I1902,OFFSET(E1903,IF(SUM(OFFSET(I1903,0,0,计算结果!B$18-1,1))/'000300'!I1903=计算结果!B$18,计算结果!B$18-1,SUM(OFFSET(I1903,0,0,计算结果!B$18,1))/'000300'!I1903-1),0,1,1)/E1902-1,J1902))</f>
        <v>2.5894244334517813E-2</v>
      </c>
      <c r="K1903" s="34">
        <f ca="1">IF(I1903=1,0.02,IF(I1903&gt;I1902,IF(AND(J1903&gt;0,J1902&gt;0,MAX(OFFSET(C1903,0,0,计算结果!B$18-1,1))&gt;MAX(OFFSET('000300'!C1902,0,0,-计算结果!B$18+1,1))),K1902+0.02,IF(AND(J1903&lt;0,J1902&lt;0,MIN(OFFSET(C1903,0,0,计算结果!B$18-1,1))&lt;MIN(OFFSET('000300'!C1902,0,0,-计算结果!B$18+1,1))),K1902+0.02,0.02)),K1902))</f>
        <v>0.02</v>
      </c>
      <c r="L1903" s="34">
        <f ca="1">IF(I1903&lt;&gt;I1902,IF(OFFSET(J1903,计算结果!B$18,0,1,1)&gt;0,MAX(OFFSET(C1903,0,0,计算结果!B$18-1,1)),IF(OFFSET(J1903,计算结果!B$18,0,1,1)&lt;0,MIN(OFFSET(D1903,0,0,计算结果!B$18-1,1)),L1902)),L1902)</f>
        <v>2256.1</v>
      </c>
      <c r="M1903" s="34">
        <f t="shared" ca="1" si="149"/>
        <v>2373.77055827498</v>
      </c>
      <c r="N1903" s="33" t="str">
        <f t="shared" ca="1" si="148"/>
        <v>卖</v>
      </c>
      <c r="O1903" s="4" t="str">
        <f t="shared" ca="1" si="146"/>
        <v/>
      </c>
      <c r="P1903" s="3">
        <f ca="1">IF(N1902="买",E1903/E1902-1,0)-IF(O1903=1,计算结果!B$17,0)</f>
        <v>0</v>
      </c>
      <c r="Q1903" s="2">
        <f t="shared" ca="1" si="147"/>
        <v>4.5156894614893819</v>
      </c>
      <c r="R1903" s="3">
        <f ca="1">1-Q1903/MAX(Q$2:Q1903)</f>
        <v>0.38571546255796108</v>
      </c>
    </row>
    <row r="1904" spans="1:18" x14ac:dyDescent="0.15">
      <c r="A1904" s="1">
        <v>41215</v>
      </c>
      <c r="B1904">
        <v>2297.9</v>
      </c>
      <c r="C1904">
        <v>2309.67</v>
      </c>
      <c r="D1904" s="22">
        <v>2284.7199999999998</v>
      </c>
      <c r="E1904" s="22">
        <v>2306.77</v>
      </c>
      <c r="F1904" s="16">
        <v>34893877248</v>
      </c>
      <c r="G1904" s="3">
        <f t="shared" si="145"/>
        <v>3.868783400351683E-3</v>
      </c>
      <c r="H1904" s="3">
        <f>1-E1904/MAX(E$2:E1904)</f>
        <v>0.60750527462056758</v>
      </c>
      <c r="I1904" s="44">
        <f>INT((ROW()-2)/计算结果!B$18+1)</f>
        <v>952</v>
      </c>
      <c r="J1904" s="3">
        <f ca="1">IF(AND(I1904=1,I1904&lt;&gt;I1903),0,IF(I1904&gt;I1903,OFFSET(E1904,IF(SUM(OFFSET(I1904,0,0,计算结果!B$18-1,1))/'000300'!I1904=计算结果!B$18,计算结果!B$18-1,SUM(OFFSET(I1904,0,0,计算结果!B$18,1))/'000300'!I1904-1),0,1,1)/E1903-1,J1903))</f>
        <v>1.7407349382909665E-3</v>
      </c>
      <c r="K1904" s="34">
        <f ca="1">IF(I1904=1,0.02,IF(I1904&gt;I1903,IF(AND(J1904&gt;0,J1903&gt;0,MAX(OFFSET(C1904,0,0,计算结果!B$18-1,1))&gt;MAX(OFFSET('000300'!C1903,0,0,-计算结果!B$18+1,1))),K1903+0.02,IF(AND(J1904&lt;0,J1903&lt;0,MIN(OFFSET(C1904,0,0,计算结果!B$18-1,1))&lt;MIN(OFFSET('000300'!C1903,0,0,-计算结果!B$18+1,1))),K1903+0.02,0.02)),K1903))</f>
        <v>0.04</v>
      </c>
      <c r="L1904" s="34">
        <f ca="1">IF(I1904&lt;&gt;I1903,IF(OFFSET(J1904,计算结果!B$18,0,1,1)&gt;0,MAX(OFFSET(C1904,0,0,计算结果!B$18-1,1)),IF(OFFSET(J1904,计算结果!B$18,0,1,1)&lt;0,MIN(OFFSET(D1904,0,0,计算结果!B$18-1,1)),L1903)),L1903)</f>
        <v>2284.7199999999998</v>
      </c>
      <c r="M1904" s="34">
        <f t="shared" ca="1" si="149"/>
        <v>2370.2085359439807</v>
      </c>
      <c r="N1904" s="33" t="str">
        <f t="shared" ca="1" si="148"/>
        <v>卖</v>
      </c>
      <c r="O1904" s="4" t="str">
        <f t="shared" ca="1" si="146"/>
        <v/>
      </c>
      <c r="P1904" s="3">
        <f ca="1">IF(N1903="买",E1904/E1903-1,0)-IF(O1904=1,计算结果!B$17,0)</f>
        <v>0</v>
      </c>
      <c r="Q1904" s="2">
        <f t="shared" ca="1" si="147"/>
        <v>4.5156894614893819</v>
      </c>
      <c r="R1904" s="3">
        <f ca="1">1-Q1904/MAX(Q$2:Q1904)</f>
        <v>0.38571546255796108</v>
      </c>
    </row>
    <row r="1905" spans="1:18" x14ac:dyDescent="0.15">
      <c r="A1905" s="1">
        <v>41218</v>
      </c>
      <c r="B1905">
        <v>2302.7399999999998</v>
      </c>
      <c r="C1905">
        <v>2318.23</v>
      </c>
      <c r="D1905" s="22">
        <v>2290.14</v>
      </c>
      <c r="E1905" s="22">
        <v>2301.88</v>
      </c>
      <c r="F1905" s="16">
        <v>33663152128</v>
      </c>
      <c r="G1905" s="3">
        <f t="shared" si="145"/>
        <v>-2.1198472322770945E-3</v>
      </c>
      <c r="H1905" s="3">
        <f>1-E1905/MAX(E$2:E1905)</f>
        <v>0.60833730347784654</v>
      </c>
      <c r="I1905" s="44">
        <f>INT((ROW()-2)/计算结果!B$18+1)</f>
        <v>952</v>
      </c>
      <c r="J1905" s="3">
        <f ca="1">IF(AND(I1905=1,I1905&lt;&gt;I1904),0,IF(I1905&gt;I1904,OFFSET(E1905,IF(SUM(OFFSET(I1905,0,0,计算结果!B$18-1,1))/'000300'!I1905=计算结果!B$18,计算结果!B$18-1,SUM(OFFSET(I1905,0,0,计算结果!B$18,1))/'000300'!I1905-1),0,1,1)/E1904-1,J1904))</f>
        <v>1.7407349382909665E-3</v>
      </c>
      <c r="K1905" s="34">
        <f ca="1">IF(I1905=1,0.02,IF(I1905&gt;I1904,IF(AND(J1905&gt;0,J1904&gt;0,MAX(OFFSET(C1905,0,0,计算结果!B$18-1,1))&gt;MAX(OFFSET('000300'!C1904,0,0,-计算结果!B$18+1,1))),K1904+0.02,IF(AND(J1905&lt;0,J1904&lt;0,MIN(OFFSET(C1905,0,0,计算结果!B$18-1,1))&lt;MIN(OFFSET('000300'!C1904,0,0,-计算结果!B$18+1,1))),K1904+0.02,0.02)),K1904))</f>
        <v>0.04</v>
      </c>
      <c r="L1905" s="34">
        <f ca="1">IF(I1905&lt;&gt;I1904,IF(OFFSET(J1905,计算结果!B$18,0,1,1)&gt;0,MAX(OFFSET(C1905,0,0,计算结果!B$18-1,1)),IF(OFFSET(J1905,计算结果!B$18,0,1,1)&lt;0,MIN(OFFSET(D1905,0,0,计算结果!B$18-1,1)),L1904)),L1904)</f>
        <v>2284.7199999999998</v>
      </c>
      <c r="M1905" s="34">
        <f t="shared" ca="1" si="149"/>
        <v>2370.2085359439807</v>
      </c>
      <c r="N1905" s="33" t="str">
        <f t="shared" ca="1" si="148"/>
        <v>卖</v>
      </c>
      <c r="O1905" s="4" t="str">
        <f t="shared" ca="1" si="146"/>
        <v/>
      </c>
      <c r="P1905" s="3">
        <f ca="1">IF(N1904="买",E1905/E1904-1,0)-IF(O1905=1,计算结果!B$17,0)</f>
        <v>0</v>
      </c>
      <c r="Q1905" s="2">
        <f t="shared" ca="1" si="147"/>
        <v>4.5156894614893819</v>
      </c>
      <c r="R1905" s="3">
        <f ca="1">1-Q1905/MAX(Q$2:Q1905)</f>
        <v>0.38571546255796108</v>
      </c>
    </row>
    <row r="1906" spans="1:18" x14ac:dyDescent="0.15">
      <c r="A1906" s="1">
        <v>41219</v>
      </c>
      <c r="B1906">
        <v>2301.98</v>
      </c>
      <c r="C1906">
        <v>2304.0500000000002</v>
      </c>
      <c r="D1906" s="22">
        <v>2260.5100000000002</v>
      </c>
      <c r="E1906" s="22">
        <v>2292.21</v>
      </c>
      <c r="F1906" s="16">
        <v>34473381888</v>
      </c>
      <c r="G1906" s="3">
        <f t="shared" si="145"/>
        <v>-4.2009140354840602E-3</v>
      </c>
      <c r="H1906" s="3">
        <f>1-E1906/MAX(E$2:E1906)</f>
        <v>0.60998264479684194</v>
      </c>
      <c r="I1906" s="44">
        <f>INT((ROW()-2)/计算结果!B$18+1)</f>
        <v>953</v>
      </c>
      <c r="J1906" s="3">
        <f ca="1">IF(AND(I1906=1,I1906&lt;&gt;I1905),0,IF(I1906&gt;I1905,OFFSET(E1906,IF(SUM(OFFSET(I1906,0,0,计算结果!B$18-1,1))/'000300'!I1906=计算结果!B$18,计算结果!B$18-1,SUM(OFFSET(I1906,0,0,计算结果!B$18,1))/'000300'!I1906-1),0,1,1)/E1905-1,J1905))</f>
        <v>-6.2470676142979409E-3</v>
      </c>
      <c r="K1906" s="34">
        <f ca="1">IF(I1906=1,0.02,IF(I1906&gt;I1905,IF(AND(J1906&gt;0,J1905&gt;0,MAX(OFFSET(C1906,0,0,计算结果!B$18-1,1))&gt;MAX(OFFSET('000300'!C1905,0,0,-计算结果!B$18+1,1))),K1905+0.02,IF(AND(J1906&lt;0,J1905&lt;0,MIN(OFFSET(C1906,0,0,计算结果!B$18-1,1))&lt;MIN(OFFSET('000300'!C1905,0,0,-计算结果!B$18+1,1))),K1905+0.02,0.02)),K1905))</f>
        <v>0.02</v>
      </c>
      <c r="L1906" s="34">
        <f ca="1">IF(I1906&lt;&gt;I1905,IF(OFFSET(J1906,计算结果!B$18,0,1,1)&gt;0,MAX(OFFSET(C1906,0,0,计算结果!B$18-1,1)),IF(OFFSET(J1906,计算结果!B$18,0,1,1)&lt;0,MIN(OFFSET(D1906,0,0,计算结果!B$18-1,1)),L1905)),L1905)</f>
        <v>2260.5100000000002</v>
      </c>
      <c r="M1906" s="34">
        <f t="shared" ca="1" si="149"/>
        <v>2368.0145652251013</v>
      </c>
      <c r="N1906" s="33" t="str">
        <f t="shared" ca="1" si="148"/>
        <v>卖</v>
      </c>
      <c r="O1906" s="4" t="str">
        <f t="shared" ca="1" si="146"/>
        <v/>
      </c>
      <c r="P1906" s="3">
        <f ca="1">IF(N1905="买",E1906/E1905-1,0)-IF(O1906=1,计算结果!B$17,0)</f>
        <v>0</v>
      </c>
      <c r="Q1906" s="2">
        <f t="shared" ca="1" si="147"/>
        <v>4.5156894614893819</v>
      </c>
      <c r="R1906" s="3">
        <f ca="1">1-Q1906/MAX(Q$2:Q1906)</f>
        <v>0.38571546255796108</v>
      </c>
    </row>
    <row r="1907" spans="1:18" x14ac:dyDescent="0.15">
      <c r="A1907" s="1">
        <v>41220</v>
      </c>
      <c r="B1907">
        <v>2288.7600000000002</v>
      </c>
      <c r="C1907">
        <v>2300.89</v>
      </c>
      <c r="D1907" s="22">
        <v>2277.02</v>
      </c>
      <c r="E1907" s="22">
        <v>2287.5</v>
      </c>
      <c r="F1907" s="16">
        <v>30278449152</v>
      </c>
      <c r="G1907" s="3">
        <f t="shared" si="145"/>
        <v>-2.0547855562972339E-3</v>
      </c>
      <c r="H1907" s="3">
        <f>1-E1907/MAX(E$2:E1907)</f>
        <v>0.61078404682501874</v>
      </c>
      <c r="I1907" s="44">
        <f>INT((ROW()-2)/计算结果!B$18+1)</f>
        <v>953</v>
      </c>
      <c r="J1907" s="3">
        <f ca="1">IF(AND(I1907=1,I1907&lt;&gt;I1906),0,IF(I1907&gt;I1906,OFFSET(E1907,IF(SUM(OFFSET(I1907,0,0,计算结果!B$18-1,1))/'000300'!I1907=计算结果!B$18,计算结果!B$18-1,SUM(OFFSET(I1907,0,0,计算结果!B$18,1))/'000300'!I1907-1),0,1,1)/E1906-1,J1906))</f>
        <v>-6.2470676142979409E-3</v>
      </c>
      <c r="K1907" s="34">
        <f ca="1">IF(I1907=1,0.02,IF(I1907&gt;I1906,IF(AND(J1907&gt;0,J1906&gt;0,MAX(OFFSET(C1907,0,0,计算结果!B$18-1,1))&gt;MAX(OFFSET('000300'!C1906,0,0,-计算结果!B$18+1,1))),K1906+0.02,IF(AND(J1907&lt;0,J1906&lt;0,MIN(OFFSET(C1907,0,0,计算结果!B$18-1,1))&lt;MIN(OFFSET('000300'!C1906,0,0,-计算结果!B$18+1,1))),K1906+0.02,0.02)),K1906))</f>
        <v>0.02</v>
      </c>
      <c r="L1907" s="34">
        <f ca="1">IF(I1907&lt;&gt;I1906,IF(OFFSET(J1907,计算结果!B$18,0,1,1)&gt;0,MAX(OFFSET(C1907,0,0,计算结果!B$18-1,1)),IF(OFFSET(J1907,计算结果!B$18,0,1,1)&lt;0,MIN(OFFSET(D1907,0,0,计算结果!B$18-1,1)),L1906)),L1906)</f>
        <v>2260.5100000000002</v>
      </c>
      <c r="M1907" s="34">
        <f t="shared" ca="1" si="149"/>
        <v>2368.0145652251013</v>
      </c>
      <c r="N1907" s="33" t="str">
        <f t="shared" ca="1" si="148"/>
        <v>卖</v>
      </c>
      <c r="O1907" s="4" t="str">
        <f t="shared" ca="1" si="146"/>
        <v/>
      </c>
      <c r="P1907" s="3">
        <f ca="1">IF(N1906="买",E1907/E1906-1,0)-IF(O1907=1,计算结果!B$17,0)</f>
        <v>0</v>
      </c>
      <c r="Q1907" s="2">
        <f t="shared" ca="1" si="147"/>
        <v>4.5156894614893819</v>
      </c>
      <c r="R1907" s="3">
        <f ca="1">1-Q1907/MAX(Q$2:Q1907)</f>
        <v>0.38571546255796108</v>
      </c>
    </row>
    <row r="1908" spans="1:18" x14ac:dyDescent="0.15">
      <c r="A1908" s="1">
        <v>41221</v>
      </c>
      <c r="B1908">
        <v>2269.58</v>
      </c>
      <c r="C1908">
        <v>2275.4</v>
      </c>
      <c r="D1908" s="22">
        <v>2245.4</v>
      </c>
      <c r="E1908" s="22">
        <v>2245.41</v>
      </c>
      <c r="F1908" s="16">
        <v>30411864064</v>
      </c>
      <c r="G1908" s="3">
        <f t="shared" si="145"/>
        <v>-1.8400000000000083E-2</v>
      </c>
      <c r="H1908" s="3">
        <f>1-E1908/MAX(E$2:E1908)</f>
        <v>0.61794562036343836</v>
      </c>
      <c r="I1908" s="44">
        <f>INT((ROW()-2)/计算结果!B$18+1)</f>
        <v>954</v>
      </c>
      <c r="J1908" s="3">
        <f ca="1">IF(AND(I1908=1,I1908&lt;&gt;I1907),0,IF(I1908&gt;I1907,OFFSET(E1908,IF(SUM(OFFSET(I1908,0,0,计算结果!B$18-1,1))/'000300'!I1908=计算结果!B$18,计算结果!B$18-1,SUM(OFFSET(I1908,0,0,计算结果!B$18,1))/'000300'!I1908-1),0,1,1)/E1907-1,J1907))</f>
        <v>-2.0362841530054632E-2</v>
      </c>
      <c r="K1908" s="34">
        <f ca="1">IF(I1908=1,0.02,IF(I1908&gt;I1907,IF(AND(J1908&gt;0,J1907&gt;0,MAX(OFFSET(C1908,0,0,计算结果!B$18-1,1))&gt;MAX(OFFSET('000300'!C1907,0,0,-计算结果!B$18+1,1))),K1907+0.02,IF(AND(J1908&lt;0,J1907&lt;0,MIN(OFFSET(C1908,0,0,计算结果!B$18-1,1))&lt;MIN(OFFSET('000300'!C1907,0,0,-计算结果!B$18+1,1))),K1907+0.02,0.02)),K1907))</f>
        <v>0.04</v>
      </c>
      <c r="L1908" s="34">
        <f ca="1">IF(I1908&lt;&gt;I1907,IF(OFFSET(J1908,计算结果!B$18,0,1,1)&gt;0,MAX(OFFSET(C1908,0,0,计算结果!B$18-1,1)),IF(OFFSET(J1908,计算结果!B$18,0,1,1)&lt;0,MIN(OFFSET(D1908,0,0,计算结果!B$18-1,1)),L1907)),L1907)</f>
        <v>2245.4</v>
      </c>
      <c r="M1908" s="34">
        <f t="shared" ca="1" si="149"/>
        <v>2363.1099826160971</v>
      </c>
      <c r="N1908" s="33" t="str">
        <f t="shared" ca="1" si="148"/>
        <v>卖</v>
      </c>
      <c r="O1908" s="4" t="str">
        <f t="shared" ca="1" si="146"/>
        <v/>
      </c>
      <c r="P1908" s="3">
        <f ca="1">IF(N1907="买",E1908/E1907-1,0)-IF(O1908=1,计算结果!B$17,0)</f>
        <v>0</v>
      </c>
      <c r="Q1908" s="2">
        <f t="shared" ca="1" si="147"/>
        <v>4.5156894614893819</v>
      </c>
      <c r="R1908" s="3">
        <f ca="1">1-Q1908/MAX(Q$2:Q1908)</f>
        <v>0.38571546255796108</v>
      </c>
    </row>
    <row r="1909" spans="1:18" x14ac:dyDescent="0.15">
      <c r="A1909" s="1">
        <v>41222</v>
      </c>
      <c r="B1909">
        <v>2241.7600000000002</v>
      </c>
      <c r="C1909">
        <v>2252.1999999999998</v>
      </c>
      <c r="D1909" s="22">
        <v>2235.23</v>
      </c>
      <c r="E1909" s="22">
        <v>2240.92</v>
      </c>
      <c r="F1909" s="16">
        <v>24374278144</v>
      </c>
      <c r="G1909" s="3">
        <f t="shared" si="145"/>
        <v>-1.9996348105689732E-3</v>
      </c>
      <c r="H1909" s="3">
        <f>1-E1909/MAX(E$2:E1909)</f>
        <v>0.61870958960048994</v>
      </c>
      <c r="I1909" s="44">
        <f>INT((ROW()-2)/计算结果!B$18+1)</f>
        <v>954</v>
      </c>
      <c r="J1909" s="3">
        <f ca="1">IF(AND(I1909=1,I1909&lt;&gt;I1908),0,IF(I1909&gt;I1908,OFFSET(E1909,IF(SUM(OFFSET(I1909,0,0,计算结果!B$18-1,1))/'000300'!I1909=计算结果!B$18,计算结果!B$18-1,SUM(OFFSET(I1909,0,0,计算结果!B$18,1))/'000300'!I1909-1),0,1,1)/E1908-1,J1908))</f>
        <v>-2.0362841530054632E-2</v>
      </c>
      <c r="K1909" s="34">
        <f ca="1">IF(I1909=1,0.02,IF(I1909&gt;I1908,IF(AND(J1909&gt;0,J1908&gt;0,MAX(OFFSET(C1909,0,0,计算结果!B$18-1,1))&gt;MAX(OFFSET('000300'!C1908,0,0,-计算结果!B$18+1,1))),K1908+0.02,IF(AND(J1909&lt;0,J1908&lt;0,MIN(OFFSET(C1909,0,0,计算结果!B$18-1,1))&lt;MIN(OFFSET('000300'!C1908,0,0,-计算结果!B$18+1,1))),K1908+0.02,0.02)),K1908))</f>
        <v>0.04</v>
      </c>
      <c r="L1909" s="34">
        <f ca="1">IF(I1909&lt;&gt;I1908,IF(OFFSET(J1909,计算结果!B$18,0,1,1)&gt;0,MAX(OFFSET(C1909,0,0,计算结果!B$18-1,1)),IF(OFFSET(J1909,计算结果!B$18,0,1,1)&lt;0,MIN(OFFSET(D1909,0,0,计算结果!B$18-1,1)),L1908)),L1908)</f>
        <v>2245.4</v>
      </c>
      <c r="M1909" s="34">
        <f t="shared" ca="1" si="149"/>
        <v>2363.1099826160971</v>
      </c>
      <c r="N1909" s="33" t="str">
        <f t="shared" ca="1" si="148"/>
        <v>卖</v>
      </c>
      <c r="O1909" s="4" t="str">
        <f t="shared" ca="1" si="146"/>
        <v/>
      </c>
      <c r="P1909" s="3">
        <f ca="1">IF(N1908="买",E1909/E1908-1,0)-IF(O1909=1,计算结果!B$17,0)</f>
        <v>0</v>
      </c>
      <c r="Q1909" s="2">
        <f t="shared" ca="1" si="147"/>
        <v>4.5156894614893819</v>
      </c>
      <c r="R1909" s="3">
        <f ca="1">1-Q1909/MAX(Q$2:Q1909)</f>
        <v>0.38571546255796108</v>
      </c>
    </row>
    <row r="1910" spans="1:18" x14ac:dyDescent="0.15">
      <c r="A1910" s="1">
        <v>41225</v>
      </c>
      <c r="B1910">
        <v>2242.96</v>
      </c>
      <c r="C1910">
        <v>2254.6999999999998</v>
      </c>
      <c r="D1910" s="22">
        <v>2232.7399999999998</v>
      </c>
      <c r="E1910" s="22">
        <v>2251.85</v>
      </c>
      <c r="F1910" s="16">
        <v>29040822272</v>
      </c>
      <c r="G1910" s="3">
        <f t="shared" si="145"/>
        <v>4.8774610427859688E-3</v>
      </c>
      <c r="H1910" s="3">
        <f>1-E1910/MAX(E$2:E1910)</f>
        <v>0.61684986047777857</v>
      </c>
      <c r="I1910" s="44">
        <f>INT((ROW()-2)/计算结果!B$18+1)</f>
        <v>955</v>
      </c>
      <c r="J1910" s="3">
        <f ca="1">IF(AND(I1910=1,I1910&lt;&gt;I1909),0,IF(I1910&gt;I1909,OFFSET(E1910,IF(SUM(OFFSET(I1910,0,0,计算结果!B$18-1,1))/'000300'!I1910=计算结果!B$18,计算结果!B$18-1,SUM(OFFSET(I1910,0,0,计算结果!B$18,1))/'000300'!I1910-1),0,1,1)/E1909-1,J1909))</f>
        <v>-1.2709065919354612E-2</v>
      </c>
      <c r="K1910" s="34">
        <f ca="1">IF(I1910=1,0.02,IF(I1910&gt;I1909,IF(AND(J1910&gt;0,J1909&gt;0,MAX(OFFSET(C1910,0,0,计算结果!B$18-1,1))&gt;MAX(OFFSET('000300'!C1909,0,0,-计算结果!B$18+1,1))),K1909+0.02,IF(AND(J1910&lt;0,J1909&lt;0,MIN(OFFSET(C1910,0,0,计算结果!B$18-1,1))&lt;MIN(OFFSET('000300'!C1909,0,0,-计算结果!B$18+1,1))),K1909+0.02,0.02)),K1909))</f>
        <v>0.02</v>
      </c>
      <c r="L1910" s="34">
        <f ca="1">IF(I1910&lt;&gt;I1909,IF(OFFSET(J1910,计算结果!B$18,0,1,1)&gt;0,MAX(OFFSET(C1910,0,0,计算结果!B$18-1,1)),IF(OFFSET(J1910,计算结果!B$18,0,1,1)&lt;0,MIN(OFFSET(D1910,0,0,计算结果!B$18-1,1)),L1909)),L1909)</f>
        <v>2232.7399999999998</v>
      </c>
      <c r="M1910" s="34">
        <f t="shared" ca="1" si="149"/>
        <v>2360.5025829637752</v>
      </c>
      <c r="N1910" s="33" t="str">
        <f t="shared" ca="1" si="148"/>
        <v>卖</v>
      </c>
      <c r="O1910" s="4" t="str">
        <f t="shared" ca="1" si="146"/>
        <v/>
      </c>
      <c r="P1910" s="3">
        <f ca="1">IF(N1909="买",E1910/E1909-1,0)-IF(O1910=1,计算结果!B$17,0)</f>
        <v>0</v>
      </c>
      <c r="Q1910" s="2">
        <f t="shared" ca="1" si="147"/>
        <v>4.5156894614893819</v>
      </c>
      <c r="R1910" s="3">
        <f ca="1">1-Q1910/MAX(Q$2:Q1910)</f>
        <v>0.38571546255796108</v>
      </c>
    </row>
    <row r="1911" spans="1:18" x14ac:dyDescent="0.15">
      <c r="A1911" s="1">
        <v>41226</v>
      </c>
      <c r="B1911">
        <v>2250.84</v>
      </c>
      <c r="C1911">
        <v>2250.84</v>
      </c>
      <c r="D1911" s="22">
        <v>2208.7199999999998</v>
      </c>
      <c r="E1911" s="22">
        <v>2212.44</v>
      </c>
      <c r="F1911" s="16">
        <v>28818452480</v>
      </c>
      <c r="G1911" s="3">
        <f t="shared" si="145"/>
        <v>-1.7501165708195376E-2</v>
      </c>
      <c r="H1911" s="3">
        <f>1-E1911/MAX(E$2:E1911)</f>
        <v>0.62355543456067508</v>
      </c>
      <c r="I1911" s="44">
        <f>INT((ROW()-2)/计算结果!B$18+1)</f>
        <v>955</v>
      </c>
      <c r="J1911" s="3">
        <f ca="1">IF(AND(I1911=1,I1911&lt;&gt;I1910),0,IF(I1911&gt;I1910,OFFSET(E1911,IF(SUM(OFFSET(I1911,0,0,计算结果!B$18-1,1))/'000300'!I1911=计算结果!B$18,计算结果!B$18-1,SUM(OFFSET(I1911,0,0,计算结果!B$18,1))/'000300'!I1911-1),0,1,1)/E1910-1,J1910))</f>
        <v>-1.2709065919354612E-2</v>
      </c>
      <c r="K1911" s="34">
        <f ca="1">IF(I1911=1,0.02,IF(I1911&gt;I1910,IF(AND(J1911&gt;0,J1910&gt;0,MAX(OFFSET(C1911,0,0,计算结果!B$18-1,1))&gt;MAX(OFFSET('000300'!C1910,0,0,-计算结果!B$18+1,1))),K1910+0.02,IF(AND(J1911&lt;0,J1910&lt;0,MIN(OFFSET(C1911,0,0,计算结果!B$18-1,1))&lt;MIN(OFFSET('000300'!C1910,0,0,-计算结果!B$18+1,1))),K1910+0.02,0.02)),K1910))</f>
        <v>0.02</v>
      </c>
      <c r="L1911" s="34">
        <f ca="1">IF(I1911&lt;&gt;I1910,IF(OFFSET(J1911,计算结果!B$18,0,1,1)&gt;0,MAX(OFFSET(C1911,0,0,计算结果!B$18-1,1)),IF(OFFSET(J1911,计算结果!B$18,0,1,1)&lt;0,MIN(OFFSET(D1911,0,0,计算结果!B$18-1,1)),L1910)),L1910)</f>
        <v>2232.7399999999998</v>
      </c>
      <c r="M1911" s="34">
        <f t="shared" ca="1" si="149"/>
        <v>2360.5025829637752</v>
      </c>
      <c r="N1911" s="33" t="str">
        <f t="shared" ca="1" si="148"/>
        <v>卖</v>
      </c>
      <c r="O1911" s="4" t="str">
        <f t="shared" ca="1" si="146"/>
        <v/>
      </c>
      <c r="P1911" s="3">
        <f ca="1">IF(N1910="买",E1911/E1910-1,0)-IF(O1911=1,计算结果!B$17,0)</f>
        <v>0</v>
      </c>
      <c r="Q1911" s="2">
        <f t="shared" ca="1" si="147"/>
        <v>4.5156894614893819</v>
      </c>
      <c r="R1911" s="3">
        <f ca="1">1-Q1911/MAX(Q$2:Q1911)</f>
        <v>0.38571546255796108</v>
      </c>
    </row>
    <row r="1912" spans="1:18" x14ac:dyDescent="0.15">
      <c r="A1912" s="1">
        <v>41227</v>
      </c>
      <c r="B1912">
        <v>2213.09</v>
      </c>
      <c r="C1912">
        <v>2225.12</v>
      </c>
      <c r="D1912" s="22">
        <v>2206</v>
      </c>
      <c r="E1912" s="22">
        <v>2223.11</v>
      </c>
      <c r="F1912" s="16">
        <v>23592323072</v>
      </c>
      <c r="G1912" s="3">
        <f t="shared" si="145"/>
        <v>4.8227296559455457E-3</v>
      </c>
      <c r="H1912" s="3">
        <f>1-E1912/MAX(E$2:E1912)</f>
        <v>0.62173994419111134</v>
      </c>
      <c r="I1912" s="44">
        <f>INT((ROW()-2)/计算结果!B$18+1)</f>
        <v>956</v>
      </c>
      <c r="J1912" s="3">
        <f ca="1">IF(AND(I1912=1,I1912&lt;&gt;I1911),0,IF(I1912&gt;I1911,OFFSET(E1912,IF(SUM(OFFSET(I1912,0,0,计算结果!B$18-1,1))/'000300'!I1912=计算结果!B$18,计算结果!B$18-1,SUM(OFFSET(I1912,0,0,计算结果!B$18,1))/'000300'!I1912-1),0,1,1)/E1911-1,J1911))</f>
        <v>-8.5064453725299805E-3</v>
      </c>
      <c r="K1912" s="34">
        <f ca="1">IF(I1912=1,0.02,IF(I1912&gt;I1911,IF(AND(J1912&gt;0,J1911&gt;0,MAX(OFFSET(C1912,0,0,计算结果!B$18-1,1))&gt;MAX(OFFSET('000300'!C1911,0,0,-计算结果!B$18+1,1))),K1911+0.02,IF(AND(J1912&lt;0,J1911&lt;0,MIN(OFFSET(C1912,0,0,计算结果!B$18-1,1))&lt;MIN(OFFSET('000300'!C1911,0,0,-计算结果!B$18+1,1))),K1911+0.02,0.02)),K1911))</f>
        <v>0.04</v>
      </c>
      <c r="L1912" s="34">
        <f ca="1">IF(I1912&lt;&gt;I1911,IF(OFFSET(J1912,计算结果!B$18,0,1,1)&gt;0,MAX(OFFSET(C1912,0,0,计算结果!B$18-1,1)),IF(OFFSET(J1912,计算结果!B$18,0,1,1)&lt;0,MIN(OFFSET(D1912,0,0,计算结果!B$18-1,1)),L1911)),L1911)</f>
        <v>2206</v>
      </c>
      <c r="M1912" s="34">
        <f t="shared" ca="1" si="149"/>
        <v>2354.3224796452241</v>
      </c>
      <c r="N1912" s="33" t="str">
        <f t="shared" ca="1" si="148"/>
        <v>卖</v>
      </c>
      <c r="O1912" s="4" t="str">
        <f t="shared" ca="1" si="146"/>
        <v/>
      </c>
      <c r="P1912" s="3">
        <f ca="1">IF(N1911="买",E1912/E1911-1,0)-IF(O1912=1,计算结果!B$17,0)</f>
        <v>0</v>
      </c>
      <c r="Q1912" s="2">
        <f t="shared" ca="1" si="147"/>
        <v>4.5156894614893819</v>
      </c>
      <c r="R1912" s="3">
        <f ca="1">1-Q1912/MAX(Q$2:Q1912)</f>
        <v>0.38571546255796108</v>
      </c>
    </row>
    <row r="1913" spans="1:18" x14ac:dyDescent="0.15">
      <c r="A1913" s="1">
        <v>41228</v>
      </c>
      <c r="B1913">
        <v>2210.75</v>
      </c>
      <c r="C1913">
        <v>2220.9899999999998</v>
      </c>
      <c r="D1913" s="22">
        <v>2193.52</v>
      </c>
      <c r="E1913" s="22">
        <v>2193.62</v>
      </c>
      <c r="F1913" s="16">
        <v>23778695168</v>
      </c>
      <c r="G1913" s="3">
        <f t="shared" si="145"/>
        <v>-1.3265200552379453E-2</v>
      </c>
      <c r="H1913" s="3">
        <f>1-E1913/MAX(E$2:E1913)</f>
        <v>0.62675763969237053</v>
      </c>
      <c r="I1913" s="44">
        <f>INT((ROW()-2)/计算结果!B$18+1)</f>
        <v>956</v>
      </c>
      <c r="J1913" s="3">
        <f ca="1">IF(AND(I1913=1,I1913&lt;&gt;I1912),0,IF(I1913&gt;I1912,OFFSET(E1913,IF(SUM(OFFSET(I1913,0,0,计算结果!B$18-1,1))/'000300'!I1913=计算结果!B$18,计算结果!B$18-1,SUM(OFFSET(I1913,0,0,计算结果!B$18,1))/'000300'!I1913-1),0,1,1)/E1912-1,J1912))</f>
        <v>-8.5064453725299805E-3</v>
      </c>
      <c r="K1913" s="34">
        <f ca="1">IF(I1913=1,0.02,IF(I1913&gt;I1912,IF(AND(J1913&gt;0,J1912&gt;0,MAX(OFFSET(C1913,0,0,计算结果!B$18-1,1))&gt;MAX(OFFSET('000300'!C1912,0,0,-计算结果!B$18+1,1))),K1912+0.02,IF(AND(J1913&lt;0,J1912&lt;0,MIN(OFFSET(C1913,0,0,计算结果!B$18-1,1))&lt;MIN(OFFSET('000300'!C1912,0,0,-计算结果!B$18+1,1))),K1912+0.02,0.02)),K1912))</f>
        <v>0.04</v>
      </c>
      <c r="L1913" s="34">
        <f ca="1">IF(I1913&lt;&gt;I1912,IF(OFFSET(J1913,计算结果!B$18,0,1,1)&gt;0,MAX(OFFSET(C1913,0,0,计算结果!B$18-1,1)),IF(OFFSET(J1913,计算结果!B$18,0,1,1)&lt;0,MIN(OFFSET(D1913,0,0,计算结果!B$18-1,1)),L1912)),L1912)</f>
        <v>2206</v>
      </c>
      <c r="M1913" s="34">
        <f t="shared" ca="1" si="149"/>
        <v>2354.3224796452241</v>
      </c>
      <c r="N1913" s="33" t="str">
        <f t="shared" ca="1" si="148"/>
        <v>卖</v>
      </c>
      <c r="O1913" s="4" t="str">
        <f t="shared" ca="1" si="146"/>
        <v/>
      </c>
      <c r="P1913" s="3">
        <f ca="1">IF(N1912="买",E1913/E1912-1,0)-IF(O1913=1,计算结果!B$17,0)</f>
        <v>0</v>
      </c>
      <c r="Q1913" s="2">
        <f t="shared" ca="1" si="147"/>
        <v>4.5156894614893819</v>
      </c>
      <c r="R1913" s="3">
        <f ca="1">1-Q1913/MAX(Q$2:Q1913)</f>
        <v>0.38571546255796108</v>
      </c>
    </row>
    <row r="1914" spans="1:18" x14ac:dyDescent="0.15">
      <c r="A1914" s="1">
        <v>41229</v>
      </c>
      <c r="B1914">
        <v>2189.5100000000002</v>
      </c>
      <c r="C1914">
        <v>2191.61</v>
      </c>
      <c r="D1914" s="22">
        <v>2162.98</v>
      </c>
      <c r="E1914" s="22">
        <v>2177.2399999999998</v>
      </c>
      <c r="F1914" s="16">
        <v>26118246400</v>
      </c>
      <c r="G1914" s="3">
        <f t="shared" si="145"/>
        <v>-7.4671091620244212E-3</v>
      </c>
      <c r="H1914" s="3">
        <f>1-E1914/MAX(E$2:E1914)</f>
        <v>0.6295446811406793</v>
      </c>
      <c r="I1914" s="44">
        <f>INT((ROW()-2)/计算结果!B$18+1)</f>
        <v>957</v>
      </c>
      <c r="J1914" s="3">
        <f ca="1">IF(AND(I1914=1,I1914&lt;&gt;I1913),0,IF(I1914&gt;I1913,OFFSET(E1914,IF(SUM(OFFSET(I1914,0,0,计算结果!B$18-1,1))/'000300'!I1914=计算结果!B$18,计算结果!B$18-1,SUM(OFFSET(I1914,0,0,计算结果!B$18,1))/'000300'!I1914-1),0,1,1)/E1913-1,J1913))</f>
        <v>-8.4928109699948795E-3</v>
      </c>
      <c r="K1914" s="34">
        <f ca="1">IF(I1914=1,0.02,IF(I1914&gt;I1913,IF(AND(J1914&gt;0,J1913&gt;0,MAX(OFFSET(C1914,0,0,计算结果!B$18-1,1))&gt;MAX(OFFSET('000300'!C1913,0,0,-计算结果!B$18+1,1))),K1913+0.02,IF(AND(J1914&lt;0,J1913&lt;0,MIN(OFFSET(C1914,0,0,计算结果!B$18-1,1))&lt;MIN(OFFSET('000300'!C1913,0,0,-计算结果!B$18+1,1))),K1913+0.02,0.02)),K1913))</f>
        <v>0.06</v>
      </c>
      <c r="L1914" s="34">
        <f ca="1">IF(I1914&lt;&gt;I1913,IF(OFFSET(J1914,计算结果!B$18,0,1,1)&gt;0,MAX(OFFSET(C1914,0,0,计算结果!B$18-1,1)),IF(OFFSET(J1914,计算结果!B$18,0,1,1)&lt;0,MIN(OFFSET(D1914,0,0,计算结果!B$18-1,1)),L1913)),L1913)</f>
        <v>2191.61</v>
      </c>
      <c r="M1914" s="34">
        <f t="shared" ca="1" si="149"/>
        <v>2344.5597308665106</v>
      </c>
      <c r="N1914" s="33" t="str">
        <f t="shared" ca="1" si="148"/>
        <v>卖</v>
      </c>
      <c r="O1914" s="4" t="str">
        <f t="shared" ca="1" si="146"/>
        <v/>
      </c>
      <c r="P1914" s="3">
        <f ca="1">IF(N1913="买",E1914/E1913-1,0)-IF(O1914=1,计算结果!B$17,0)</f>
        <v>0</v>
      </c>
      <c r="Q1914" s="2">
        <f t="shared" ca="1" si="147"/>
        <v>4.5156894614893819</v>
      </c>
      <c r="R1914" s="3">
        <f ca="1">1-Q1914/MAX(Q$2:Q1914)</f>
        <v>0.38571546255796108</v>
      </c>
    </row>
    <row r="1915" spans="1:18" x14ac:dyDescent="0.15">
      <c r="A1915" s="1">
        <v>41232</v>
      </c>
      <c r="B1915">
        <v>2175.1799999999998</v>
      </c>
      <c r="C1915">
        <v>2176.4899999999998</v>
      </c>
      <c r="D1915" s="22">
        <v>2149.54</v>
      </c>
      <c r="E1915" s="22">
        <v>2174.9899999999998</v>
      </c>
      <c r="F1915" s="16">
        <v>26737221632</v>
      </c>
      <c r="G1915" s="3">
        <f t="shared" si="145"/>
        <v>-1.0334184563943749E-3</v>
      </c>
      <c r="H1915" s="3">
        <f>1-E1915/MAX(E$2:E1915)</f>
        <v>0.629927516504458</v>
      </c>
      <c r="I1915" s="44">
        <f>INT((ROW()-2)/计算结果!B$18+1)</f>
        <v>957</v>
      </c>
      <c r="J1915" s="3">
        <f ca="1">IF(AND(I1915=1,I1915&lt;&gt;I1914),0,IF(I1915&gt;I1914,OFFSET(E1915,IF(SUM(OFFSET(I1915,0,0,计算结果!B$18-1,1))/'000300'!I1915=计算结果!B$18,计算结果!B$18-1,SUM(OFFSET(I1915,0,0,计算结果!B$18,1))/'000300'!I1915-1),0,1,1)/E1914-1,J1914))</f>
        <v>-8.4928109699948795E-3</v>
      </c>
      <c r="K1915" s="34">
        <f ca="1">IF(I1915=1,0.02,IF(I1915&gt;I1914,IF(AND(J1915&gt;0,J1914&gt;0,MAX(OFFSET(C1915,0,0,计算结果!B$18-1,1))&gt;MAX(OFFSET('000300'!C1914,0,0,-计算结果!B$18+1,1))),K1914+0.02,IF(AND(J1915&lt;0,J1914&lt;0,MIN(OFFSET(C1915,0,0,计算结果!B$18-1,1))&lt;MIN(OFFSET('000300'!C1914,0,0,-计算结果!B$18+1,1))),K1914+0.02,0.02)),K1914))</f>
        <v>0.06</v>
      </c>
      <c r="L1915" s="34">
        <f ca="1">IF(I1915&lt;&gt;I1914,IF(OFFSET(J1915,计算结果!B$18,0,1,1)&gt;0,MAX(OFFSET(C1915,0,0,计算结果!B$18-1,1)),IF(OFFSET(J1915,计算结果!B$18,0,1,1)&lt;0,MIN(OFFSET(D1915,0,0,计算结果!B$18-1,1)),L1914)),L1914)</f>
        <v>2191.61</v>
      </c>
      <c r="M1915" s="34">
        <f t="shared" ca="1" si="149"/>
        <v>2344.5597308665106</v>
      </c>
      <c r="N1915" s="33" t="str">
        <f t="shared" ca="1" si="148"/>
        <v>卖</v>
      </c>
      <c r="O1915" s="4" t="str">
        <f t="shared" ca="1" si="146"/>
        <v/>
      </c>
      <c r="P1915" s="3">
        <f ca="1">IF(N1914="买",E1915/E1914-1,0)-IF(O1915=1,计算结果!B$17,0)</f>
        <v>0</v>
      </c>
      <c r="Q1915" s="2">
        <f t="shared" ca="1" si="147"/>
        <v>4.5156894614893819</v>
      </c>
      <c r="R1915" s="3">
        <f ca="1">1-Q1915/MAX(Q$2:Q1915)</f>
        <v>0.38571546255796108</v>
      </c>
    </row>
    <row r="1916" spans="1:18" x14ac:dyDescent="0.15">
      <c r="A1916" s="1">
        <v>41233</v>
      </c>
      <c r="B1916">
        <v>2180.21</v>
      </c>
      <c r="C1916">
        <v>2184.33</v>
      </c>
      <c r="D1916" s="22">
        <v>2163.5300000000002</v>
      </c>
      <c r="E1916" s="22">
        <v>2164.88</v>
      </c>
      <c r="F1916" s="16">
        <v>22999195648</v>
      </c>
      <c r="G1916" s="3">
        <f t="shared" si="145"/>
        <v>-4.6482972335503137E-3</v>
      </c>
      <c r="H1916" s="3">
        <f>1-E1916/MAX(E$2:E1916)</f>
        <v>0.63164772340570341</v>
      </c>
      <c r="I1916" s="44">
        <f>INT((ROW()-2)/计算结果!B$18+1)</f>
        <v>958</v>
      </c>
      <c r="J1916" s="3">
        <f ca="1">IF(AND(I1916=1,I1916&lt;&gt;I1915),0,IF(I1916&gt;I1915,OFFSET(E1916,IF(SUM(OFFSET(I1916,0,0,计算结果!B$18-1,1))/'000300'!I1916=计算结果!B$18,计算结果!B$18-1,SUM(OFFSET(I1916,0,0,计算结果!B$18,1))/'000300'!I1916-1),0,1,1)/E1915-1,J1915))</f>
        <v>9.154065076161455E-3</v>
      </c>
      <c r="K1916" s="34">
        <f ca="1">IF(I1916=1,0.02,IF(I1916&gt;I1915,IF(AND(J1916&gt;0,J1915&gt;0,MAX(OFFSET(C1916,0,0,计算结果!B$18-1,1))&gt;MAX(OFFSET('000300'!C1915,0,0,-计算结果!B$18+1,1))),K1915+0.02,IF(AND(J1916&lt;0,J1915&lt;0,MIN(OFFSET(C1916,0,0,计算结果!B$18-1,1))&lt;MIN(OFFSET('000300'!C1915,0,0,-计算结果!B$18+1,1))),K1915+0.02,0.02)),K1915))</f>
        <v>0.02</v>
      </c>
      <c r="L1916" s="34">
        <f ca="1">IF(I1916&lt;&gt;I1915,IF(OFFSET(J1916,计算结果!B$18,0,1,1)&gt;0,MAX(OFFSET(C1916,0,0,计算结果!B$18-1,1)),IF(OFFSET(J1916,计算结果!B$18,0,1,1)&lt;0,MIN(OFFSET(D1916,0,0,计算结果!B$18-1,1)),L1915)),L1915)</f>
        <v>2163.5300000000002</v>
      </c>
      <c r="M1916" s="34">
        <f t="shared" ca="1" si="149"/>
        <v>2340.9391362491801</v>
      </c>
      <c r="N1916" s="33" t="str">
        <f t="shared" ca="1" si="148"/>
        <v>卖</v>
      </c>
      <c r="O1916" s="4" t="str">
        <f t="shared" ca="1" si="146"/>
        <v/>
      </c>
      <c r="P1916" s="3">
        <f ca="1">IF(N1915="买",E1916/E1915-1,0)-IF(O1916=1,计算结果!B$17,0)</f>
        <v>0</v>
      </c>
      <c r="Q1916" s="2">
        <f t="shared" ca="1" si="147"/>
        <v>4.5156894614893819</v>
      </c>
      <c r="R1916" s="3">
        <f ca="1">1-Q1916/MAX(Q$2:Q1916)</f>
        <v>0.38571546255796108</v>
      </c>
    </row>
    <row r="1917" spans="1:18" x14ac:dyDescent="0.15">
      <c r="A1917" s="1">
        <v>41234</v>
      </c>
      <c r="B1917">
        <v>2165.41</v>
      </c>
      <c r="C1917">
        <v>2195.46</v>
      </c>
      <c r="D1917" s="22">
        <v>2151.38</v>
      </c>
      <c r="E1917" s="22">
        <v>2194.9</v>
      </c>
      <c r="F1917" s="16">
        <v>27121950720</v>
      </c>
      <c r="G1917" s="3">
        <f t="shared" si="145"/>
        <v>1.386681940800405E-2</v>
      </c>
      <c r="H1917" s="3">
        <f>1-E1917/MAX(E$2:E1917)</f>
        <v>0.62653984890764303</v>
      </c>
      <c r="I1917" s="44">
        <f>INT((ROW()-2)/计算结果!B$18+1)</f>
        <v>958</v>
      </c>
      <c r="J1917" s="3">
        <f ca="1">IF(AND(I1917=1,I1917&lt;&gt;I1916),0,IF(I1917&gt;I1916,OFFSET(E1917,IF(SUM(OFFSET(I1917,0,0,计算结果!B$18-1,1))/'000300'!I1917=计算结果!B$18,计算结果!B$18-1,SUM(OFFSET(I1917,0,0,计算结果!B$18,1))/'000300'!I1917-1),0,1,1)/E1916-1,J1916))</f>
        <v>9.154065076161455E-3</v>
      </c>
      <c r="K1917" s="34">
        <f ca="1">IF(I1917=1,0.02,IF(I1917&gt;I1916,IF(AND(J1917&gt;0,J1916&gt;0,MAX(OFFSET(C1917,0,0,计算结果!B$18-1,1))&gt;MAX(OFFSET('000300'!C1916,0,0,-计算结果!B$18+1,1))),K1916+0.02,IF(AND(J1917&lt;0,J1916&lt;0,MIN(OFFSET(C1917,0,0,计算结果!B$18-1,1))&lt;MIN(OFFSET('000300'!C1916,0,0,-计算结果!B$18+1,1))),K1916+0.02,0.02)),K1916))</f>
        <v>0.02</v>
      </c>
      <c r="L1917" s="34">
        <f ca="1">IF(I1917&lt;&gt;I1916,IF(OFFSET(J1917,计算结果!B$18,0,1,1)&gt;0,MAX(OFFSET(C1917,0,0,计算结果!B$18-1,1)),IF(OFFSET(J1917,计算结果!B$18,0,1,1)&lt;0,MIN(OFFSET(D1917,0,0,计算结果!B$18-1,1)),L1916)),L1916)</f>
        <v>2163.5300000000002</v>
      </c>
      <c r="M1917" s="34">
        <f t="shared" ca="1" si="149"/>
        <v>2340.9391362491801</v>
      </c>
      <c r="N1917" s="33" t="str">
        <f t="shared" ca="1" si="148"/>
        <v>卖</v>
      </c>
      <c r="O1917" s="4" t="str">
        <f t="shared" ca="1" si="146"/>
        <v/>
      </c>
      <c r="P1917" s="3">
        <f ca="1">IF(N1916="买",E1917/E1916-1,0)-IF(O1917=1,计算结果!B$17,0)</f>
        <v>0</v>
      </c>
      <c r="Q1917" s="2">
        <f t="shared" ca="1" si="147"/>
        <v>4.5156894614893819</v>
      </c>
      <c r="R1917" s="3">
        <f ca="1">1-Q1917/MAX(Q$2:Q1917)</f>
        <v>0.38571546255796108</v>
      </c>
    </row>
    <row r="1918" spans="1:18" x14ac:dyDescent="0.15">
      <c r="A1918" s="1">
        <v>41235</v>
      </c>
      <c r="B1918">
        <v>2181.1799999999998</v>
      </c>
      <c r="C1918">
        <v>2185.58</v>
      </c>
      <c r="D1918" s="22">
        <v>2169.66</v>
      </c>
      <c r="E1918" s="22">
        <v>2177.5500000000002</v>
      </c>
      <c r="F1918" s="16">
        <v>21536153600</v>
      </c>
      <c r="G1918" s="3">
        <f t="shared" si="145"/>
        <v>-7.9046881406897862E-3</v>
      </c>
      <c r="H1918" s="3">
        <f>1-E1918/MAX(E$2:E1918)</f>
        <v>0.62949193493500299</v>
      </c>
      <c r="I1918" s="44">
        <f>INT((ROW()-2)/计算结果!B$18+1)</f>
        <v>959</v>
      </c>
      <c r="J1918" s="3">
        <f ca="1">IF(AND(I1918=1,I1918&lt;&gt;I1917),0,IF(I1918&gt;I1917,OFFSET(E1918,IF(SUM(OFFSET(I1918,0,0,计算结果!B$18-1,1))/'000300'!I1918=计算结果!B$18,计算结果!B$18-1,SUM(OFFSET(I1918,0,0,计算结果!B$18,1))/'000300'!I1918-1),0,1,1)/E1917-1,J1917))</f>
        <v>-1.0114356007108194E-3</v>
      </c>
      <c r="K1918" s="34">
        <f ca="1">IF(I1918=1,0.02,IF(I1918&gt;I1917,IF(AND(J1918&gt;0,J1917&gt;0,MAX(OFFSET(C1918,0,0,计算结果!B$18-1,1))&gt;MAX(OFFSET('000300'!C1917,0,0,-计算结果!B$18+1,1))),K1917+0.02,IF(AND(J1918&lt;0,J1917&lt;0,MIN(OFFSET(C1918,0,0,计算结果!B$18-1,1))&lt;MIN(OFFSET('000300'!C1917,0,0,-计算结果!B$18+1,1))),K1917+0.02,0.02)),K1917))</f>
        <v>0.02</v>
      </c>
      <c r="L1918" s="34">
        <f ca="1">IF(I1918&lt;&gt;I1917,IF(OFFSET(J1918,计算结果!B$18,0,1,1)&gt;0,MAX(OFFSET(C1918,0,0,计算结果!B$18-1,1)),IF(OFFSET(J1918,计算结果!B$18,0,1,1)&lt;0,MIN(OFFSET(D1918,0,0,计算结果!B$18-1,1)),L1917)),L1917)</f>
        <v>2169.66</v>
      </c>
      <c r="M1918" s="34">
        <f t="shared" ca="1" si="149"/>
        <v>2337.5135535241966</v>
      </c>
      <c r="N1918" s="33" t="str">
        <f t="shared" ca="1" si="148"/>
        <v>卖</v>
      </c>
      <c r="O1918" s="4" t="str">
        <f t="shared" ca="1" si="146"/>
        <v/>
      </c>
      <c r="P1918" s="3">
        <f ca="1">IF(N1917="买",E1918/E1917-1,0)-IF(O1918=1,计算结果!B$17,0)</f>
        <v>0</v>
      </c>
      <c r="Q1918" s="2">
        <f t="shared" ca="1" si="147"/>
        <v>4.5156894614893819</v>
      </c>
      <c r="R1918" s="3">
        <f ca="1">1-Q1918/MAX(Q$2:Q1918)</f>
        <v>0.38571546255796108</v>
      </c>
    </row>
    <row r="1919" spans="1:18" x14ac:dyDescent="0.15">
      <c r="A1919" s="1">
        <v>41236</v>
      </c>
      <c r="B1919">
        <v>2184.41</v>
      </c>
      <c r="C1919">
        <v>2202.4699999999998</v>
      </c>
      <c r="D1919" s="22">
        <v>2179.73</v>
      </c>
      <c r="E1919" s="22">
        <v>2192.6799999999998</v>
      </c>
      <c r="F1919" s="16">
        <v>26307629056</v>
      </c>
      <c r="G1919" s="3">
        <f t="shared" si="145"/>
        <v>6.9481757020504187E-3</v>
      </c>
      <c r="H1919" s="3">
        <f>1-E1919/MAX(E$2:E1919)</f>
        <v>0.6269175797999047</v>
      </c>
      <c r="I1919" s="44">
        <f>INT((ROW()-2)/计算结果!B$18+1)</f>
        <v>959</v>
      </c>
      <c r="J1919" s="3">
        <f ca="1">IF(AND(I1919=1,I1919&lt;&gt;I1918),0,IF(I1919&gt;I1918,OFFSET(E1919,IF(SUM(OFFSET(I1919,0,0,计算结果!B$18-1,1))/'000300'!I1919=计算结果!B$18,计算结果!B$18-1,SUM(OFFSET(I1919,0,0,计算结果!B$18,1))/'000300'!I1919-1),0,1,1)/E1918-1,J1918))</f>
        <v>-1.0114356007108194E-3</v>
      </c>
      <c r="K1919" s="34">
        <f ca="1">IF(I1919=1,0.02,IF(I1919&gt;I1918,IF(AND(J1919&gt;0,J1918&gt;0,MAX(OFFSET(C1919,0,0,计算结果!B$18-1,1))&gt;MAX(OFFSET('000300'!C1918,0,0,-计算结果!B$18+1,1))),K1918+0.02,IF(AND(J1919&lt;0,J1918&lt;0,MIN(OFFSET(C1919,0,0,计算结果!B$18-1,1))&lt;MIN(OFFSET('000300'!C1918,0,0,-计算结果!B$18+1,1))),K1918+0.02,0.02)),K1918))</f>
        <v>0.02</v>
      </c>
      <c r="L1919" s="34">
        <f ca="1">IF(I1919&lt;&gt;I1918,IF(OFFSET(J1919,计算结果!B$18,0,1,1)&gt;0,MAX(OFFSET(C1919,0,0,计算结果!B$18-1,1)),IF(OFFSET(J1919,计算结果!B$18,0,1,1)&lt;0,MIN(OFFSET(D1919,0,0,计算结果!B$18-1,1)),L1918)),L1918)</f>
        <v>2169.66</v>
      </c>
      <c r="M1919" s="34">
        <f t="shared" ca="1" si="149"/>
        <v>2337.5135535241966</v>
      </c>
      <c r="N1919" s="33" t="str">
        <f t="shared" ca="1" si="148"/>
        <v>卖</v>
      </c>
      <c r="O1919" s="4" t="str">
        <f t="shared" ca="1" si="146"/>
        <v/>
      </c>
      <c r="P1919" s="3">
        <f ca="1">IF(N1918="买",E1919/E1918-1,0)-IF(O1919=1,计算结果!B$17,0)</f>
        <v>0</v>
      </c>
      <c r="Q1919" s="2">
        <f t="shared" ca="1" si="147"/>
        <v>4.5156894614893819</v>
      </c>
      <c r="R1919" s="3">
        <f ca="1">1-Q1919/MAX(Q$2:Q1919)</f>
        <v>0.38571546255796108</v>
      </c>
    </row>
    <row r="1920" spans="1:18" x14ac:dyDescent="0.15">
      <c r="A1920" s="1">
        <v>41239</v>
      </c>
      <c r="B1920">
        <v>2187.2399999999998</v>
      </c>
      <c r="C1920">
        <v>2191.36</v>
      </c>
      <c r="D1920" s="22">
        <v>2172.1</v>
      </c>
      <c r="E1920" s="22">
        <v>2175.6</v>
      </c>
      <c r="F1920" s="16">
        <v>22231498752</v>
      </c>
      <c r="G1920" s="3">
        <f t="shared" si="145"/>
        <v>-7.7895543353339036E-3</v>
      </c>
      <c r="H1920" s="3">
        <f>1-E1920/MAX(E$2:E1920)</f>
        <v>0.62982372558361122</v>
      </c>
      <c r="I1920" s="44">
        <f>INT((ROW()-2)/计算结果!B$18+1)</f>
        <v>960</v>
      </c>
      <c r="J1920" s="3">
        <f ca="1">IF(AND(I1920=1,I1920&lt;&gt;I1919),0,IF(I1920&gt;I1919,OFFSET(E1920,IF(SUM(OFFSET(I1920,0,0,计算结果!B$18-1,1))/'000300'!I1920=计算结果!B$18,计算结果!B$18-1,SUM(OFFSET(I1920,0,0,计算结果!B$18,1))/'000300'!I1920-1),0,1,1)/E1919-1,J1919))</f>
        <v>-1.9172884324205941E-2</v>
      </c>
      <c r="K1920" s="34">
        <f ca="1">IF(I1920=1,0.02,IF(I1920&gt;I1919,IF(AND(J1920&gt;0,J1919&gt;0,MAX(OFFSET(C1920,0,0,计算结果!B$18-1,1))&gt;MAX(OFFSET('000300'!C1919,0,0,-计算结果!B$18+1,1))),K1919+0.02,IF(AND(J1920&lt;0,J1919&lt;0,MIN(OFFSET(C1920,0,0,计算结果!B$18-1,1))&lt;MIN(OFFSET('000300'!C1919,0,0,-计算结果!B$18+1,1))),K1919+0.02,0.02)),K1919))</f>
        <v>0.04</v>
      </c>
      <c r="L1920" s="34">
        <f ca="1">IF(I1920&lt;&gt;I1919,IF(OFFSET(J1920,计算结果!B$18,0,1,1)&gt;0,MAX(OFFSET(C1920,0,0,计算结果!B$18-1,1)),IF(OFFSET(J1920,计算结果!B$18,0,1,1)&lt;0,MIN(OFFSET(D1920,0,0,计算结果!B$18-1,1)),L1919)),L1919)</f>
        <v>2172.1</v>
      </c>
      <c r="M1920" s="34">
        <f t="shared" ca="1" si="149"/>
        <v>2330.8970113832288</v>
      </c>
      <c r="N1920" s="33" t="str">
        <f t="shared" ca="1" si="148"/>
        <v>卖</v>
      </c>
      <c r="O1920" s="4" t="str">
        <f t="shared" ca="1" si="146"/>
        <v/>
      </c>
      <c r="P1920" s="3">
        <f ca="1">IF(N1919="买",E1920/E1919-1,0)-IF(O1920=1,计算结果!B$17,0)</f>
        <v>0</v>
      </c>
      <c r="Q1920" s="2">
        <f t="shared" ca="1" si="147"/>
        <v>4.5156894614893819</v>
      </c>
      <c r="R1920" s="3">
        <f ca="1">1-Q1920/MAX(Q$2:Q1920)</f>
        <v>0.38571546255796108</v>
      </c>
    </row>
    <row r="1921" spans="1:18" x14ac:dyDescent="0.15">
      <c r="A1921" s="1">
        <v>41240</v>
      </c>
      <c r="B1921">
        <v>2168.59</v>
      </c>
      <c r="C1921">
        <v>2173.46</v>
      </c>
      <c r="D1921" s="22">
        <v>2150.2199999999998</v>
      </c>
      <c r="E1921" s="22">
        <v>2150.64</v>
      </c>
      <c r="F1921" s="16">
        <v>26149734400</v>
      </c>
      <c r="G1921" s="3">
        <f t="shared" si="145"/>
        <v>-1.1472697186982961E-2</v>
      </c>
      <c r="H1921" s="3">
        <f>1-E1921/MAX(E$2:E1921)</f>
        <v>0.63407064588579598</v>
      </c>
      <c r="I1921" s="44">
        <f>INT((ROW()-2)/计算结果!B$18+1)</f>
        <v>960</v>
      </c>
      <c r="J1921" s="3">
        <f ca="1">IF(AND(I1921=1,I1921&lt;&gt;I1920),0,IF(I1921&gt;I1920,OFFSET(E1921,IF(SUM(OFFSET(I1921,0,0,计算结果!B$18-1,1))/'000300'!I1921=计算结果!B$18,计算结果!B$18-1,SUM(OFFSET(I1921,0,0,计算结果!B$18,1))/'000300'!I1921-1),0,1,1)/E1920-1,J1920))</f>
        <v>-1.9172884324205941E-2</v>
      </c>
      <c r="K1921" s="34">
        <f ca="1">IF(I1921=1,0.02,IF(I1921&gt;I1920,IF(AND(J1921&gt;0,J1920&gt;0,MAX(OFFSET(C1921,0,0,计算结果!B$18-1,1))&gt;MAX(OFFSET('000300'!C1920,0,0,-计算结果!B$18+1,1))),K1920+0.02,IF(AND(J1921&lt;0,J1920&lt;0,MIN(OFFSET(C1921,0,0,计算结果!B$18-1,1))&lt;MIN(OFFSET('000300'!C1920,0,0,-计算结果!B$18+1,1))),K1920+0.02,0.02)),K1920))</f>
        <v>0.04</v>
      </c>
      <c r="L1921" s="34">
        <f ca="1">IF(I1921&lt;&gt;I1920,IF(OFFSET(J1921,计算结果!B$18,0,1,1)&gt;0,MAX(OFFSET(C1921,0,0,计算结果!B$18-1,1)),IF(OFFSET(J1921,计算结果!B$18,0,1,1)&lt;0,MIN(OFFSET(D1921,0,0,计算结果!B$18-1,1)),L1920)),L1920)</f>
        <v>2172.1</v>
      </c>
      <c r="M1921" s="34">
        <f t="shared" ca="1" si="149"/>
        <v>2330.8970113832288</v>
      </c>
      <c r="N1921" s="33" t="str">
        <f t="shared" ca="1" si="148"/>
        <v>卖</v>
      </c>
      <c r="O1921" s="4" t="str">
        <f t="shared" ca="1" si="146"/>
        <v/>
      </c>
      <c r="P1921" s="3">
        <f ca="1">IF(N1920="买",E1921/E1920-1,0)-IF(O1921=1,计算结果!B$17,0)</f>
        <v>0</v>
      </c>
      <c r="Q1921" s="2">
        <f t="shared" ca="1" si="147"/>
        <v>4.5156894614893819</v>
      </c>
      <c r="R1921" s="3">
        <f ca="1">1-Q1921/MAX(Q$2:Q1921)</f>
        <v>0.38571546255796108</v>
      </c>
    </row>
    <row r="1922" spans="1:18" x14ac:dyDescent="0.15">
      <c r="A1922" s="1">
        <v>41241</v>
      </c>
      <c r="B1922">
        <v>2142.5</v>
      </c>
      <c r="C1922">
        <v>2144.8000000000002</v>
      </c>
      <c r="D1922" s="22">
        <v>2126.0300000000002</v>
      </c>
      <c r="E1922" s="22">
        <v>2129.16</v>
      </c>
      <c r="F1922" s="16">
        <v>24423321600</v>
      </c>
      <c r="G1922" s="3">
        <f t="shared" si="145"/>
        <v>-9.9877245843097429E-3</v>
      </c>
      <c r="H1922" s="3">
        <f>1-E1922/MAX(E$2:E1922)</f>
        <v>0.63772544749200299</v>
      </c>
      <c r="I1922" s="44">
        <f>INT((ROW()-2)/计算结果!B$18+1)</f>
        <v>961</v>
      </c>
      <c r="J1922" s="3">
        <f ca="1">IF(AND(I1922=1,I1922&lt;&gt;I1921),0,IF(I1922&gt;I1921,OFFSET(E1922,IF(SUM(OFFSET(I1922,0,0,计算结果!B$18-1,1))/'000300'!I1922=计算结果!B$18,计算结果!B$18-1,SUM(OFFSET(I1922,0,0,计算结果!B$18,1))/'000300'!I1922-1),0,1,1)/E1921-1,J1921))</f>
        <v>-1.6255626232191345E-2</v>
      </c>
      <c r="K1922" s="34">
        <f ca="1">IF(I1922=1,0.02,IF(I1922&gt;I1921,IF(AND(J1922&gt;0,J1921&gt;0,MAX(OFFSET(C1922,0,0,计算结果!B$18-1,1))&gt;MAX(OFFSET('000300'!C1921,0,0,-计算结果!B$18+1,1))),K1921+0.02,IF(AND(J1922&lt;0,J1921&lt;0,MIN(OFFSET(C1922,0,0,计算结果!B$18-1,1))&lt;MIN(OFFSET('000300'!C1921,0,0,-计算结果!B$18+1,1))),K1921+0.02,0.02)),K1921))</f>
        <v>0.06</v>
      </c>
      <c r="L1922" s="34">
        <f ca="1">IF(I1922&lt;&gt;I1921,IF(OFFSET(J1922,计算结果!B$18,0,1,1)&gt;0,MAX(OFFSET(C1922,0,0,计算结果!B$18-1,1)),IF(OFFSET(J1922,计算结果!B$18,0,1,1)&lt;0,MIN(OFFSET(D1922,0,0,计算结果!B$18-1,1)),L1921)),L1921)</f>
        <v>2126.0300000000002</v>
      </c>
      <c r="M1922" s="34">
        <f t="shared" ca="1" si="149"/>
        <v>2318.6049907002352</v>
      </c>
      <c r="N1922" s="33" t="str">
        <f t="shared" ca="1" si="148"/>
        <v>卖</v>
      </c>
      <c r="O1922" s="4" t="str">
        <f t="shared" ca="1" si="146"/>
        <v/>
      </c>
      <c r="P1922" s="3">
        <f ca="1">IF(N1921="买",E1922/E1921-1,0)-IF(O1922=1,计算结果!B$17,0)</f>
        <v>0</v>
      </c>
      <c r="Q1922" s="2">
        <f t="shared" ca="1" si="147"/>
        <v>4.5156894614893819</v>
      </c>
      <c r="R1922" s="3">
        <f ca="1">1-Q1922/MAX(Q$2:Q1922)</f>
        <v>0.38571546255796108</v>
      </c>
    </row>
    <row r="1923" spans="1:18" x14ac:dyDescent="0.15">
      <c r="A1923" s="1">
        <v>41242</v>
      </c>
      <c r="B1923">
        <v>2128.8000000000002</v>
      </c>
      <c r="C1923">
        <v>2140.88</v>
      </c>
      <c r="D1923" s="22">
        <v>2114.48</v>
      </c>
      <c r="E1923" s="22">
        <v>2115.6799999999998</v>
      </c>
      <c r="F1923" s="16">
        <v>24016257024</v>
      </c>
      <c r="G1923" s="3">
        <f t="shared" ref="G1923:G1986" si="150">E1923/E1922-1</f>
        <v>-6.331135283398126E-3</v>
      </c>
      <c r="H1923" s="3">
        <f>1-E1923/MAX(E$2:E1923)</f>
        <v>0.64001905669366366</v>
      </c>
      <c r="I1923" s="44">
        <f>INT((ROW()-2)/计算结果!B$18+1)</f>
        <v>961</v>
      </c>
      <c r="J1923" s="3">
        <f ca="1">IF(AND(I1923=1,I1923&lt;&gt;I1922),0,IF(I1923&gt;I1922,OFFSET(E1923,IF(SUM(OFFSET(I1923,0,0,计算结果!B$18-1,1))/'000300'!I1923=计算结果!B$18,计算结果!B$18-1,SUM(OFFSET(I1923,0,0,计算结果!B$18,1))/'000300'!I1923-1),0,1,1)/E1922-1,J1922))</f>
        <v>-1.6255626232191345E-2</v>
      </c>
      <c r="K1923" s="34">
        <f ca="1">IF(I1923=1,0.02,IF(I1923&gt;I1922,IF(AND(J1923&gt;0,J1922&gt;0,MAX(OFFSET(C1923,0,0,计算结果!B$18-1,1))&gt;MAX(OFFSET('000300'!C1922,0,0,-计算结果!B$18+1,1))),K1922+0.02,IF(AND(J1923&lt;0,J1922&lt;0,MIN(OFFSET(C1923,0,0,计算结果!B$18-1,1))&lt;MIN(OFFSET('000300'!C1922,0,0,-计算结果!B$18+1,1))),K1922+0.02,0.02)),K1922))</f>
        <v>0.06</v>
      </c>
      <c r="L1923" s="34">
        <f ca="1">IF(I1923&lt;&gt;I1922,IF(OFFSET(J1923,计算结果!B$18,0,1,1)&gt;0,MAX(OFFSET(C1923,0,0,计算结果!B$18-1,1)),IF(OFFSET(J1923,计算结果!B$18,0,1,1)&lt;0,MIN(OFFSET(D1923,0,0,计算结果!B$18-1,1)),L1922)),L1922)</f>
        <v>2126.0300000000002</v>
      </c>
      <c r="M1923" s="34">
        <f t="shared" ca="1" si="149"/>
        <v>2318.6049907002352</v>
      </c>
      <c r="N1923" s="33" t="str">
        <f t="shared" ca="1" si="148"/>
        <v>卖</v>
      </c>
      <c r="O1923" s="4" t="str">
        <f t="shared" ca="1" si="146"/>
        <v/>
      </c>
      <c r="P1923" s="3">
        <f ca="1">IF(N1922="买",E1923/E1922-1,0)-IF(O1923=1,计算结果!B$17,0)</f>
        <v>0</v>
      </c>
      <c r="Q1923" s="2">
        <f t="shared" ca="1" si="147"/>
        <v>4.5156894614893819</v>
      </c>
      <c r="R1923" s="3">
        <f ca="1">1-Q1923/MAX(Q$2:Q1923)</f>
        <v>0.38571546255796108</v>
      </c>
    </row>
    <row r="1924" spans="1:18" x14ac:dyDescent="0.15">
      <c r="A1924" s="1">
        <v>41243</v>
      </c>
      <c r="B1924">
        <v>2114.2399999999998</v>
      </c>
      <c r="C1924">
        <v>2142.86</v>
      </c>
      <c r="D1924" s="22">
        <v>2109.96</v>
      </c>
      <c r="E1924" s="22">
        <v>2139.66</v>
      </c>
      <c r="F1924" s="16">
        <v>28552067072</v>
      </c>
      <c r="G1924" s="3">
        <f t="shared" si="150"/>
        <v>1.1334417303183963E-2</v>
      </c>
      <c r="H1924" s="3">
        <f>1-E1924/MAX(E$2:E1924)</f>
        <v>0.63593888246103591</v>
      </c>
      <c r="I1924" s="44">
        <f>INT((ROW()-2)/计算结果!B$18+1)</f>
        <v>962</v>
      </c>
      <c r="J1924" s="3">
        <f ca="1">IF(AND(I1924=1,I1924&lt;&gt;I1923),0,IF(I1924&gt;I1923,OFFSET(E1924,IF(SUM(OFFSET(I1924,0,0,计算结果!B$18-1,1))/'000300'!I1924=计算结果!B$18,计算结果!B$18-1,SUM(OFFSET(I1924,0,0,计算结果!B$18,1))/'000300'!I1924-1),0,1,1)/E1923-1,J1923))</f>
        <v>-3.2282764879376646E-3</v>
      </c>
      <c r="K1924" s="34">
        <f ca="1">IF(I1924=1,0.02,IF(I1924&gt;I1923,IF(AND(J1924&gt;0,J1923&gt;0,MAX(OFFSET(C1924,0,0,计算结果!B$18-1,1))&gt;MAX(OFFSET('000300'!C1923,0,0,-计算结果!B$18+1,1))),K1923+0.02,IF(AND(J1924&lt;0,J1923&lt;0,MIN(OFFSET(C1924,0,0,计算结果!B$18-1,1))&lt;MIN(OFFSET('000300'!C1923,0,0,-计算结果!B$18+1,1))),K1923+0.02,0.02)),K1923))</f>
        <v>0.02</v>
      </c>
      <c r="L1924" s="34">
        <f ca="1">IF(I1924&lt;&gt;I1923,IF(OFFSET(J1924,计算结果!B$18,0,1,1)&gt;0,MAX(OFFSET(C1924,0,0,计算结果!B$18-1,1)),IF(OFFSET(J1924,计算结果!B$18,0,1,1)&lt;0,MIN(OFFSET(D1924,0,0,计算结果!B$18-1,1)),L1923)),L1923)</f>
        <v>2142.86</v>
      </c>
      <c r="M1924" s="34">
        <f t="shared" ca="1" si="149"/>
        <v>2315.0900908862304</v>
      </c>
      <c r="N1924" s="33" t="str">
        <f t="shared" ca="1" si="148"/>
        <v>卖</v>
      </c>
      <c r="O1924" s="4" t="str">
        <f t="shared" ref="O1924:O1987" ca="1" si="151">IF(N1923&lt;&gt;N1924,1,"")</f>
        <v/>
      </c>
      <c r="P1924" s="3">
        <f ca="1">IF(N1923="买",E1924/E1923-1,0)-IF(O1924=1,计算结果!B$17,0)</f>
        <v>0</v>
      </c>
      <c r="Q1924" s="2">
        <f t="shared" ref="Q1924:Q1987" ca="1" si="152">IFERROR(Q1923*(1+P1924),Q1923)</f>
        <v>4.5156894614893819</v>
      </c>
      <c r="R1924" s="3">
        <f ca="1">1-Q1924/MAX(Q$2:Q1924)</f>
        <v>0.38571546255796108</v>
      </c>
    </row>
    <row r="1925" spans="1:18" x14ac:dyDescent="0.15">
      <c r="A1925" s="1">
        <v>41246</v>
      </c>
      <c r="B1925">
        <v>2136.6999999999998</v>
      </c>
      <c r="C1925">
        <v>2152.61</v>
      </c>
      <c r="D1925" s="22">
        <v>2108.15</v>
      </c>
      <c r="E1925" s="22">
        <v>2108.85</v>
      </c>
      <c r="F1925" s="16">
        <v>34173652992</v>
      </c>
      <c r="G1925" s="3">
        <f t="shared" si="150"/>
        <v>-1.4399484030172993E-2</v>
      </c>
      <c r="H1925" s="3">
        <f>1-E1925/MAX(E$2:E1925)</f>
        <v>0.64118117470904512</v>
      </c>
      <c r="I1925" s="44">
        <f>INT((ROW()-2)/计算结果!B$18+1)</f>
        <v>962</v>
      </c>
      <c r="J1925" s="3">
        <f ca="1">IF(AND(I1925=1,I1925&lt;&gt;I1924),0,IF(I1925&gt;I1924,OFFSET(E1925,IF(SUM(OFFSET(I1925,0,0,计算结果!B$18-1,1))/'000300'!I1925=计算结果!B$18,计算结果!B$18-1,SUM(OFFSET(I1925,0,0,计算结果!B$18,1))/'000300'!I1925-1),0,1,1)/E1924-1,J1924))</f>
        <v>-3.2282764879376646E-3</v>
      </c>
      <c r="K1925" s="34">
        <f ca="1">IF(I1925=1,0.02,IF(I1925&gt;I1924,IF(AND(J1925&gt;0,J1924&gt;0,MAX(OFFSET(C1925,0,0,计算结果!B$18-1,1))&gt;MAX(OFFSET('000300'!C1924,0,0,-计算结果!B$18+1,1))),K1924+0.02,IF(AND(J1925&lt;0,J1924&lt;0,MIN(OFFSET(C1925,0,0,计算结果!B$18-1,1))&lt;MIN(OFFSET('000300'!C1924,0,0,-计算结果!B$18+1,1))),K1924+0.02,0.02)),K1924))</f>
        <v>0.02</v>
      </c>
      <c r="L1925" s="34">
        <f ca="1">IF(I1925&lt;&gt;I1924,IF(OFFSET(J1925,计算结果!B$18,0,1,1)&gt;0,MAX(OFFSET(C1925,0,0,计算结果!B$18-1,1)),IF(OFFSET(J1925,计算结果!B$18,0,1,1)&lt;0,MIN(OFFSET(D1925,0,0,计算结果!B$18-1,1)),L1924)),L1924)</f>
        <v>2142.86</v>
      </c>
      <c r="M1925" s="34">
        <f t="shared" ca="1" si="149"/>
        <v>2315.0900908862304</v>
      </c>
      <c r="N1925" s="33" t="str">
        <f t="shared" ca="1" si="148"/>
        <v>卖</v>
      </c>
      <c r="O1925" s="4" t="str">
        <f t="shared" ca="1" si="151"/>
        <v/>
      </c>
      <c r="P1925" s="3">
        <f ca="1">IF(N1924="买",E1925/E1924-1,0)-IF(O1925=1,计算结果!B$17,0)</f>
        <v>0</v>
      </c>
      <c r="Q1925" s="2">
        <f t="shared" ca="1" si="152"/>
        <v>4.5156894614893819</v>
      </c>
      <c r="R1925" s="3">
        <f ca="1">1-Q1925/MAX(Q$2:Q1925)</f>
        <v>0.38571546255796108</v>
      </c>
    </row>
    <row r="1926" spans="1:18" x14ac:dyDescent="0.15">
      <c r="A1926" s="1">
        <v>41247</v>
      </c>
      <c r="B1926">
        <v>2104.9299999999998</v>
      </c>
      <c r="C1926">
        <v>2135.66</v>
      </c>
      <c r="D1926" s="22">
        <v>2102.14</v>
      </c>
      <c r="E1926" s="22">
        <v>2131.4699999999998</v>
      </c>
      <c r="F1926" s="16">
        <v>31732336640</v>
      </c>
      <c r="G1926" s="3">
        <f t="shared" si="150"/>
        <v>1.0726225193826044E-2</v>
      </c>
      <c r="H1926" s="3">
        <f>1-E1926/MAX(E$2:E1926)</f>
        <v>0.63733240318519024</v>
      </c>
      <c r="I1926" s="44">
        <f>INT((ROW()-2)/计算结果!B$18+1)</f>
        <v>963</v>
      </c>
      <c r="J1926" s="3">
        <f ca="1">IF(AND(I1926=1,I1926&lt;&gt;I1925),0,IF(I1926&gt;I1925,OFFSET(E1926,IF(SUM(OFFSET(I1926,0,0,计算结果!B$18-1,1))/'000300'!I1926=计算结果!B$18,计算结果!B$18-1,SUM(OFFSET(I1926,0,0,计算结果!B$18,1))/'000300'!I1926-1),0,1,1)/E1925-1,J1925))</f>
        <v>4.6959243189416133E-2</v>
      </c>
      <c r="K1926" s="34">
        <f ca="1">IF(I1926=1,0.02,IF(I1926&gt;I1925,IF(AND(J1926&gt;0,J1925&gt;0,MAX(OFFSET(C1926,0,0,计算结果!B$18-1,1))&gt;MAX(OFFSET('000300'!C1925,0,0,-计算结果!B$18+1,1))),K1925+0.02,IF(AND(J1926&lt;0,J1925&lt;0,MIN(OFFSET(C1926,0,0,计算结果!B$18-1,1))&lt;MIN(OFFSET('000300'!C1925,0,0,-计算结果!B$18+1,1))),K1925+0.02,0.02)),K1925))</f>
        <v>0.02</v>
      </c>
      <c r="L1926" s="34">
        <f ca="1">IF(I1926&lt;&gt;I1925,IF(OFFSET(J1926,计算结果!B$18,0,1,1)&gt;0,MAX(OFFSET(C1926,0,0,计算结果!B$18-1,1)),IF(OFFSET(J1926,计算结果!B$18,0,1,1)&lt;0,MIN(OFFSET(D1926,0,0,计算结果!B$18-1,1)),L1925)),L1925)</f>
        <v>2135.66</v>
      </c>
      <c r="M1926" s="34">
        <f t="shared" ca="1" si="149"/>
        <v>2311.5014890685056</v>
      </c>
      <c r="N1926" s="33" t="str">
        <f t="shared" ref="N1926:N1989" ca="1" si="153">IF(E1926&gt;M1926,"买","卖")</f>
        <v>卖</v>
      </c>
      <c r="O1926" s="4" t="str">
        <f t="shared" ca="1" si="151"/>
        <v/>
      </c>
      <c r="P1926" s="3">
        <f ca="1">IF(N1925="买",E1926/E1925-1,0)-IF(O1926=1,计算结果!B$17,0)</f>
        <v>0</v>
      </c>
      <c r="Q1926" s="2">
        <f t="shared" ca="1" si="152"/>
        <v>4.5156894614893819</v>
      </c>
      <c r="R1926" s="3">
        <f ca="1">1-Q1926/MAX(Q$2:Q1926)</f>
        <v>0.38571546255796108</v>
      </c>
    </row>
    <row r="1927" spans="1:18" x14ac:dyDescent="0.15">
      <c r="A1927" s="1">
        <v>41248</v>
      </c>
      <c r="B1927">
        <v>2128.39</v>
      </c>
      <c r="C1927">
        <v>2219.09</v>
      </c>
      <c r="D1927" s="22">
        <v>2126.79</v>
      </c>
      <c r="E1927" s="22">
        <v>2207.88</v>
      </c>
      <c r="F1927" s="16">
        <v>69109047296</v>
      </c>
      <c r="G1927" s="3">
        <f t="shared" si="150"/>
        <v>3.5848498923278349E-2</v>
      </c>
      <c r="H1927" s="3">
        <f>1-E1927/MAX(E$2:E1927)</f>
        <v>0.62433131423126653</v>
      </c>
      <c r="I1927" s="44">
        <f>INT((ROW()-2)/计算结果!B$18+1)</f>
        <v>963</v>
      </c>
      <c r="J1927" s="3">
        <f ca="1">IF(AND(I1927=1,I1927&lt;&gt;I1926),0,IF(I1927&gt;I1926,OFFSET(E1927,IF(SUM(OFFSET(I1927,0,0,计算结果!B$18-1,1))/'000300'!I1927=计算结果!B$18,计算结果!B$18-1,SUM(OFFSET(I1927,0,0,计算结果!B$18,1))/'000300'!I1927-1),0,1,1)/E1926-1,J1926))</f>
        <v>4.6959243189416133E-2</v>
      </c>
      <c r="K1927" s="34">
        <f ca="1">IF(I1927=1,0.02,IF(I1927&gt;I1926,IF(AND(J1927&gt;0,J1926&gt;0,MAX(OFFSET(C1927,0,0,计算结果!B$18-1,1))&gt;MAX(OFFSET('000300'!C1926,0,0,-计算结果!B$18+1,1))),K1926+0.02,IF(AND(J1927&lt;0,J1926&lt;0,MIN(OFFSET(C1927,0,0,计算结果!B$18-1,1))&lt;MIN(OFFSET('000300'!C1926,0,0,-计算结果!B$18+1,1))),K1926+0.02,0.02)),K1926))</f>
        <v>0.02</v>
      </c>
      <c r="L1927" s="34">
        <f ca="1">IF(I1927&lt;&gt;I1926,IF(OFFSET(J1927,计算结果!B$18,0,1,1)&gt;0,MAX(OFFSET(C1927,0,0,计算结果!B$18-1,1)),IF(OFFSET(J1927,计算结果!B$18,0,1,1)&lt;0,MIN(OFFSET(D1927,0,0,计算结果!B$18-1,1)),L1926)),L1926)</f>
        <v>2135.66</v>
      </c>
      <c r="M1927" s="34">
        <f t="shared" ref="M1927:M1990" ca="1" si="154">IF(I1927&gt;I1926,M1926+K1927*(L1927-M1926),M1926)</f>
        <v>2311.5014890685056</v>
      </c>
      <c r="N1927" s="33" t="str">
        <f t="shared" ca="1" si="153"/>
        <v>卖</v>
      </c>
      <c r="O1927" s="4" t="str">
        <f t="shared" ca="1" si="151"/>
        <v/>
      </c>
      <c r="P1927" s="3">
        <f ca="1">IF(N1926="买",E1927/E1926-1,0)-IF(O1927=1,计算结果!B$17,0)</f>
        <v>0</v>
      </c>
      <c r="Q1927" s="2">
        <f t="shared" ca="1" si="152"/>
        <v>4.5156894614893819</v>
      </c>
      <c r="R1927" s="3">
        <f ca="1">1-Q1927/MAX(Q$2:Q1927)</f>
        <v>0.38571546255796108</v>
      </c>
    </row>
    <row r="1928" spans="1:18" x14ac:dyDescent="0.15">
      <c r="A1928" s="1">
        <v>41249</v>
      </c>
      <c r="B1928">
        <v>2205.61</v>
      </c>
      <c r="C1928">
        <v>2216.98</v>
      </c>
      <c r="D1928" s="22">
        <v>2191.23</v>
      </c>
      <c r="E1928" s="22">
        <v>2203.6</v>
      </c>
      <c r="F1928" s="16">
        <v>42758569984</v>
      </c>
      <c r="G1928" s="3">
        <f t="shared" si="150"/>
        <v>-1.9385111509684361E-3</v>
      </c>
      <c r="H1928" s="3">
        <f>1-E1928/MAX(E$2:E1928)</f>
        <v>0.62505955216769893</v>
      </c>
      <c r="I1928" s="44">
        <f>INT((ROW()-2)/计算结果!B$18+1)</f>
        <v>964</v>
      </c>
      <c r="J1928" s="3">
        <f ca="1">IF(AND(I1928=1,I1928&lt;&gt;I1927),0,IF(I1928&gt;I1927,OFFSET(E1928,IF(SUM(OFFSET(I1928,0,0,计算结果!B$18-1,1))/'000300'!I1928=计算结果!B$18,计算结果!B$18-1,SUM(OFFSET(I1928,0,0,计算结果!B$18,1))/'000300'!I1928-1),0,1,1)/E1927-1,J1927))</f>
        <v>1.7609652698516332E-2</v>
      </c>
      <c r="K1928" s="34">
        <f ca="1">IF(I1928=1,0.02,IF(I1928&gt;I1927,IF(AND(J1928&gt;0,J1927&gt;0,MAX(OFFSET(C1928,0,0,计算结果!B$18-1,1))&gt;MAX(OFFSET('000300'!C1927,0,0,-计算结果!B$18+1,1))),K1927+0.02,IF(AND(J1928&lt;0,J1927&lt;0,MIN(OFFSET(C1928,0,0,计算结果!B$18-1,1))&lt;MIN(OFFSET('000300'!C1927,0,0,-计算结果!B$18+1,1))),K1927+0.02,0.02)),K1927))</f>
        <v>0.02</v>
      </c>
      <c r="L1928" s="34">
        <f ca="1">IF(I1928&lt;&gt;I1927,IF(OFFSET(J1928,计算结果!B$18,0,1,1)&gt;0,MAX(OFFSET(C1928,0,0,计算结果!B$18-1,1)),IF(OFFSET(J1928,计算结果!B$18,0,1,1)&lt;0,MIN(OFFSET(D1928,0,0,计算结果!B$18-1,1)),L1927)),L1927)</f>
        <v>2216.98</v>
      </c>
      <c r="M1928" s="34">
        <f t="shared" ca="1" si="154"/>
        <v>2309.6110592871355</v>
      </c>
      <c r="N1928" s="33" t="str">
        <f t="shared" ca="1" si="153"/>
        <v>卖</v>
      </c>
      <c r="O1928" s="4" t="str">
        <f t="shared" ca="1" si="151"/>
        <v/>
      </c>
      <c r="P1928" s="3">
        <f ca="1">IF(N1927="买",E1928/E1927-1,0)-IF(O1928=1,计算结果!B$17,0)</f>
        <v>0</v>
      </c>
      <c r="Q1928" s="2">
        <f t="shared" ca="1" si="152"/>
        <v>4.5156894614893819</v>
      </c>
      <c r="R1928" s="3">
        <f ca="1">1-Q1928/MAX(Q$2:Q1928)</f>
        <v>0.38571546255796108</v>
      </c>
    </row>
    <row r="1929" spans="1:18" x14ac:dyDescent="0.15">
      <c r="A1929" s="1">
        <v>41250</v>
      </c>
      <c r="B1929">
        <v>2203.89</v>
      </c>
      <c r="C1929">
        <v>2250.5300000000002</v>
      </c>
      <c r="D1929" s="22">
        <v>2198.11</v>
      </c>
      <c r="E1929" s="22">
        <v>2246.7600000000002</v>
      </c>
      <c r="F1929" s="16">
        <v>64996499456</v>
      </c>
      <c r="G1929" s="3">
        <f t="shared" si="150"/>
        <v>1.9586131784353089E-2</v>
      </c>
      <c r="H1929" s="3">
        <f>1-E1929/MAX(E$2:E1929)</f>
        <v>0.6177159191451711</v>
      </c>
      <c r="I1929" s="44">
        <f>INT((ROW()-2)/计算结果!B$18+1)</f>
        <v>964</v>
      </c>
      <c r="J1929" s="3">
        <f ca="1">IF(AND(I1929=1,I1929&lt;&gt;I1928),0,IF(I1929&gt;I1928,OFFSET(E1929,IF(SUM(OFFSET(I1929,0,0,计算结果!B$18-1,1))/'000300'!I1929=计算结果!B$18,计算结果!B$18-1,SUM(OFFSET(I1929,0,0,计算结果!B$18,1))/'000300'!I1929-1),0,1,1)/E1928-1,J1928))</f>
        <v>1.7609652698516332E-2</v>
      </c>
      <c r="K1929" s="34">
        <f ca="1">IF(I1929=1,0.02,IF(I1929&gt;I1928,IF(AND(J1929&gt;0,J1928&gt;0,MAX(OFFSET(C1929,0,0,计算结果!B$18-1,1))&gt;MAX(OFFSET('000300'!C1928,0,0,-计算结果!B$18+1,1))),K1928+0.02,IF(AND(J1929&lt;0,J1928&lt;0,MIN(OFFSET(C1929,0,0,计算结果!B$18-1,1))&lt;MIN(OFFSET('000300'!C1928,0,0,-计算结果!B$18+1,1))),K1928+0.02,0.02)),K1928))</f>
        <v>0.02</v>
      </c>
      <c r="L1929" s="34">
        <f ca="1">IF(I1929&lt;&gt;I1928,IF(OFFSET(J1929,计算结果!B$18,0,1,1)&gt;0,MAX(OFFSET(C1929,0,0,计算结果!B$18-1,1)),IF(OFFSET(J1929,计算结果!B$18,0,1,1)&lt;0,MIN(OFFSET(D1929,0,0,计算结果!B$18-1,1)),L1928)),L1928)</f>
        <v>2216.98</v>
      </c>
      <c r="M1929" s="34">
        <f t="shared" ca="1" si="154"/>
        <v>2309.6110592871355</v>
      </c>
      <c r="N1929" s="33" t="str">
        <f t="shared" ca="1" si="153"/>
        <v>卖</v>
      </c>
      <c r="O1929" s="4" t="str">
        <f t="shared" ca="1" si="151"/>
        <v/>
      </c>
      <c r="P1929" s="3">
        <f ca="1">IF(N1928="买",E1929/E1928-1,0)-IF(O1929=1,计算结果!B$17,0)</f>
        <v>0</v>
      </c>
      <c r="Q1929" s="2">
        <f t="shared" ca="1" si="152"/>
        <v>4.5156894614893819</v>
      </c>
      <c r="R1929" s="3">
        <f ca="1">1-Q1929/MAX(Q$2:Q1929)</f>
        <v>0.38571546255796108</v>
      </c>
    </row>
    <row r="1930" spans="1:18" x14ac:dyDescent="0.15">
      <c r="A1930" s="1">
        <v>41253</v>
      </c>
      <c r="B1930">
        <v>2254.92</v>
      </c>
      <c r="C1930">
        <v>2276.2800000000002</v>
      </c>
      <c r="D1930" s="22">
        <v>2250.44</v>
      </c>
      <c r="E1930" s="22">
        <v>2271.0500000000002</v>
      </c>
      <c r="F1930" s="16">
        <v>61399773184</v>
      </c>
      <c r="G1930" s="3">
        <f t="shared" si="150"/>
        <v>1.0811123573501336E-2</v>
      </c>
      <c r="H1930" s="3">
        <f>1-E1930/MAX(E$2:E1930)</f>
        <v>0.61358299870686717</v>
      </c>
      <c r="I1930" s="44">
        <f>INT((ROW()-2)/计算结果!B$18+1)</f>
        <v>965</v>
      </c>
      <c r="J1930" s="3">
        <f ca="1">IF(AND(I1930=1,I1930&lt;&gt;I1929),0,IF(I1930&gt;I1929,OFFSET(E1930,IF(SUM(OFFSET(I1930,0,0,计算结果!B$18-1,1))/'000300'!I1930=计算结果!B$18,计算结果!B$18-1,SUM(OFFSET(I1930,0,0,计算结果!B$18,1))/'000300'!I1930-1),0,1,1)/E1929-1,J1929))</f>
        <v>5.2253022129642446E-3</v>
      </c>
      <c r="K1930" s="34">
        <f ca="1">IF(I1930=1,0.02,IF(I1930&gt;I1929,IF(AND(J1930&gt;0,J1929&gt;0,MAX(OFFSET(C1930,0,0,计算结果!B$18-1,1))&gt;MAX(OFFSET('000300'!C1929,0,0,-计算结果!B$18+1,1))),K1929+0.02,IF(AND(J1930&lt;0,J1929&lt;0,MIN(OFFSET(C1930,0,0,计算结果!B$18-1,1))&lt;MIN(OFFSET('000300'!C1929,0,0,-计算结果!B$18+1,1))),K1929+0.02,0.02)),K1929))</f>
        <v>0.04</v>
      </c>
      <c r="L1930" s="34">
        <f ca="1">IF(I1930&lt;&gt;I1929,IF(OFFSET(J1930,计算结果!B$18,0,1,1)&gt;0,MAX(OFFSET(C1930,0,0,计算结果!B$18-1,1)),IF(OFFSET(J1930,计算结果!B$18,0,1,1)&lt;0,MIN(OFFSET(D1930,0,0,计算结果!B$18-1,1)),L1929)),L1929)</f>
        <v>2250.44</v>
      </c>
      <c r="M1930" s="34">
        <f t="shared" ca="1" si="154"/>
        <v>2307.2442169156502</v>
      </c>
      <c r="N1930" s="33" t="str">
        <f t="shared" ca="1" si="153"/>
        <v>卖</v>
      </c>
      <c r="O1930" s="4" t="str">
        <f t="shared" ca="1" si="151"/>
        <v/>
      </c>
      <c r="P1930" s="3">
        <f ca="1">IF(N1929="买",E1930/E1929-1,0)-IF(O1930=1,计算结果!B$17,0)</f>
        <v>0</v>
      </c>
      <c r="Q1930" s="2">
        <f t="shared" ca="1" si="152"/>
        <v>4.5156894614893819</v>
      </c>
      <c r="R1930" s="3">
        <f ca="1">1-Q1930/MAX(Q$2:Q1930)</f>
        <v>0.38571546255796108</v>
      </c>
    </row>
    <row r="1931" spans="1:18" x14ac:dyDescent="0.15">
      <c r="A1931" s="1">
        <v>41254</v>
      </c>
      <c r="B1931">
        <v>2263.21</v>
      </c>
      <c r="C1931">
        <v>2274.9899999999998</v>
      </c>
      <c r="D1931" s="22">
        <v>2254.3000000000002</v>
      </c>
      <c r="E1931" s="22">
        <v>2258.5</v>
      </c>
      <c r="F1931" s="16">
        <v>45087981568</v>
      </c>
      <c r="G1931" s="3">
        <f t="shared" si="150"/>
        <v>-5.5260782457454694E-3</v>
      </c>
      <c r="H1931" s="3">
        <f>1-E1931/MAX(E$2:E1931)</f>
        <v>0.61571836929149937</v>
      </c>
      <c r="I1931" s="44">
        <f>INT((ROW()-2)/计算结果!B$18+1)</f>
        <v>965</v>
      </c>
      <c r="J1931" s="3">
        <f ca="1">IF(AND(I1931=1,I1931&lt;&gt;I1930),0,IF(I1931&gt;I1930,OFFSET(E1931,IF(SUM(OFFSET(I1931,0,0,计算结果!B$18-1,1))/'000300'!I1931=计算结果!B$18,计算结果!B$18-1,SUM(OFFSET(I1931,0,0,计算结果!B$18,1))/'000300'!I1931-1),0,1,1)/E1930-1,J1930))</f>
        <v>5.2253022129642446E-3</v>
      </c>
      <c r="K1931" s="34">
        <f ca="1">IF(I1931=1,0.02,IF(I1931&gt;I1930,IF(AND(J1931&gt;0,J1930&gt;0,MAX(OFFSET(C1931,0,0,计算结果!B$18-1,1))&gt;MAX(OFFSET('000300'!C1930,0,0,-计算结果!B$18+1,1))),K1930+0.02,IF(AND(J1931&lt;0,J1930&lt;0,MIN(OFFSET(C1931,0,0,计算结果!B$18-1,1))&lt;MIN(OFFSET('000300'!C1930,0,0,-计算结果!B$18+1,1))),K1930+0.02,0.02)),K1930))</f>
        <v>0.04</v>
      </c>
      <c r="L1931" s="34">
        <f ca="1">IF(I1931&lt;&gt;I1930,IF(OFFSET(J1931,计算结果!B$18,0,1,1)&gt;0,MAX(OFFSET(C1931,0,0,计算结果!B$18-1,1)),IF(OFFSET(J1931,计算结果!B$18,0,1,1)&lt;0,MIN(OFFSET(D1931,0,0,计算结果!B$18-1,1)),L1930)),L1930)</f>
        <v>2250.44</v>
      </c>
      <c r="M1931" s="34">
        <f t="shared" ca="1" si="154"/>
        <v>2307.2442169156502</v>
      </c>
      <c r="N1931" s="33" t="str">
        <f t="shared" ca="1" si="153"/>
        <v>卖</v>
      </c>
      <c r="O1931" s="4" t="str">
        <f t="shared" ca="1" si="151"/>
        <v/>
      </c>
      <c r="P1931" s="3">
        <f ca="1">IF(N1930="买",E1931/E1930-1,0)-IF(O1931=1,计算结果!B$17,0)</f>
        <v>0</v>
      </c>
      <c r="Q1931" s="2">
        <f t="shared" ca="1" si="152"/>
        <v>4.5156894614893819</v>
      </c>
      <c r="R1931" s="3">
        <f ca="1">1-Q1931/MAX(Q$2:Q1931)</f>
        <v>0.38571546255796108</v>
      </c>
    </row>
    <row r="1932" spans="1:18" x14ac:dyDescent="0.15">
      <c r="A1932" s="1">
        <v>41255</v>
      </c>
      <c r="B1932">
        <v>2257.73</v>
      </c>
      <c r="C1932">
        <v>2273.21</v>
      </c>
      <c r="D1932" s="22">
        <v>2247.9499999999998</v>
      </c>
      <c r="E1932" s="22">
        <v>2267.77</v>
      </c>
      <c r="F1932" s="16">
        <v>39182536704</v>
      </c>
      <c r="G1932" s="3">
        <f t="shared" si="150"/>
        <v>4.1044941332741836E-3</v>
      </c>
      <c r="H1932" s="3">
        <f>1-E1932/MAX(E$2:E1932)</f>
        <v>0.61414108759273123</v>
      </c>
      <c r="I1932" s="44">
        <f>INT((ROW()-2)/计算结果!B$18+1)</f>
        <v>966</v>
      </c>
      <c r="J1932" s="3">
        <f ca="1">IF(AND(I1932=1,I1932&lt;&gt;I1931),0,IF(I1932&gt;I1931,OFFSET(E1932,IF(SUM(OFFSET(I1932,0,0,计算结果!B$18-1,1))/'000300'!I1932=计算结果!B$18,计算结果!B$18-1,SUM(OFFSET(I1932,0,0,计算结果!B$18,1))/'000300'!I1932-1),0,1,1)/E1931-1,J1931))</f>
        <v>-7.0223599734337006E-3</v>
      </c>
      <c r="K1932" s="34">
        <f ca="1">IF(I1932=1,0.02,IF(I1932&gt;I1931,IF(AND(J1932&gt;0,J1931&gt;0,MAX(OFFSET(C1932,0,0,计算结果!B$18-1,1))&gt;MAX(OFFSET('000300'!C1931,0,0,-计算结果!B$18+1,1))),K1931+0.02,IF(AND(J1932&lt;0,J1931&lt;0,MIN(OFFSET(C1932,0,0,计算结果!B$18-1,1))&lt;MIN(OFFSET('000300'!C1931,0,0,-计算结果!B$18+1,1))),K1931+0.02,0.02)),K1931))</f>
        <v>0.02</v>
      </c>
      <c r="L1932" s="34">
        <f ca="1">IF(I1932&lt;&gt;I1931,IF(OFFSET(J1932,计算结果!B$18,0,1,1)&gt;0,MAX(OFFSET(C1932,0,0,计算结果!B$18-1,1)),IF(OFFSET(J1932,计算结果!B$18,0,1,1)&lt;0,MIN(OFFSET(D1932,0,0,计算结果!B$18-1,1)),L1931)),L1931)</f>
        <v>2273.21</v>
      </c>
      <c r="M1932" s="34">
        <f t="shared" ca="1" si="154"/>
        <v>2306.5635325773374</v>
      </c>
      <c r="N1932" s="33" t="str">
        <f t="shared" ca="1" si="153"/>
        <v>卖</v>
      </c>
      <c r="O1932" s="4" t="str">
        <f t="shared" ca="1" si="151"/>
        <v/>
      </c>
      <c r="P1932" s="3">
        <f ca="1">IF(N1931="买",E1932/E1931-1,0)-IF(O1932=1,计算结果!B$17,0)</f>
        <v>0</v>
      </c>
      <c r="Q1932" s="2">
        <f t="shared" ca="1" si="152"/>
        <v>4.5156894614893819</v>
      </c>
      <c r="R1932" s="3">
        <f ca="1">1-Q1932/MAX(Q$2:Q1932)</f>
        <v>0.38571546255796108</v>
      </c>
    </row>
    <row r="1933" spans="1:18" x14ac:dyDescent="0.15">
      <c r="A1933" s="1">
        <v>41256</v>
      </c>
      <c r="B1933">
        <v>2260.6</v>
      </c>
      <c r="C1933">
        <v>2266.7199999999998</v>
      </c>
      <c r="D1933" s="22">
        <v>2242.56</v>
      </c>
      <c r="E1933" s="22">
        <v>2242.64</v>
      </c>
      <c r="F1933" s="16">
        <v>36665683968</v>
      </c>
      <c r="G1933" s="3">
        <f t="shared" si="150"/>
        <v>-1.1081370685739778E-2</v>
      </c>
      <c r="H1933" s="3">
        <f>1-E1933/MAX(E$2:E1933)</f>
        <v>0.61841693323351254</v>
      </c>
      <c r="I1933" s="44">
        <f>INT((ROW()-2)/计算结果!B$18+1)</f>
        <v>966</v>
      </c>
      <c r="J1933" s="3">
        <f ca="1">IF(AND(I1933=1,I1933&lt;&gt;I1932),0,IF(I1933&gt;I1932,OFFSET(E1933,IF(SUM(OFFSET(I1933,0,0,计算结果!B$18-1,1))/'000300'!I1933=计算结果!B$18,计算结果!B$18-1,SUM(OFFSET(I1933,0,0,计算结果!B$18,1))/'000300'!I1933-1),0,1,1)/E1932-1,J1932))</f>
        <v>-7.0223599734337006E-3</v>
      </c>
      <c r="K1933" s="34">
        <f ca="1">IF(I1933=1,0.02,IF(I1933&gt;I1932,IF(AND(J1933&gt;0,J1932&gt;0,MAX(OFFSET(C1933,0,0,计算结果!B$18-1,1))&gt;MAX(OFFSET('000300'!C1932,0,0,-计算结果!B$18+1,1))),K1932+0.02,IF(AND(J1933&lt;0,J1932&lt;0,MIN(OFFSET(C1933,0,0,计算结果!B$18-1,1))&lt;MIN(OFFSET('000300'!C1932,0,0,-计算结果!B$18+1,1))),K1932+0.02,0.02)),K1932))</f>
        <v>0.02</v>
      </c>
      <c r="L1933" s="34">
        <f ca="1">IF(I1933&lt;&gt;I1932,IF(OFFSET(J1933,计算结果!B$18,0,1,1)&gt;0,MAX(OFFSET(C1933,0,0,计算结果!B$18-1,1)),IF(OFFSET(J1933,计算结果!B$18,0,1,1)&lt;0,MIN(OFFSET(D1933,0,0,计算结果!B$18-1,1)),L1932)),L1932)</f>
        <v>2273.21</v>
      </c>
      <c r="M1933" s="34">
        <f t="shared" ca="1" si="154"/>
        <v>2306.5635325773374</v>
      </c>
      <c r="N1933" s="33" t="str">
        <f t="shared" ca="1" si="153"/>
        <v>卖</v>
      </c>
      <c r="O1933" s="4" t="str">
        <f t="shared" ca="1" si="151"/>
        <v/>
      </c>
      <c r="P1933" s="3">
        <f ca="1">IF(N1932="买",E1933/E1932-1,0)-IF(O1933=1,计算结果!B$17,0)</f>
        <v>0</v>
      </c>
      <c r="Q1933" s="2">
        <f t="shared" ca="1" si="152"/>
        <v>4.5156894614893819</v>
      </c>
      <c r="R1933" s="3">
        <f ca="1">1-Q1933/MAX(Q$2:Q1933)</f>
        <v>0.38571546255796108</v>
      </c>
    </row>
    <row r="1934" spans="1:18" x14ac:dyDescent="0.15">
      <c r="A1934" s="1">
        <v>41257</v>
      </c>
      <c r="B1934">
        <v>2245.64</v>
      </c>
      <c r="C1934">
        <v>2357.11</v>
      </c>
      <c r="D1934" s="22">
        <v>2245.64</v>
      </c>
      <c r="E1934" s="22">
        <v>2355.87</v>
      </c>
      <c r="F1934" s="16">
        <v>93934739456</v>
      </c>
      <c r="G1934" s="3">
        <f t="shared" si="150"/>
        <v>5.0489601541040985E-2</v>
      </c>
      <c r="H1934" s="3">
        <f>1-E1934/MAX(E$2:E1934)</f>
        <v>0.59915095623766423</v>
      </c>
      <c r="I1934" s="44">
        <f>INT((ROW()-2)/计算结果!B$18+1)</f>
        <v>967</v>
      </c>
      <c r="J1934" s="3">
        <f ca="1">IF(AND(I1934=1,I1934&lt;&gt;I1933),0,IF(I1934&gt;I1933,OFFSET(E1934,IF(SUM(OFFSET(I1934,0,0,计算结果!B$18-1,1))/'000300'!I1934=计算结果!B$18,计算结果!B$18-1,SUM(OFFSET(I1934,0,0,计算结果!B$18,1))/'000300'!I1934-1),0,1,1)/E1933-1,J1933))</f>
        <v>5.5318731495023643E-2</v>
      </c>
      <c r="K1934" s="34">
        <f ca="1">IF(I1934=1,0.02,IF(I1934&gt;I1933,IF(AND(J1934&gt;0,J1933&gt;0,MAX(OFFSET(C1934,0,0,计算结果!B$18-1,1))&gt;MAX(OFFSET('000300'!C1933,0,0,-计算结果!B$18+1,1))),K1933+0.02,IF(AND(J1934&lt;0,J1933&lt;0,MIN(OFFSET(C1934,0,0,计算结果!B$18-1,1))&lt;MIN(OFFSET('000300'!C1933,0,0,-计算结果!B$18+1,1))),K1933+0.02,0.02)),K1933))</f>
        <v>0.02</v>
      </c>
      <c r="L1934" s="34">
        <f ca="1">IF(I1934&lt;&gt;I1933,IF(OFFSET(J1934,计算结果!B$18,0,1,1)&gt;0,MAX(OFFSET(C1934,0,0,计算结果!B$18-1,1)),IF(OFFSET(J1934,计算结果!B$18,0,1,1)&lt;0,MIN(OFFSET(D1934,0,0,计算结果!B$18-1,1)),L1933)),L1933)</f>
        <v>2357.11</v>
      </c>
      <c r="M1934" s="34">
        <f t="shared" ca="1" si="154"/>
        <v>2307.5744619257907</v>
      </c>
      <c r="N1934" s="33" t="str">
        <f t="shared" ca="1" si="153"/>
        <v>买</v>
      </c>
      <c r="O1934" s="4">
        <f t="shared" ca="1" si="151"/>
        <v>1</v>
      </c>
      <c r="P1934" s="3">
        <f ca="1">IF(N1933="买",E1934/E1933-1,0)-IF(O1934=1,计算结果!B$17,0)</f>
        <v>0</v>
      </c>
      <c r="Q1934" s="2">
        <f t="shared" ca="1" si="152"/>
        <v>4.5156894614893819</v>
      </c>
      <c r="R1934" s="3">
        <f ca="1">1-Q1934/MAX(Q$2:Q1934)</f>
        <v>0.38571546255796108</v>
      </c>
    </row>
    <row r="1935" spans="1:18" x14ac:dyDescent="0.15">
      <c r="A1935" s="1">
        <v>41260</v>
      </c>
      <c r="B1935">
        <v>2359.1999999999998</v>
      </c>
      <c r="C1935">
        <v>2380</v>
      </c>
      <c r="D1935" s="22">
        <v>2358.66</v>
      </c>
      <c r="E1935" s="22">
        <v>2366.6999999999998</v>
      </c>
      <c r="F1935" s="16">
        <v>85000822784</v>
      </c>
      <c r="G1935" s="3">
        <f t="shared" si="150"/>
        <v>4.5970278495841566E-3</v>
      </c>
      <c r="H1935" s="3">
        <f>1-E1935/MAX(E$2:E1935)</f>
        <v>0.59730824202000954</v>
      </c>
      <c r="I1935" s="44">
        <f>INT((ROW()-2)/计算结果!B$18+1)</f>
        <v>967</v>
      </c>
      <c r="J1935" s="3">
        <f ca="1">IF(AND(I1935=1,I1935&lt;&gt;I1934),0,IF(I1935&gt;I1934,OFFSET(E1935,IF(SUM(OFFSET(I1935,0,0,计算结果!B$18-1,1))/'000300'!I1935=计算结果!B$18,计算结果!B$18-1,SUM(OFFSET(I1935,0,0,计算结果!B$18,1))/'000300'!I1935-1),0,1,1)/E1934-1,J1934))</f>
        <v>5.5318731495023643E-2</v>
      </c>
      <c r="K1935" s="34">
        <f ca="1">IF(I1935=1,0.02,IF(I1935&gt;I1934,IF(AND(J1935&gt;0,J1934&gt;0,MAX(OFFSET(C1935,0,0,计算结果!B$18-1,1))&gt;MAX(OFFSET('000300'!C1934,0,0,-计算结果!B$18+1,1))),K1934+0.02,IF(AND(J1935&lt;0,J1934&lt;0,MIN(OFFSET(C1935,0,0,计算结果!B$18-1,1))&lt;MIN(OFFSET('000300'!C1934,0,0,-计算结果!B$18+1,1))),K1934+0.02,0.02)),K1934))</f>
        <v>0.02</v>
      </c>
      <c r="L1935" s="34">
        <f ca="1">IF(I1935&lt;&gt;I1934,IF(OFFSET(J1935,计算结果!B$18,0,1,1)&gt;0,MAX(OFFSET(C1935,0,0,计算结果!B$18-1,1)),IF(OFFSET(J1935,计算结果!B$18,0,1,1)&lt;0,MIN(OFFSET(D1935,0,0,计算结果!B$18-1,1)),L1934)),L1934)</f>
        <v>2357.11</v>
      </c>
      <c r="M1935" s="34">
        <f t="shared" ca="1" si="154"/>
        <v>2307.5744619257907</v>
      </c>
      <c r="N1935" s="33" t="str">
        <f t="shared" ca="1" si="153"/>
        <v>买</v>
      </c>
      <c r="O1935" s="4" t="str">
        <f t="shared" ca="1" si="151"/>
        <v/>
      </c>
      <c r="P1935" s="3">
        <f ca="1">IF(N1934="买",E1935/E1934-1,0)-IF(O1935=1,计算结果!B$17,0)</f>
        <v>4.5970278495841566E-3</v>
      </c>
      <c r="Q1935" s="2">
        <f t="shared" ca="1" si="152"/>
        <v>4.536448211703922</v>
      </c>
      <c r="R1935" s="3">
        <f ca="1">1-Q1935/MAX(Q$2:Q1935)</f>
        <v>0.3828915794317711</v>
      </c>
    </row>
    <row r="1936" spans="1:18" x14ac:dyDescent="0.15">
      <c r="A1936" s="1">
        <v>41261</v>
      </c>
      <c r="B1936">
        <v>2361.1</v>
      </c>
      <c r="C1936">
        <v>2398.63</v>
      </c>
      <c r="D1936" s="22">
        <v>2347.08</v>
      </c>
      <c r="E1936" s="22">
        <v>2368.12</v>
      </c>
      <c r="F1936" s="16">
        <v>78802837504</v>
      </c>
      <c r="G1936" s="3">
        <f t="shared" si="150"/>
        <v>5.9999154941481336E-4</v>
      </c>
      <c r="H1936" s="3">
        <f>1-E1936/MAX(E$2:E1936)</f>
        <v>0.59706663036820262</v>
      </c>
      <c r="I1936" s="44">
        <f>INT((ROW()-2)/计算结果!B$18+1)</f>
        <v>968</v>
      </c>
      <c r="J1936" s="3">
        <f ca="1">IF(AND(I1936=1,I1936&lt;&gt;I1935),0,IF(I1936&gt;I1935,OFFSET(E1936,IF(SUM(OFFSET(I1936,0,0,计算结果!B$18-1,1))/'000300'!I1936=计算结果!B$18,计算结果!B$18-1,SUM(OFFSET(I1936,0,0,计算结果!B$18,1))/'000300'!I1936-1),0,1,1)/E1935-1,J1935))</f>
        <v>1.8633540372672286E-3</v>
      </c>
      <c r="K1936" s="34">
        <f ca="1">IF(I1936=1,0.02,IF(I1936&gt;I1935,IF(AND(J1936&gt;0,J1935&gt;0,MAX(OFFSET(C1936,0,0,计算结果!B$18-1,1))&gt;MAX(OFFSET('000300'!C1935,0,0,-计算结果!B$18+1,1))),K1935+0.02,IF(AND(J1936&lt;0,J1935&lt;0,MIN(OFFSET(C1936,0,0,计算结果!B$18-1,1))&lt;MIN(OFFSET('000300'!C1935,0,0,-计算结果!B$18+1,1))),K1935+0.02,0.02)),K1935))</f>
        <v>0.04</v>
      </c>
      <c r="L1936" s="34">
        <f ca="1">IF(I1936&lt;&gt;I1935,IF(OFFSET(J1936,计算结果!B$18,0,1,1)&gt;0,MAX(OFFSET(C1936,0,0,计算结果!B$18-1,1)),IF(OFFSET(J1936,计算结果!B$18,0,1,1)&lt;0,MIN(OFFSET(D1936,0,0,计算结果!B$18-1,1)),L1935)),L1935)</f>
        <v>2398.63</v>
      </c>
      <c r="M1936" s="34">
        <f t="shared" ca="1" si="154"/>
        <v>2311.2166834487589</v>
      </c>
      <c r="N1936" s="33" t="str">
        <f t="shared" ca="1" si="153"/>
        <v>买</v>
      </c>
      <c r="O1936" s="4" t="str">
        <f t="shared" ca="1" si="151"/>
        <v/>
      </c>
      <c r="P1936" s="3">
        <f ca="1">IF(N1935="买",E1936/E1935-1,0)-IF(O1936=1,计算结果!B$17,0)</f>
        <v>5.9999154941481336E-4</v>
      </c>
      <c r="Q1936" s="2">
        <f t="shared" ca="1" si="152"/>
        <v>4.5391700422953019</v>
      </c>
      <c r="R1936" s="3">
        <f ca="1">1-Q1936/MAX(Q$2:Q1936)</f>
        <v>0.38252131959435753</v>
      </c>
    </row>
    <row r="1937" spans="1:18" x14ac:dyDescent="0.15">
      <c r="A1937" s="1">
        <v>41262</v>
      </c>
      <c r="B1937">
        <v>2362.8000000000002</v>
      </c>
      <c r="C1937">
        <v>2387.14</v>
      </c>
      <c r="D1937" s="22">
        <v>2358.0300000000002</v>
      </c>
      <c r="E1937" s="22">
        <v>2371.11</v>
      </c>
      <c r="F1937" s="16">
        <v>61140746240</v>
      </c>
      <c r="G1937" s="3">
        <f t="shared" si="150"/>
        <v>1.2626049355608515E-3</v>
      </c>
      <c r="H1937" s="3">
        <f>1-E1937/MAX(E$2:E1937)</f>
        <v>0.59655788470700333</v>
      </c>
      <c r="I1937" s="44">
        <f>INT((ROW()-2)/计算结果!B$18+1)</f>
        <v>968</v>
      </c>
      <c r="J1937" s="3">
        <f ca="1">IF(AND(I1937=1,I1937&lt;&gt;I1936),0,IF(I1937&gt;I1936,OFFSET(E1937,IF(SUM(OFFSET(I1937,0,0,计算结果!B$18-1,1))/'000300'!I1937=计算结果!B$18,计算结果!B$18-1,SUM(OFFSET(I1937,0,0,计算结果!B$18,1))/'000300'!I1937-1),0,1,1)/E1936-1,J1936))</f>
        <v>1.8633540372672286E-3</v>
      </c>
      <c r="K1937" s="34">
        <f ca="1">IF(I1937=1,0.02,IF(I1937&gt;I1936,IF(AND(J1937&gt;0,J1936&gt;0,MAX(OFFSET(C1937,0,0,计算结果!B$18-1,1))&gt;MAX(OFFSET('000300'!C1936,0,0,-计算结果!B$18+1,1))),K1936+0.02,IF(AND(J1937&lt;0,J1936&lt;0,MIN(OFFSET(C1937,0,0,计算结果!B$18-1,1))&lt;MIN(OFFSET('000300'!C1936,0,0,-计算结果!B$18+1,1))),K1936+0.02,0.02)),K1936))</f>
        <v>0.04</v>
      </c>
      <c r="L1937" s="34">
        <f ca="1">IF(I1937&lt;&gt;I1936,IF(OFFSET(J1937,计算结果!B$18,0,1,1)&gt;0,MAX(OFFSET(C1937,0,0,计算结果!B$18-1,1)),IF(OFFSET(J1937,计算结果!B$18,0,1,1)&lt;0,MIN(OFFSET(D1937,0,0,计算结果!B$18-1,1)),L1936)),L1936)</f>
        <v>2398.63</v>
      </c>
      <c r="M1937" s="34">
        <f t="shared" ca="1" si="154"/>
        <v>2311.2166834487589</v>
      </c>
      <c r="N1937" s="33" t="str">
        <f t="shared" ca="1" si="153"/>
        <v>买</v>
      </c>
      <c r="O1937" s="4" t="str">
        <f t="shared" ca="1" si="151"/>
        <v/>
      </c>
      <c r="P1937" s="3">
        <f ca="1">IF(N1936="买",E1937/E1936-1,0)-IF(O1937=1,计算结果!B$17,0)</f>
        <v>1.2626049355608515E-3</v>
      </c>
      <c r="Q1937" s="2">
        <f t="shared" ca="1" si="152"/>
        <v>4.5449012207940536</v>
      </c>
      <c r="R1937" s="3">
        <f ca="1">1-Q1937/MAX(Q$2:Q1937)</f>
        <v>0.38174168796487373</v>
      </c>
    </row>
    <row r="1938" spans="1:18" x14ac:dyDescent="0.15">
      <c r="A1938" s="1">
        <v>41263</v>
      </c>
      <c r="B1938">
        <v>2361.3200000000002</v>
      </c>
      <c r="C1938">
        <v>2391.92</v>
      </c>
      <c r="D1938" s="22">
        <v>2346.5500000000002</v>
      </c>
      <c r="E1938" s="22">
        <v>2384.8200000000002</v>
      </c>
      <c r="F1938" s="16">
        <v>63028690944</v>
      </c>
      <c r="G1938" s="3">
        <f t="shared" si="150"/>
        <v>5.7821020534687406E-3</v>
      </c>
      <c r="H1938" s="3">
        <f>1-E1938/MAX(E$2:E1938)</f>
        <v>0.59422514122371195</v>
      </c>
      <c r="I1938" s="44">
        <f>INT((ROW()-2)/计算结果!B$18+1)</f>
        <v>969</v>
      </c>
      <c r="J1938" s="3">
        <f ca="1">IF(AND(I1938=1,I1938&lt;&gt;I1937),0,IF(I1938&gt;I1937,OFFSET(E1938,IF(SUM(OFFSET(I1938,0,0,计算结果!B$18-1,1))/'000300'!I1938=计算结果!B$18,计算结果!B$18-1,SUM(OFFSET(I1938,0,0,计算结果!B$18,1))/'000300'!I1938-1),0,1,1)/E1937-1,J1937))</f>
        <v>3.753516285620595E-4</v>
      </c>
      <c r="K1938" s="34">
        <f ca="1">IF(I1938=1,0.02,IF(I1938&gt;I1937,IF(AND(J1938&gt;0,J1937&gt;0,MAX(OFFSET(C1938,0,0,计算结果!B$18-1,1))&gt;MAX(OFFSET('000300'!C1937,0,0,-计算结果!B$18+1,1))),K1937+0.02,IF(AND(J1938&lt;0,J1937&lt;0,MIN(OFFSET(C1938,0,0,计算结果!B$18-1,1))&lt;MIN(OFFSET('000300'!C1937,0,0,-计算结果!B$18+1,1))),K1937+0.02,0.02)),K1937))</f>
        <v>0.06</v>
      </c>
      <c r="L1938" s="34">
        <f ca="1">IF(I1938&lt;&gt;I1937,IF(OFFSET(J1938,计算结果!B$18,0,1,1)&gt;0,MAX(OFFSET(C1938,0,0,计算结果!B$18-1,1)),IF(OFFSET(J1938,计算结果!B$18,0,1,1)&lt;0,MIN(OFFSET(D1938,0,0,计算结果!B$18-1,1)),L1937)),L1937)</f>
        <v>2391.92</v>
      </c>
      <c r="M1938" s="34">
        <f t="shared" ca="1" si="154"/>
        <v>2316.0588824418332</v>
      </c>
      <c r="N1938" s="33" t="str">
        <f t="shared" ca="1" si="153"/>
        <v>买</v>
      </c>
      <c r="O1938" s="4" t="str">
        <f t="shared" ca="1" si="151"/>
        <v/>
      </c>
      <c r="P1938" s="3">
        <f ca="1">IF(N1937="买",E1938/E1937-1,0)-IF(O1938=1,计算结果!B$17,0)</f>
        <v>5.7821020534687406E-3</v>
      </c>
      <c r="Q1938" s="2">
        <f t="shared" ca="1" si="152"/>
        <v>4.5711803034756198</v>
      </c>
      <c r="R1938" s="3">
        <f ca="1">1-Q1938/MAX(Q$2:Q1938)</f>
        <v>0.37816685530928129</v>
      </c>
    </row>
    <row r="1939" spans="1:18" x14ac:dyDescent="0.15">
      <c r="A1939" s="1">
        <v>41264</v>
      </c>
      <c r="B1939">
        <v>2386.38</v>
      </c>
      <c r="C1939">
        <v>2414.2199999999998</v>
      </c>
      <c r="D1939" s="22">
        <v>2365.0300000000002</v>
      </c>
      <c r="E1939" s="22">
        <v>2372</v>
      </c>
      <c r="F1939" s="16">
        <v>66887708672</v>
      </c>
      <c r="G1939" s="3">
        <f t="shared" si="150"/>
        <v>-5.3756677652821994E-3</v>
      </c>
      <c r="H1939" s="3">
        <f>1-E1939/MAX(E$2:E1939)</f>
        <v>0.5964064520519976</v>
      </c>
      <c r="I1939" s="44">
        <f>INT((ROW()-2)/计算结果!B$18+1)</f>
        <v>969</v>
      </c>
      <c r="J1939" s="3">
        <f ca="1">IF(AND(I1939=1,I1939&lt;&gt;I1938),0,IF(I1939&gt;I1938,OFFSET(E1939,IF(SUM(OFFSET(I1939,0,0,计算结果!B$18-1,1))/'000300'!I1939=计算结果!B$18,计算结果!B$18-1,SUM(OFFSET(I1939,0,0,计算结果!B$18,1))/'000300'!I1939-1),0,1,1)/E1938-1,J1938))</f>
        <v>3.753516285620595E-4</v>
      </c>
      <c r="K1939" s="34">
        <f ca="1">IF(I1939=1,0.02,IF(I1939&gt;I1938,IF(AND(J1939&gt;0,J1938&gt;0,MAX(OFFSET(C1939,0,0,计算结果!B$18-1,1))&gt;MAX(OFFSET('000300'!C1938,0,0,-计算结果!B$18+1,1))),K1938+0.02,IF(AND(J1939&lt;0,J1938&lt;0,MIN(OFFSET(C1939,0,0,计算结果!B$18-1,1))&lt;MIN(OFFSET('000300'!C1938,0,0,-计算结果!B$18+1,1))),K1938+0.02,0.02)),K1938))</f>
        <v>0.06</v>
      </c>
      <c r="L1939" s="34">
        <f ca="1">IF(I1939&lt;&gt;I1938,IF(OFFSET(J1939,计算结果!B$18,0,1,1)&gt;0,MAX(OFFSET(C1939,0,0,计算结果!B$18-1,1)),IF(OFFSET(J1939,计算结果!B$18,0,1,1)&lt;0,MIN(OFFSET(D1939,0,0,计算结果!B$18-1,1)),L1938)),L1938)</f>
        <v>2391.92</v>
      </c>
      <c r="M1939" s="34">
        <f t="shared" ca="1" si="154"/>
        <v>2316.0588824418332</v>
      </c>
      <c r="N1939" s="33" t="str">
        <f t="shared" ca="1" si="153"/>
        <v>买</v>
      </c>
      <c r="O1939" s="4" t="str">
        <f t="shared" ca="1" si="151"/>
        <v/>
      </c>
      <c r="P1939" s="3">
        <f ca="1">IF(N1938="买",E1939/E1938-1,0)-IF(O1939=1,计算结果!B$17,0)</f>
        <v>-5.3756677652821994E-3</v>
      </c>
      <c r="Q1939" s="2">
        <f t="shared" ca="1" si="152"/>
        <v>4.5466071568689328</v>
      </c>
      <c r="R1939" s="3">
        <f ca="1">1-Q1939/MAX(Q$2:Q1939)</f>
        <v>0.38150962370057928</v>
      </c>
    </row>
    <row r="1940" spans="1:18" x14ac:dyDescent="0.15">
      <c r="A1940" s="1">
        <v>41267</v>
      </c>
      <c r="B1940">
        <v>2368.0100000000002</v>
      </c>
      <c r="C1940">
        <v>2396.73</v>
      </c>
      <c r="D1940" s="22">
        <v>2367.04</v>
      </c>
      <c r="E1940" s="22">
        <v>2381.2199999999998</v>
      </c>
      <c r="F1940" s="16">
        <v>54121541632</v>
      </c>
      <c r="G1940" s="3">
        <f t="shared" si="150"/>
        <v>3.8870151770655781E-3</v>
      </c>
      <c r="H1940" s="3">
        <f>1-E1940/MAX(E$2:E1940)</f>
        <v>0.5948376778057578</v>
      </c>
      <c r="I1940" s="44">
        <f>INT((ROW()-2)/计算结果!B$18+1)</f>
        <v>970</v>
      </c>
      <c r="J1940" s="3">
        <f ca="1">IF(AND(I1940=1,I1940&lt;&gt;I1939),0,IF(I1940&gt;I1939,OFFSET(E1940,IF(SUM(OFFSET(I1940,0,0,计算结果!B$18-1,1))/'000300'!I1940=计算结果!B$18,计算结果!B$18-1,SUM(OFFSET(I1940,0,0,计算结果!B$18,1))/'000300'!I1940-1),0,1,1)/E1939-1,J1939))</f>
        <v>3.2209106239460494E-2</v>
      </c>
      <c r="K1940" s="34">
        <f ca="1">IF(I1940=1,0.02,IF(I1940&gt;I1939,IF(AND(J1940&gt;0,J1939&gt;0,MAX(OFFSET(C1940,0,0,计算结果!B$18-1,1))&gt;MAX(OFFSET('000300'!C1939,0,0,-计算结果!B$18+1,1))),K1939+0.02,IF(AND(J1940&lt;0,J1939&lt;0,MIN(OFFSET(C1940,0,0,计算结果!B$18-1,1))&lt;MIN(OFFSET('000300'!C1939,0,0,-计算结果!B$18+1,1))),K1939+0.02,0.02)),K1939))</f>
        <v>0.02</v>
      </c>
      <c r="L1940" s="34">
        <f ca="1">IF(I1940&lt;&gt;I1939,IF(OFFSET(J1940,计算结果!B$18,0,1,1)&gt;0,MAX(OFFSET(C1940,0,0,计算结果!B$18-1,1)),IF(OFFSET(J1940,计算结果!B$18,0,1,1)&lt;0,MIN(OFFSET(D1940,0,0,计算结果!B$18-1,1)),L1939)),L1939)</f>
        <v>2367.04</v>
      </c>
      <c r="M1940" s="34">
        <f t="shared" ca="1" si="154"/>
        <v>2317.0785047929967</v>
      </c>
      <c r="N1940" s="33" t="str">
        <f t="shared" ca="1" si="153"/>
        <v>买</v>
      </c>
      <c r="O1940" s="4" t="str">
        <f t="shared" ca="1" si="151"/>
        <v/>
      </c>
      <c r="P1940" s="3">
        <f ca="1">IF(N1939="买",E1940/E1939-1,0)-IF(O1940=1,计算结果!B$17,0)</f>
        <v>3.8870151770655781E-3</v>
      </c>
      <c r="Q1940" s="2">
        <f t="shared" ca="1" si="152"/>
        <v>4.5642798878918374</v>
      </c>
      <c r="R1940" s="3">
        <f ca="1">1-Q1940/MAX(Q$2:Q1940)</f>
        <v>0.37910554222103443</v>
      </c>
    </row>
    <row r="1941" spans="1:18" x14ac:dyDescent="0.15">
      <c r="A1941" s="1">
        <v>41268</v>
      </c>
      <c r="B1941">
        <v>2373.88</v>
      </c>
      <c r="C1941">
        <v>2459.3000000000002</v>
      </c>
      <c r="D1941" s="22">
        <v>2365.41</v>
      </c>
      <c r="E1941" s="22">
        <v>2448.4</v>
      </c>
      <c r="F1941" s="16">
        <v>89877774336</v>
      </c>
      <c r="G1941" s="3">
        <f t="shared" si="150"/>
        <v>2.8212428922989252E-2</v>
      </c>
      <c r="H1941" s="3">
        <f>1-E1941/MAX(E$2:E1941)</f>
        <v>0.5834070645885796</v>
      </c>
      <c r="I1941" s="44">
        <f>INT((ROW()-2)/计算结果!B$18+1)</f>
        <v>970</v>
      </c>
      <c r="J1941" s="3">
        <f ca="1">IF(AND(I1941=1,I1941&lt;&gt;I1940),0,IF(I1941&gt;I1940,OFFSET(E1941,IF(SUM(OFFSET(I1941,0,0,计算结果!B$18-1,1))/'000300'!I1941=计算结果!B$18,计算结果!B$18-1,SUM(OFFSET(I1941,0,0,计算结果!B$18,1))/'000300'!I1941-1),0,1,1)/E1940-1,J1940))</f>
        <v>3.2209106239460494E-2</v>
      </c>
      <c r="K1941" s="34">
        <f ca="1">IF(I1941=1,0.02,IF(I1941&gt;I1940,IF(AND(J1941&gt;0,J1940&gt;0,MAX(OFFSET(C1941,0,0,计算结果!B$18-1,1))&gt;MAX(OFFSET('000300'!C1940,0,0,-计算结果!B$18+1,1))),K1940+0.02,IF(AND(J1941&lt;0,J1940&lt;0,MIN(OFFSET(C1941,0,0,计算结果!B$18-1,1))&lt;MIN(OFFSET('000300'!C1940,0,0,-计算结果!B$18+1,1))),K1940+0.02,0.02)),K1940))</f>
        <v>0.02</v>
      </c>
      <c r="L1941" s="34">
        <f ca="1">IF(I1941&lt;&gt;I1940,IF(OFFSET(J1941,计算结果!B$18,0,1,1)&gt;0,MAX(OFFSET(C1941,0,0,计算结果!B$18-1,1)),IF(OFFSET(J1941,计算结果!B$18,0,1,1)&lt;0,MIN(OFFSET(D1941,0,0,计算结果!B$18-1,1)),L1940)),L1940)</f>
        <v>2367.04</v>
      </c>
      <c r="M1941" s="34">
        <f t="shared" ca="1" si="154"/>
        <v>2317.0785047929967</v>
      </c>
      <c r="N1941" s="33" t="str">
        <f t="shared" ca="1" si="153"/>
        <v>买</v>
      </c>
      <c r="O1941" s="4" t="str">
        <f t="shared" ca="1" si="151"/>
        <v/>
      </c>
      <c r="P1941" s="3">
        <f ca="1">IF(N1940="买",E1941/E1940-1,0)-IF(O1941=1,计算结果!B$17,0)</f>
        <v>2.8212428922989252E-2</v>
      </c>
      <c r="Q1941" s="2">
        <f t="shared" ca="1" si="152"/>
        <v>4.693049309813615</v>
      </c>
      <c r="R1941" s="3">
        <f ca="1">1-Q1941/MAX(Q$2:Q1941)</f>
        <v>0.36158860146226746</v>
      </c>
    </row>
    <row r="1942" spans="1:18" x14ac:dyDescent="0.15">
      <c r="A1942" s="1">
        <v>41269</v>
      </c>
      <c r="B1942">
        <v>2445.9899999999998</v>
      </c>
      <c r="C1942">
        <v>2458.0100000000002</v>
      </c>
      <c r="D1942" s="22">
        <v>2441.64</v>
      </c>
      <c r="E1942" s="22">
        <v>2457.62</v>
      </c>
      <c r="F1942" s="16">
        <v>68406243328</v>
      </c>
      <c r="G1942" s="3">
        <f t="shared" si="150"/>
        <v>3.7657245548112783E-3</v>
      </c>
      <c r="H1942" s="3">
        <f>1-E1942/MAX(E$2:E1942)</f>
        <v>0.58183829034233991</v>
      </c>
      <c r="I1942" s="44">
        <f>INT((ROW()-2)/计算结果!B$18+1)</f>
        <v>971</v>
      </c>
      <c r="J1942" s="3">
        <f ca="1">IF(AND(I1942=1,I1942&lt;&gt;I1941),0,IF(I1942&gt;I1941,OFFSET(E1942,IF(SUM(OFFSET(I1942,0,0,计算结果!B$18-1,1))/'000300'!I1942=计算结果!B$18,计算结果!B$18-1,SUM(OFFSET(I1942,0,0,计算结果!B$18,1))/'000300'!I1942-1),0,1,1)/E1941-1,J1941))</f>
        <v>-1.5561182813265129E-3</v>
      </c>
      <c r="K1942" s="34">
        <f ca="1">IF(I1942=1,0.02,IF(I1942&gt;I1941,IF(AND(J1942&gt;0,J1941&gt;0,MAX(OFFSET(C1942,0,0,计算结果!B$18-1,1))&gt;MAX(OFFSET('000300'!C1941,0,0,-计算结果!B$18+1,1))),K1941+0.02,IF(AND(J1942&lt;0,J1941&lt;0,MIN(OFFSET(C1942,0,0,计算结果!B$18-1,1))&lt;MIN(OFFSET('000300'!C1941,0,0,-计算结果!B$18+1,1))),K1941+0.02,0.02)),K1941))</f>
        <v>0.02</v>
      </c>
      <c r="L1942" s="34">
        <f ca="1">IF(I1942&lt;&gt;I1941,IF(OFFSET(J1942,计算结果!B$18,0,1,1)&gt;0,MAX(OFFSET(C1942,0,0,计算结果!B$18-1,1)),IF(OFFSET(J1942,计算结果!B$18,0,1,1)&lt;0,MIN(OFFSET(D1942,0,0,计算结果!B$18-1,1)),L1941)),L1941)</f>
        <v>2458.0100000000002</v>
      </c>
      <c r="M1942" s="34">
        <f t="shared" ca="1" si="154"/>
        <v>2319.8971346971366</v>
      </c>
      <c r="N1942" s="33" t="str">
        <f t="shared" ca="1" si="153"/>
        <v>买</v>
      </c>
      <c r="O1942" s="4" t="str">
        <f t="shared" ca="1" si="151"/>
        <v/>
      </c>
      <c r="P1942" s="3">
        <f ca="1">IF(N1941="买",E1942/E1941-1,0)-IF(O1942=1,计算结果!B$17,0)</f>
        <v>3.7657245548112783E-3</v>
      </c>
      <c r="Q1942" s="2">
        <f t="shared" ca="1" si="152"/>
        <v>4.7107220408365205</v>
      </c>
      <c r="R1942" s="3">
        <f ca="1">1-Q1942/MAX(Q$2:Q1942)</f>
        <v>0.35918451998272249</v>
      </c>
    </row>
    <row r="1943" spans="1:18" x14ac:dyDescent="0.15">
      <c r="A1943" s="1">
        <v>41270</v>
      </c>
      <c r="B1943">
        <v>2464.7800000000002</v>
      </c>
      <c r="C1943">
        <v>2479.79</v>
      </c>
      <c r="D1943" s="22">
        <v>2443.6799999999998</v>
      </c>
      <c r="E1943" s="22">
        <v>2444.59</v>
      </c>
      <c r="F1943" s="16">
        <v>69327601664</v>
      </c>
      <c r="G1943" s="3">
        <f t="shared" si="150"/>
        <v>-5.3018774261276436E-3</v>
      </c>
      <c r="H1943" s="3">
        <f>1-E1943/MAX(E$2:E1943)</f>
        <v>0.58405533247124475</v>
      </c>
      <c r="I1943" s="44">
        <f>INT((ROW()-2)/计算结果!B$18+1)</f>
        <v>971</v>
      </c>
      <c r="J1943" s="3">
        <f ca="1">IF(AND(I1943=1,I1943&lt;&gt;I1942),0,IF(I1943&gt;I1942,OFFSET(E1943,IF(SUM(OFFSET(I1943,0,0,计算结果!B$18-1,1))/'000300'!I1943=计算结果!B$18,计算结果!B$18-1,SUM(OFFSET(I1943,0,0,计算结果!B$18,1))/'000300'!I1943-1),0,1,1)/E1942-1,J1942))</f>
        <v>-1.5561182813265129E-3</v>
      </c>
      <c r="K1943" s="34">
        <f ca="1">IF(I1943=1,0.02,IF(I1943&gt;I1942,IF(AND(J1943&gt;0,J1942&gt;0,MAX(OFFSET(C1943,0,0,计算结果!B$18-1,1))&gt;MAX(OFFSET('000300'!C1942,0,0,-计算结果!B$18+1,1))),K1942+0.02,IF(AND(J1943&lt;0,J1942&lt;0,MIN(OFFSET(C1943,0,0,计算结果!B$18-1,1))&lt;MIN(OFFSET('000300'!C1942,0,0,-计算结果!B$18+1,1))),K1942+0.02,0.02)),K1942))</f>
        <v>0.02</v>
      </c>
      <c r="L1943" s="34">
        <f ca="1">IF(I1943&lt;&gt;I1942,IF(OFFSET(J1943,计算结果!B$18,0,1,1)&gt;0,MAX(OFFSET(C1943,0,0,计算结果!B$18-1,1)),IF(OFFSET(J1943,计算结果!B$18,0,1,1)&lt;0,MIN(OFFSET(D1943,0,0,计算结果!B$18-1,1)),L1942)),L1942)</f>
        <v>2458.0100000000002</v>
      </c>
      <c r="M1943" s="34">
        <f t="shared" ca="1" si="154"/>
        <v>2319.8971346971366</v>
      </c>
      <c r="N1943" s="33" t="str">
        <f t="shared" ca="1" si="153"/>
        <v>买</v>
      </c>
      <c r="O1943" s="4" t="str">
        <f t="shared" ca="1" si="151"/>
        <v/>
      </c>
      <c r="P1943" s="3">
        <f ca="1">IF(N1942="买",E1943/E1942-1,0)-IF(O1943=1,计算结果!B$17,0)</f>
        <v>-5.3018774261276436E-3</v>
      </c>
      <c r="Q1943" s="2">
        <f t="shared" ca="1" si="152"/>
        <v>4.6857463699874478</v>
      </c>
      <c r="R1943" s="3">
        <f ca="1">1-Q1943/MAX(Q$2:Q1943)</f>
        <v>0.36258204511053915</v>
      </c>
    </row>
    <row r="1944" spans="1:18" x14ac:dyDescent="0.15">
      <c r="A1944" s="1">
        <v>41271</v>
      </c>
      <c r="B1944">
        <v>2448.08</v>
      </c>
      <c r="C1944">
        <v>2481.59</v>
      </c>
      <c r="D1944" s="22">
        <v>2444.38</v>
      </c>
      <c r="E1944" s="22">
        <v>2480.0500000000002</v>
      </c>
      <c r="F1944" s="16">
        <v>66053287936</v>
      </c>
      <c r="G1944" s="3">
        <f t="shared" si="150"/>
        <v>1.4505499899778673E-2</v>
      </c>
      <c r="H1944" s="3">
        <f>1-E1944/MAX(E$2:E1944)</f>
        <v>0.5780218471380929</v>
      </c>
      <c r="I1944" s="44">
        <f>INT((ROW()-2)/计算结果!B$18+1)</f>
        <v>972</v>
      </c>
      <c r="J1944" s="3">
        <f ca="1">IF(AND(I1944=1,I1944&lt;&gt;I1943),0,IF(I1944&gt;I1943,OFFSET(E1944,IF(SUM(OFFSET(I1944,0,0,计算结果!B$18-1,1))/'000300'!I1944=计算结果!B$18,计算结果!B$18-1,SUM(OFFSET(I1944,0,0,计算结果!B$18,1))/'000300'!I1944-1),0,1,1)/E1943-1,J1943))</f>
        <v>3.2054454939273835E-2</v>
      </c>
      <c r="K1944" s="34">
        <f ca="1">IF(I1944=1,0.02,IF(I1944&gt;I1943,IF(AND(J1944&gt;0,J1943&gt;0,MAX(OFFSET(C1944,0,0,计算结果!B$18-1,1))&gt;MAX(OFFSET('000300'!C1943,0,0,-计算结果!B$18+1,1))),K1943+0.02,IF(AND(J1944&lt;0,J1943&lt;0,MIN(OFFSET(C1944,0,0,计算结果!B$18-1,1))&lt;MIN(OFFSET('000300'!C1943,0,0,-计算结果!B$18+1,1))),K1943+0.02,0.02)),K1943))</f>
        <v>0.02</v>
      </c>
      <c r="L1944" s="34">
        <f ca="1">IF(I1944&lt;&gt;I1943,IF(OFFSET(J1944,计算结果!B$18,0,1,1)&gt;0,MAX(OFFSET(C1944,0,0,计算结果!B$18-1,1)),IF(OFFSET(J1944,计算结果!B$18,0,1,1)&lt;0,MIN(OFFSET(D1944,0,0,计算结果!B$18-1,1)),L1943)),L1943)</f>
        <v>2481.59</v>
      </c>
      <c r="M1944" s="34">
        <f t="shared" ca="1" si="154"/>
        <v>2323.130992003194</v>
      </c>
      <c r="N1944" s="33" t="str">
        <f t="shared" ca="1" si="153"/>
        <v>买</v>
      </c>
      <c r="O1944" s="4" t="str">
        <f t="shared" ca="1" si="151"/>
        <v/>
      </c>
      <c r="P1944" s="3">
        <f ca="1">IF(N1943="买",E1944/E1943-1,0)-IF(O1944=1,计算结果!B$17,0)</f>
        <v>1.4505499899778673E-2</v>
      </c>
      <c r="Q1944" s="2">
        <f t="shared" ca="1" si="152"/>
        <v>4.7537154634876888</v>
      </c>
      <c r="R1944" s="3">
        <f ca="1">1-Q1944/MAX(Q$2:Q1944)</f>
        <v>0.35333597902977298</v>
      </c>
    </row>
    <row r="1945" spans="1:18" x14ac:dyDescent="0.15">
      <c r="A1945" s="1">
        <v>41274</v>
      </c>
      <c r="B1945">
        <v>2485.56</v>
      </c>
      <c r="C1945">
        <v>2522.9499999999998</v>
      </c>
      <c r="D1945" s="22">
        <v>2485.56</v>
      </c>
      <c r="E1945" s="22">
        <v>2522.9499999999998</v>
      </c>
      <c r="F1945" s="16">
        <v>81149083648</v>
      </c>
      <c r="G1945" s="3">
        <f t="shared" si="150"/>
        <v>1.7298038346000855E-2</v>
      </c>
      <c r="H1945" s="3">
        <f>1-E1945/MAX(E$2:E1945)</f>
        <v>0.57072245286871304</v>
      </c>
      <c r="I1945" s="44">
        <f>INT((ROW()-2)/计算结果!B$18+1)</f>
        <v>972</v>
      </c>
      <c r="J1945" s="3">
        <f ca="1">IF(AND(I1945=1,I1945&lt;&gt;I1944),0,IF(I1945&gt;I1944,OFFSET(E1945,IF(SUM(OFFSET(I1945,0,0,计算结果!B$18-1,1))/'000300'!I1945=计算结果!B$18,计算结果!B$18-1,SUM(OFFSET(I1945,0,0,计算结果!B$18,1))/'000300'!I1945-1),0,1,1)/E1944-1,J1944))</f>
        <v>3.2054454939273835E-2</v>
      </c>
      <c r="K1945" s="34">
        <f ca="1">IF(I1945=1,0.02,IF(I1945&gt;I1944,IF(AND(J1945&gt;0,J1944&gt;0,MAX(OFFSET(C1945,0,0,计算结果!B$18-1,1))&gt;MAX(OFFSET('000300'!C1944,0,0,-计算结果!B$18+1,1))),K1944+0.02,IF(AND(J1945&lt;0,J1944&lt;0,MIN(OFFSET(C1945,0,0,计算结果!B$18-1,1))&lt;MIN(OFFSET('000300'!C1944,0,0,-计算结果!B$18+1,1))),K1944+0.02,0.02)),K1944))</f>
        <v>0.02</v>
      </c>
      <c r="L1945" s="34">
        <f ca="1">IF(I1945&lt;&gt;I1944,IF(OFFSET(J1945,计算结果!B$18,0,1,1)&gt;0,MAX(OFFSET(C1945,0,0,计算结果!B$18-1,1)),IF(OFFSET(J1945,计算结果!B$18,0,1,1)&lt;0,MIN(OFFSET(D1945,0,0,计算结果!B$18-1,1)),L1944)),L1944)</f>
        <v>2481.59</v>
      </c>
      <c r="M1945" s="34">
        <f t="shared" ca="1" si="154"/>
        <v>2323.130992003194</v>
      </c>
      <c r="N1945" s="33" t="str">
        <f t="shared" ca="1" si="153"/>
        <v>买</v>
      </c>
      <c r="O1945" s="4" t="str">
        <f t="shared" ca="1" si="151"/>
        <v/>
      </c>
      <c r="P1945" s="3">
        <f ca="1">IF(N1944="买",E1945/E1944-1,0)-IF(O1945=1,计算结果!B$17,0)</f>
        <v>1.7298038346000855E-2</v>
      </c>
      <c r="Q1945" s="2">
        <f t="shared" ca="1" si="152"/>
        <v>4.835945415861076</v>
      </c>
      <c r="R1945" s="3">
        <f ca="1">1-Q1945/MAX(Q$2:Q1945)</f>
        <v>0.34214995999805087</v>
      </c>
    </row>
    <row r="1946" spans="1:18" x14ac:dyDescent="0.15">
      <c r="A1946" s="1">
        <v>41278</v>
      </c>
      <c r="B1946">
        <v>2551.81</v>
      </c>
      <c r="C1946">
        <v>2558.5300000000002</v>
      </c>
      <c r="D1946" s="22">
        <v>2498.89</v>
      </c>
      <c r="E1946" s="22">
        <v>2524.41</v>
      </c>
      <c r="F1946" s="16">
        <v>95579242496</v>
      </c>
      <c r="G1946" s="3">
        <f t="shared" si="150"/>
        <v>5.7868764739699152E-4</v>
      </c>
      <c r="H1946" s="3">
        <f>1-E1946/MAX(E$2:E1946)</f>
        <v>0.57047403525488327</v>
      </c>
      <c r="I1946" s="44">
        <f>INT((ROW()-2)/计算结果!B$18+1)</f>
        <v>973</v>
      </c>
      <c r="J1946" s="3">
        <f ca="1">IF(AND(I1946=1,I1946&lt;&gt;I1945),0,IF(I1946&gt;I1945,OFFSET(E1946,IF(SUM(OFFSET(I1946,0,0,计算结果!B$18-1,1))/'000300'!I1946=计算结果!B$18,计算结果!B$18-1,SUM(OFFSET(I1946,0,0,计算结果!B$18,1))/'000300'!I1946-1),0,1,1)/E1945-1,J1945))</f>
        <v>5.1685526863394227E-3</v>
      </c>
      <c r="K1946" s="34">
        <f ca="1">IF(I1946=1,0.02,IF(I1946&gt;I1945,IF(AND(J1946&gt;0,J1945&gt;0,MAX(OFFSET(C1946,0,0,计算结果!B$18-1,1))&gt;MAX(OFFSET('000300'!C1945,0,0,-计算结果!B$18+1,1))),K1945+0.02,IF(AND(J1946&lt;0,J1945&lt;0,MIN(OFFSET(C1946,0,0,计算结果!B$18-1,1))&lt;MIN(OFFSET('000300'!C1945,0,0,-计算结果!B$18+1,1))),K1945+0.02,0.02)),K1945))</f>
        <v>0.04</v>
      </c>
      <c r="L1946" s="34">
        <f ca="1">IF(I1946&lt;&gt;I1945,IF(OFFSET(J1946,计算结果!B$18,0,1,1)&gt;0,MAX(OFFSET(C1946,0,0,计算结果!B$18-1,1)),IF(OFFSET(J1946,计算结果!B$18,0,1,1)&lt;0,MIN(OFFSET(D1946,0,0,计算结果!B$18-1,1)),L1945)),L1945)</f>
        <v>2498.89</v>
      </c>
      <c r="M1946" s="34">
        <f t="shared" ca="1" si="154"/>
        <v>2330.1613523230662</v>
      </c>
      <c r="N1946" s="33" t="str">
        <f t="shared" ca="1" si="153"/>
        <v>买</v>
      </c>
      <c r="O1946" s="4" t="str">
        <f t="shared" ca="1" si="151"/>
        <v/>
      </c>
      <c r="P1946" s="3">
        <f ca="1">IF(N1945="买",E1946/E1945-1,0)-IF(O1946=1,计算结果!B$17,0)</f>
        <v>5.7868764739699152E-4</v>
      </c>
      <c r="Q1946" s="2">
        <f t="shared" ca="1" si="152"/>
        <v>4.8387439177367213</v>
      </c>
      <c r="R1946" s="3">
        <f ca="1">1-Q1946/MAX(Q$2:Q1946)</f>
        <v>0.34176927030606208</v>
      </c>
    </row>
    <row r="1947" spans="1:18" x14ac:dyDescent="0.15">
      <c r="A1947" s="1">
        <v>41281</v>
      </c>
      <c r="B1947">
        <v>2518.0500000000002</v>
      </c>
      <c r="C1947">
        <v>2545.9699999999998</v>
      </c>
      <c r="D1947" s="22">
        <v>2511.6</v>
      </c>
      <c r="E1947" s="22">
        <v>2535.9899999999998</v>
      </c>
      <c r="F1947" s="16">
        <v>73167511552</v>
      </c>
      <c r="G1947" s="3">
        <f t="shared" si="150"/>
        <v>4.5872104769035804E-3</v>
      </c>
      <c r="H1947" s="3">
        <f>1-E1947/MAX(E$2:E1947)</f>
        <v>0.56850370924930238</v>
      </c>
      <c r="I1947" s="44">
        <f>INT((ROW()-2)/计算结果!B$18+1)</f>
        <v>973</v>
      </c>
      <c r="J1947" s="3">
        <f ca="1">IF(AND(I1947=1,I1947&lt;&gt;I1946),0,IF(I1947&gt;I1946,OFFSET(E1947,IF(SUM(OFFSET(I1947,0,0,计算结果!B$18-1,1))/'000300'!I1947=计算结果!B$18,计算结果!B$18-1,SUM(OFFSET(I1947,0,0,计算结果!B$18,1))/'000300'!I1947-1),0,1,1)/E1946-1,J1946))</f>
        <v>5.1685526863394227E-3</v>
      </c>
      <c r="K1947" s="34">
        <f ca="1">IF(I1947=1,0.02,IF(I1947&gt;I1946,IF(AND(J1947&gt;0,J1946&gt;0,MAX(OFFSET(C1947,0,0,计算结果!B$18-1,1))&gt;MAX(OFFSET('000300'!C1946,0,0,-计算结果!B$18+1,1))),K1946+0.02,IF(AND(J1947&lt;0,J1946&lt;0,MIN(OFFSET(C1947,0,0,计算结果!B$18-1,1))&lt;MIN(OFFSET('000300'!C1946,0,0,-计算结果!B$18+1,1))),K1946+0.02,0.02)),K1946))</f>
        <v>0.04</v>
      </c>
      <c r="L1947" s="34">
        <f ca="1">IF(I1947&lt;&gt;I1946,IF(OFFSET(J1947,计算结果!B$18,0,1,1)&gt;0,MAX(OFFSET(C1947,0,0,计算结果!B$18-1,1)),IF(OFFSET(J1947,计算结果!B$18,0,1,1)&lt;0,MIN(OFFSET(D1947,0,0,计算结果!B$18-1,1)),L1946)),L1946)</f>
        <v>2498.89</v>
      </c>
      <c r="M1947" s="34">
        <f t="shared" ca="1" si="154"/>
        <v>2330.1613523230662</v>
      </c>
      <c r="N1947" s="33" t="str">
        <f t="shared" ca="1" si="153"/>
        <v>买</v>
      </c>
      <c r="O1947" s="4" t="str">
        <f t="shared" ca="1" si="151"/>
        <v/>
      </c>
      <c r="P1947" s="3">
        <f ca="1">IF(N1946="买",E1947/E1946-1,0)-IF(O1947=1,计算结果!B$17,0)</f>
        <v>4.5872104769035804E-3</v>
      </c>
      <c r="Q1947" s="2">
        <f t="shared" ca="1" si="152"/>
        <v>4.8609402545312168</v>
      </c>
      <c r="R1947" s="3">
        <f ca="1">1-Q1947/MAX(Q$2:Q1947)</f>
        <v>0.33874982740659021</v>
      </c>
    </row>
    <row r="1948" spans="1:18" x14ac:dyDescent="0.15">
      <c r="A1948" s="1">
        <v>41282</v>
      </c>
      <c r="B1948">
        <v>2534.65</v>
      </c>
      <c r="C1948">
        <v>2540.5100000000002</v>
      </c>
      <c r="D1948" s="22">
        <v>2502.4899999999998</v>
      </c>
      <c r="E1948" s="22">
        <v>2525.33</v>
      </c>
      <c r="F1948" s="16">
        <v>76498059264</v>
      </c>
      <c r="G1948" s="3">
        <f t="shared" si="150"/>
        <v>-4.2034866068083598E-3</v>
      </c>
      <c r="H1948" s="3">
        <f>1-E1948/MAX(E$2:E1948)</f>
        <v>0.57031749812836052</v>
      </c>
      <c r="I1948" s="44">
        <f>INT((ROW()-2)/计算结果!B$18+1)</f>
        <v>974</v>
      </c>
      <c r="J1948" s="3">
        <f ca="1">IF(AND(I1948=1,I1948&lt;&gt;I1947),0,IF(I1948&gt;I1947,OFFSET(E1948,IF(SUM(OFFSET(I1948,0,0,计算结果!B$18-1,1))/'000300'!I1948=计算结果!B$18,计算结果!B$18-1,SUM(OFFSET(I1948,0,0,计算结果!B$18,1))/'000300'!I1948-1),0,1,1)/E1947-1,J1947))</f>
        <v>-3.8880279496369408E-3</v>
      </c>
      <c r="K1948" s="34">
        <f ca="1">IF(I1948=1,0.02,IF(I1948&gt;I1947,IF(AND(J1948&gt;0,J1947&gt;0,MAX(OFFSET(C1948,0,0,计算结果!B$18-1,1))&gt;MAX(OFFSET('000300'!C1947,0,0,-计算结果!B$18+1,1))),K1947+0.02,IF(AND(J1948&lt;0,J1947&lt;0,MIN(OFFSET(C1948,0,0,计算结果!B$18-1,1))&lt;MIN(OFFSET('000300'!C1947,0,0,-计算结果!B$18+1,1))),K1947+0.02,0.02)),K1947))</f>
        <v>0.02</v>
      </c>
      <c r="L1948" s="34">
        <f ca="1">IF(I1948&lt;&gt;I1947,IF(OFFSET(J1948,计算结果!B$18,0,1,1)&gt;0,MAX(OFFSET(C1948,0,0,计算结果!B$18-1,1)),IF(OFFSET(J1948,计算结果!B$18,0,1,1)&lt;0,MIN(OFFSET(D1948,0,0,计算结果!B$18-1,1)),L1947)),L1947)</f>
        <v>2502.4899999999998</v>
      </c>
      <c r="M1948" s="34">
        <f t="shared" ca="1" si="154"/>
        <v>2333.6079252766049</v>
      </c>
      <c r="N1948" s="33" t="str">
        <f t="shared" ca="1" si="153"/>
        <v>买</v>
      </c>
      <c r="O1948" s="4" t="str">
        <f t="shared" ca="1" si="151"/>
        <v/>
      </c>
      <c r="P1948" s="3">
        <f ca="1">IF(N1947="买",E1948/E1947-1,0)-IF(O1948=1,计算结果!B$17,0)</f>
        <v>-4.2034866068083598E-3</v>
      </c>
      <c r="Q1948" s="2">
        <f t="shared" ca="1" si="152"/>
        <v>4.8405073572747996</v>
      </c>
      <c r="R1948" s="3">
        <f ca="1">1-Q1948/MAX(Q$2:Q1948)</f>
        <v>0.34152938365083618</v>
      </c>
    </row>
    <row r="1949" spans="1:18" x14ac:dyDescent="0.15">
      <c r="A1949" s="1">
        <v>41283</v>
      </c>
      <c r="B1949">
        <v>2518.1</v>
      </c>
      <c r="C1949">
        <v>2534.2399999999998</v>
      </c>
      <c r="D1949" s="22">
        <v>2504.3000000000002</v>
      </c>
      <c r="E1949" s="22">
        <v>2526.13</v>
      </c>
      <c r="F1949" s="16">
        <v>74233593856</v>
      </c>
      <c r="G1949" s="3">
        <f t="shared" si="150"/>
        <v>3.1679028087427952E-4</v>
      </c>
      <c r="H1949" s="3">
        <f>1-E1949/MAX(E$2:E1949)</f>
        <v>0.57018137888790577</v>
      </c>
      <c r="I1949" s="44">
        <f>INT((ROW()-2)/计算结果!B$18+1)</f>
        <v>974</v>
      </c>
      <c r="J1949" s="3">
        <f ca="1">IF(AND(I1949=1,I1949&lt;&gt;I1948),0,IF(I1949&gt;I1948,OFFSET(E1949,IF(SUM(OFFSET(I1949,0,0,计算结果!B$18-1,1))/'000300'!I1949=计算结果!B$18,计算结果!B$18-1,SUM(OFFSET(I1949,0,0,计算结果!B$18,1))/'000300'!I1949-1),0,1,1)/E1948-1,J1948))</f>
        <v>-3.8880279496369408E-3</v>
      </c>
      <c r="K1949" s="34">
        <f ca="1">IF(I1949=1,0.02,IF(I1949&gt;I1948,IF(AND(J1949&gt;0,J1948&gt;0,MAX(OFFSET(C1949,0,0,计算结果!B$18-1,1))&gt;MAX(OFFSET('000300'!C1948,0,0,-计算结果!B$18+1,1))),K1948+0.02,IF(AND(J1949&lt;0,J1948&lt;0,MIN(OFFSET(C1949,0,0,计算结果!B$18-1,1))&lt;MIN(OFFSET('000300'!C1948,0,0,-计算结果!B$18+1,1))),K1948+0.02,0.02)),K1948))</f>
        <v>0.02</v>
      </c>
      <c r="L1949" s="34">
        <f ca="1">IF(I1949&lt;&gt;I1948,IF(OFFSET(J1949,计算结果!B$18,0,1,1)&gt;0,MAX(OFFSET(C1949,0,0,计算结果!B$18-1,1)),IF(OFFSET(J1949,计算结果!B$18,0,1,1)&lt;0,MIN(OFFSET(D1949,0,0,计算结果!B$18-1,1)),L1948)),L1948)</f>
        <v>2502.4899999999998</v>
      </c>
      <c r="M1949" s="34">
        <f t="shared" ca="1" si="154"/>
        <v>2333.6079252766049</v>
      </c>
      <c r="N1949" s="33" t="str">
        <f t="shared" ca="1" si="153"/>
        <v>买</v>
      </c>
      <c r="O1949" s="4" t="str">
        <f t="shared" ca="1" si="151"/>
        <v/>
      </c>
      <c r="P1949" s="3">
        <f ca="1">IF(N1948="买",E1949/E1948-1,0)-IF(O1949=1,计算结果!B$17,0)</f>
        <v>3.1679028087427952E-4</v>
      </c>
      <c r="Q1949" s="2">
        <f t="shared" ca="1" si="152"/>
        <v>4.8420407829600851</v>
      </c>
      <c r="R1949" s="3">
        <f ca="1">1-Q1949/MAX(Q$2:Q1949)</f>
        <v>0.34132078655933551</v>
      </c>
    </row>
    <row r="1950" spans="1:18" x14ac:dyDescent="0.15">
      <c r="A1950" s="1">
        <v>41284</v>
      </c>
      <c r="B1950">
        <v>2525.59</v>
      </c>
      <c r="C1950">
        <v>2553.35</v>
      </c>
      <c r="D1950" s="22">
        <v>2513.73</v>
      </c>
      <c r="E1950" s="22">
        <v>2530.5700000000002</v>
      </c>
      <c r="F1950" s="16">
        <v>71159046144</v>
      </c>
      <c r="G1950" s="3">
        <f t="shared" si="150"/>
        <v>1.7576292589851494E-3</v>
      </c>
      <c r="H1950" s="3">
        <f>1-E1950/MAX(E$2:E1950)</f>
        <v>0.56942591710338253</v>
      </c>
      <c r="I1950" s="44">
        <f>INT((ROW()-2)/计算结果!B$18+1)</f>
        <v>975</v>
      </c>
      <c r="J1950" s="3">
        <f ca="1">IF(AND(I1950=1,I1950&lt;&gt;I1949),0,IF(I1950&gt;I1949,OFFSET(E1950,IF(SUM(OFFSET(I1950,0,0,计算结果!B$18-1,1))/'000300'!I1950=计算结果!B$18,计算结果!B$18-1,SUM(OFFSET(I1950,0,0,计算结果!B$18,1))/'000300'!I1950-1),0,1,1)/E1949-1,J1949))</f>
        <v>-1.6982498921274902E-2</v>
      </c>
      <c r="K1950" s="34">
        <f ca="1">IF(I1950=1,0.02,IF(I1950&gt;I1949,IF(AND(J1950&gt;0,J1949&gt;0,MAX(OFFSET(C1950,0,0,计算结果!B$18-1,1))&gt;MAX(OFFSET('000300'!C1949,0,0,-计算结果!B$18+1,1))),K1949+0.02,IF(AND(J1950&lt;0,J1949&lt;0,MIN(OFFSET(C1950,0,0,计算结果!B$18-1,1))&lt;MIN(OFFSET('000300'!C1949,0,0,-计算结果!B$18+1,1))),K1949+0.02,0.02)),K1949))</f>
        <v>0.02</v>
      </c>
      <c r="L1950" s="34">
        <f ca="1">IF(I1950&lt;&gt;I1949,IF(OFFSET(J1950,计算结果!B$18,0,1,1)&gt;0,MAX(OFFSET(C1950,0,0,计算结果!B$18-1,1)),IF(OFFSET(J1950,计算结果!B$18,0,1,1)&lt;0,MIN(OFFSET(D1950,0,0,计算结果!B$18-1,1)),L1949)),L1949)</f>
        <v>2553.35</v>
      </c>
      <c r="M1950" s="34">
        <f t="shared" ca="1" si="154"/>
        <v>2338.0027667710729</v>
      </c>
      <c r="N1950" s="33" t="str">
        <f t="shared" ca="1" si="153"/>
        <v>买</v>
      </c>
      <c r="O1950" s="4" t="str">
        <f t="shared" ca="1" si="151"/>
        <v/>
      </c>
      <c r="P1950" s="3">
        <f ca="1">IF(N1949="买",E1950/E1949-1,0)-IF(O1950=1,计算结果!B$17,0)</f>
        <v>1.7576292589851494E-3</v>
      </c>
      <c r="Q1950" s="2">
        <f t="shared" ca="1" si="152"/>
        <v>4.8505512955134149</v>
      </c>
      <c r="R1950" s="3">
        <f ca="1">1-Q1950/MAX(Q$2:Q1950)</f>
        <v>0.34016307270150681</v>
      </c>
    </row>
    <row r="1951" spans="1:18" x14ac:dyDescent="0.15">
      <c r="A1951" s="1">
        <v>41285</v>
      </c>
      <c r="B1951">
        <v>2533.5</v>
      </c>
      <c r="C1951">
        <v>2539.79</v>
      </c>
      <c r="D1951" s="22">
        <v>2473.6999999999998</v>
      </c>
      <c r="E1951" s="22">
        <v>2483.23</v>
      </c>
      <c r="F1951" s="16">
        <v>72775925760</v>
      </c>
      <c r="G1951" s="3">
        <f t="shared" si="150"/>
        <v>-1.8707247774216951E-2</v>
      </c>
      <c r="H1951" s="3">
        <f>1-E1951/MAX(E$2:E1951)</f>
        <v>0.57748077315728574</v>
      </c>
      <c r="I1951" s="44">
        <f>INT((ROW()-2)/计算结果!B$18+1)</f>
        <v>975</v>
      </c>
      <c r="J1951" s="3">
        <f ca="1">IF(AND(I1951=1,I1951&lt;&gt;I1950),0,IF(I1951&gt;I1950,OFFSET(E1951,IF(SUM(OFFSET(I1951,0,0,计算结果!B$18-1,1))/'000300'!I1951=计算结果!B$18,计算结果!B$18-1,SUM(OFFSET(I1951,0,0,计算结果!B$18,1))/'000300'!I1951-1),0,1,1)/E1950-1,J1950))</f>
        <v>-1.6982498921274902E-2</v>
      </c>
      <c r="K1951" s="34">
        <f ca="1">IF(I1951=1,0.02,IF(I1951&gt;I1950,IF(AND(J1951&gt;0,J1950&gt;0,MAX(OFFSET(C1951,0,0,计算结果!B$18-1,1))&gt;MAX(OFFSET('000300'!C1950,0,0,-计算结果!B$18+1,1))),K1950+0.02,IF(AND(J1951&lt;0,J1950&lt;0,MIN(OFFSET(C1951,0,0,计算结果!B$18-1,1))&lt;MIN(OFFSET('000300'!C1950,0,0,-计算结果!B$18+1,1))),K1950+0.02,0.02)),K1950))</f>
        <v>0.02</v>
      </c>
      <c r="L1951" s="34">
        <f ca="1">IF(I1951&lt;&gt;I1950,IF(OFFSET(J1951,计算结果!B$18,0,1,1)&gt;0,MAX(OFFSET(C1951,0,0,计算结果!B$18-1,1)),IF(OFFSET(J1951,计算结果!B$18,0,1,1)&lt;0,MIN(OFFSET(D1951,0,0,计算结果!B$18-1,1)),L1950)),L1950)</f>
        <v>2553.35</v>
      </c>
      <c r="M1951" s="34">
        <f t="shared" ca="1" si="154"/>
        <v>2338.0027667710729</v>
      </c>
      <c r="N1951" s="33" t="str">
        <f t="shared" ca="1" si="153"/>
        <v>买</v>
      </c>
      <c r="O1951" s="4" t="str">
        <f t="shared" ca="1" si="151"/>
        <v/>
      </c>
      <c r="P1951" s="3">
        <f ca="1">IF(N1950="买",E1951/E1950-1,0)-IF(O1951=1,计算结果!B$17,0)</f>
        <v>-1.8707247774216951E-2</v>
      </c>
      <c r="Q1951" s="2">
        <f t="shared" ca="1" si="152"/>
        <v>4.7598108305866962</v>
      </c>
      <c r="R1951" s="3">
        <f ca="1">1-Q1951/MAX(Q$2:Q1951)</f>
        <v>0.35250680559105774</v>
      </c>
    </row>
    <row r="1952" spans="1:18" x14ac:dyDescent="0.15">
      <c r="A1952" s="1">
        <v>41288</v>
      </c>
      <c r="B1952">
        <v>2474.1799999999998</v>
      </c>
      <c r="C1952">
        <v>2583.63</v>
      </c>
      <c r="D1952" s="22">
        <v>2474</v>
      </c>
      <c r="E1952" s="22">
        <v>2577.73</v>
      </c>
      <c r="F1952" s="16">
        <v>96853475328</v>
      </c>
      <c r="G1952" s="3">
        <f t="shared" si="150"/>
        <v>3.8055274783246107E-2</v>
      </c>
      <c r="H1952" s="3">
        <f>1-E1952/MAX(E$2:E1952)</f>
        <v>0.56140168787858169</v>
      </c>
      <c r="I1952" s="44">
        <f>INT((ROW()-2)/计算结果!B$18+1)</f>
        <v>976</v>
      </c>
      <c r="J1952" s="3">
        <f ca="1">IF(AND(I1952=1,I1952&lt;&gt;I1951),0,IF(I1952&gt;I1951,OFFSET(E1952,IF(SUM(OFFSET(I1952,0,0,计算结果!B$18-1,1))/'000300'!I1952=计算结果!B$18,计算结果!B$18-1,SUM(OFFSET(I1952,0,0,计算结果!B$18,1))/'000300'!I1952-1),0,1,1)/E1951-1,J1951))</f>
        <v>4.5356249723142783E-2</v>
      </c>
      <c r="K1952" s="34">
        <f ca="1">IF(I1952=1,0.02,IF(I1952&gt;I1951,IF(AND(J1952&gt;0,J1951&gt;0,MAX(OFFSET(C1952,0,0,计算结果!B$18-1,1))&gt;MAX(OFFSET('000300'!C1951,0,0,-计算结果!B$18+1,1))),K1951+0.02,IF(AND(J1952&lt;0,J1951&lt;0,MIN(OFFSET(C1952,0,0,计算结果!B$18-1,1))&lt;MIN(OFFSET('000300'!C1951,0,0,-计算结果!B$18+1,1))),K1951+0.02,0.02)),K1951))</f>
        <v>0.02</v>
      </c>
      <c r="L1952" s="34">
        <f ca="1">IF(I1952&lt;&gt;I1951,IF(OFFSET(J1952,计算结果!B$18,0,1,1)&gt;0,MAX(OFFSET(C1952,0,0,计算结果!B$18-1,1)),IF(OFFSET(J1952,计算结果!B$18,0,1,1)&lt;0,MIN(OFFSET(D1952,0,0,计算结果!B$18-1,1)),L1951)),L1951)</f>
        <v>2474</v>
      </c>
      <c r="M1952" s="34">
        <f t="shared" ca="1" si="154"/>
        <v>2340.7227114356515</v>
      </c>
      <c r="N1952" s="33" t="str">
        <f t="shared" ca="1" si="153"/>
        <v>买</v>
      </c>
      <c r="O1952" s="4" t="str">
        <f t="shared" ca="1" si="151"/>
        <v/>
      </c>
      <c r="P1952" s="3">
        <f ca="1">IF(N1951="买",E1952/E1951-1,0)-IF(O1952=1,计算结果!B$17,0)</f>
        <v>3.8055274783246107E-2</v>
      </c>
      <c r="Q1952" s="2">
        <f t="shared" ca="1" si="152"/>
        <v>4.9409467396609434</v>
      </c>
      <c r="R1952" s="3">
        <f ca="1">1-Q1952/MAX(Q$2:Q1952)</f>
        <v>0.32786627415754377</v>
      </c>
    </row>
    <row r="1953" spans="1:18" x14ac:dyDescent="0.15">
      <c r="A1953" s="1">
        <v>41289</v>
      </c>
      <c r="B1953">
        <v>2579.13</v>
      </c>
      <c r="C1953">
        <v>2605.41</v>
      </c>
      <c r="D1953" s="22">
        <v>2576.92</v>
      </c>
      <c r="E1953" s="22">
        <v>2595.86</v>
      </c>
      <c r="F1953" s="16">
        <v>101356961792</v>
      </c>
      <c r="G1953" s="3">
        <f t="shared" si="150"/>
        <v>7.0333200141210472E-3</v>
      </c>
      <c r="H1953" s="3">
        <f>1-E1953/MAX(E$2:E1953)</f>
        <v>0.55831688559177839</v>
      </c>
      <c r="I1953" s="44">
        <f>INT((ROW()-2)/计算结果!B$18+1)</f>
        <v>976</v>
      </c>
      <c r="J1953" s="3">
        <f ca="1">IF(AND(I1953=1,I1953&lt;&gt;I1952),0,IF(I1953&gt;I1952,OFFSET(E1953,IF(SUM(OFFSET(I1953,0,0,计算结果!B$18-1,1))/'000300'!I1953=计算结果!B$18,计算结果!B$18-1,SUM(OFFSET(I1953,0,0,计算结果!B$18,1))/'000300'!I1953-1),0,1,1)/E1952-1,J1952))</f>
        <v>4.5356249723142783E-2</v>
      </c>
      <c r="K1953" s="34">
        <f ca="1">IF(I1953=1,0.02,IF(I1953&gt;I1952,IF(AND(J1953&gt;0,J1952&gt;0,MAX(OFFSET(C1953,0,0,计算结果!B$18-1,1))&gt;MAX(OFFSET('000300'!C1952,0,0,-计算结果!B$18+1,1))),K1952+0.02,IF(AND(J1953&lt;0,J1952&lt;0,MIN(OFFSET(C1953,0,0,计算结果!B$18-1,1))&lt;MIN(OFFSET('000300'!C1952,0,0,-计算结果!B$18+1,1))),K1952+0.02,0.02)),K1952))</f>
        <v>0.02</v>
      </c>
      <c r="L1953" s="34">
        <f ca="1">IF(I1953&lt;&gt;I1952,IF(OFFSET(J1953,计算结果!B$18,0,1,1)&gt;0,MAX(OFFSET(C1953,0,0,计算结果!B$18-1,1)),IF(OFFSET(J1953,计算结果!B$18,0,1,1)&lt;0,MIN(OFFSET(D1953,0,0,计算结果!B$18-1,1)),L1952)),L1952)</f>
        <v>2474</v>
      </c>
      <c r="M1953" s="34">
        <f t="shared" ca="1" si="154"/>
        <v>2340.7227114356515</v>
      </c>
      <c r="N1953" s="33" t="str">
        <f t="shared" ca="1" si="153"/>
        <v>买</v>
      </c>
      <c r="O1953" s="4" t="str">
        <f t="shared" ca="1" si="151"/>
        <v/>
      </c>
      <c r="P1953" s="3">
        <f ca="1">IF(N1952="买",E1953/E1952-1,0)-IF(O1953=1,计算结果!B$17,0)</f>
        <v>7.0333200141210472E-3</v>
      </c>
      <c r="Q1953" s="2">
        <f t="shared" ca="1" si="152"/>
        <v>4.9756979992537067</v>
      </c>
      <c r="R1953" s="3">
        <f ca="1">1-Q1953/MAX(Q$2:Q1953)</f>
        <v>0.32313894257141029</v>
      </c>
    </row>
    <row r="1954" spans="1:18" x14ac:dyDescent="0.15">
      <c r="A1954" s="1">
        <v>41290</v>
      </c>
      <c r="B1954">
        <v>2591.37</v>
      </c>
      <c r="C1954">
        <v>2600.09</v>
      </c>
      <c r="D1954" s="22">
        <v>2540.52</v>
      </c>
      <c r="E1954" s="22">
        <v>2577.09</v>
      </c>
      <c r="F1954" s="16">
        <v>95564996608</v>
      </c>
      <c r="G1954" s="3">
        <f t="shared" si="150"/>
        <v>-7.2307443390630111E-3</v>
      </c>
      <c r="H1954" s="3">
        <f>1-E1954/MAX(E$2:E1954)</f>
        <v>0.56151058327094527</v>
      </c>
      <c r="I1954" s="44">
        <f>INT((ROW()-2)/计算结果!B$18+1)</f>
        <v>977</v>
      </c>
      <c r="J1954" s="3">
        <f ca="1">IF(AND(I1954=1,I1954&lt;&gt;I1953),0,IF(I1954&gt;I1953,OFFSET(E1954,IF(SUM(OFFSET(I1954,0,0,计算结果!B$18-1,1))/'000300'!I1954=计算结果!B$18,计算结果!B$18-1,SUM(OFFSET(I1954,0,0,计算结果!B$18,1))/'000300'!I1954-1),0,1,1)/E1953-1,J1953))</f>
        <v>-1.6603360735941042E-2</v>
      </c>
      <c r="K1954" s="34">
        <f ca="1">IF(I1954=1,0.02,IF(I1954&gt;I1953,IF(AND(J1954&gt;0,J1953&gt;0,MAX(OFFSET(C1954,0,0,计算结果!B$18-1,1))&gt;MAX(OFFSET('000300'!C1953,0,0,-计算结果!B$18+1,1))),K1953+0.02,IF(AND(J1954&lt;0,J1953&lt;0,MIN(OFFSET(C1954,0,0,计算结果!B$18-1,1))&lt;MIN(OFFSET('000300'!C1953,0,0,-计算结果!B$18+1,1))),K1953+0.02,0.02)),K1953))</f>
        <v>0.02</v>
      </c>
      <c r="L1954" s="34">
        <f ca="1">IF(I1954&lt;&gt;I1953,IF(OFFSET(J1954,计算结果!B$18,0,1,1)&gt;0,MAX(OFFSET(C1954,0,0,计算结果!B$18-1,1)),IF(OFFSET(J1954,计算结果!B$18,0,1,1)&lt;0,MIN(OFFSET(D1954,0,0,计算结果!B$18-1,1)),L1953)),L1953)</f>
        <v>2600.09</v>
      </c>
      <c r="M1954" s="34">
        <f t="shared" ca="1" si="154"/>
        <v>2345.9100572069383</v>
      </c>
      <c r="N1954" s="33" t="str">
        <f t="shared" ca="1" si="153"/>
        <v>买</v>
      </c>
      <c r="O1954" s="4" t="str">
        <f t="shared" ca="1" si="151"/>
        <v/>
      </c>
      <c r="P1954" s="3">
        <f ca="1">IF(N1953="买",E1954/E1953-1,0)-IF(O1954=1,计算结果!B$17,0)</f>
        <v>-7.2307443390630111E-3</v>
      </c>
      <c r="Q1954" s="2">
        <f t="shared" ca="1" si="152"/>
        <v>4.9397199991127154</v>
      </c>
      <c r="R1954" s="3">
        <f ca="1">1-Q1954/MAX(Q$2:Q1954)</f>
        <v>0.32803315183074433</v>
      </c>
    </row>
    <row r="1955" spans="1:18" x14ac:dyDescent="0.15">
      <c r="A1955" s="1">
        <v>41291</v>
      </c>
      <c r="B1955">
        <v>2570.71</v>
      </c>
      <c r="C1955">
        <v>2575.06</v>
      </c>
      <c r="D1955" s="22">
        <v>2539.67</v>
      </c>
      <c r="E1955" s="22">
        <v>2552.7600000000002</v>
      </c>
      <c r="F1955" s="16">
        <v>71716118528</v>
      </c>
      <c r="G1955" s="3">
        <f t="shared" si="150"/>
        <v>-9.4408809936789018E-3</v>
      </c>
      <c r="H1955" s="3">
        <f>1-E1955/MAX(E$2:E1955)</f>
        <v>0.56565030967127194</v>
      </c>
      <c r="I1955" s="44">
        <f>INT((ROW()-2)/计算结果!B$18+1)</f>
        <v>977</v>
      </c>
      <c r="J1955" s="3">
        <f ca="1">IF(AND(I1955=1,I1955&lt;&gt;I1954),0,IF(I1955&gt;I1954,OFFSET(E1955,IF(SUM(OFFSET(I1955,0,0,计算结果!B$18-1,1))/'000300'!I1955=计算结果!B$18,计算结果!B$18-1,SUM(OFFSET(I1955,0,0,计算结果!B$18,1))/'000300'!I1955-1),0,1,1)/E1954-1,J1954))</f>
        <v>-1.6603360735941042E-2</v>
      </c>
      <c r="K1955" s="34">
        <f ca="1">IF(I1955=1,0.02,IF(I1955&gt;I1954,IF(AND(J1955&gt;0,J1954&gt;0,MAX(OFFSET(C1955,0,0,计算结果!B$18-1,1))&gt;MAX(OFFSET('000300'!C1954,0,0,-计算结果!B$18+1,1))),K1954+0.02,IF(AND(J1955&lt;0,J1954&lt;0,MIN(OFFSET(C1955,0,0,计算结果!B$18-1,1))&lt;MIN(OFFSET('000300'!C1954,0,0,-计算结果!B$18+1,1))),K1954+0.02,0.02)),K1954))</f>
        <v>0.02</v>
      </c>
      <c r="L1955" s="34">
        <f ca="1">IF(I1955&lt;&gt;I1954,IF(OFFSET(J1955,计算结果!B$18,0,1,1)&gt;0,MAX(OFFSET(C1955,0,0,计算结果!B$18-1,1)),IF(OFFSET(J1955,计算结果!B$18,0,1,1)&lt;0,MIN(OFFSET(D1955,0,0,计算结果!B$18-1,1)),L1954)),L1954)</f>
        <v>2600.09</v>
      </c>
      <c r="M1955" s="34">
        <f t="shared" ca="1" si="154"/>
        <v>2345.9100572069383</v>
      </c>
      <c r="N1955" s="33" t="str">
        <f t="shared" ca="1" si="153"/>
        <v>买</v>
      </c>
      <c r="O1955" s="4" t="str">
        <f t="shared" ca="1" si="151"/>
        <v/>
      </c>
      <c r="P1955" s="3">
        <f ca="1">IF(N1954="买",E1955/E1954-1,0)-IF(O1955=1,计算结果!B$17,0)</f>
        <v>-9.4408809936789018E-3</v>
      </c>
      <c r="Q1955" s="2">
        <f t="shared" ca="1" si="152"/>
        <v>4.8930846904589966</v>
      </c>
      <c r="R1955" s="3">
        <f ca="1">1-Q1955/MAX(Q$2:Q1955)</f>
        <v>0.33437711087600774</v>
      </c>
    </row>
    <row r="1956" spans="1:18" x14ac:dyDescent="0.15">
      <c r="A1956" s="1">
        <v>41292</v>
      </c>
      <c r="B1956">
        <v>2568.69</v>
      </c>
      <c r="C1956">
        <v>2607.4499999999998</v>
      </c>
      <c r="D1956" s="22">
        <v>2553.4499999999998</v>
      </c>
      <c r="E1956" s="22">
        <v>2595.44</v>
      </c>
      <c r="F1956" s="16">
        <v>77435166720</v>
      </c>
      <c r="G1956" s="3">
        <f t="shared" si="150"/>
        <v>1.6719158871182582E-2</v>
      </c>
      <c r="H1956" s="3">
        <f>1-E1956/MAX(E$2:E1956)</f>
        <v>0.55838834819301708</v>
      </c>
      <c r="I1956" s="44">
        <f>INT((ROW()-2)/计算结果!B$18+1)</f>
        <v>978</v>
      </c>
      <c r="J1956" s="3">
        <f ca="1">IF(AND(I1956=1,I1956&lt;&gt;I1955),0,IF(I1956&gt;I1955,OFFSET(E1956,IF(SUM(OFFSET(I1956,0,0,计算结果!B$18-1,1))/'000300'!I1956=计算结果!B$18,计算结果!B$18-1,SUM(OFFSET(I1956,0,0,计算结果!B$18,1))/'000300'!I1956-1),0,1,1)/E1955-1,J1955))</f>
        <v>2.2775349033986592E-2</v>
      </c>
      <c r="K1956" s="34">
        <f ca="1">IF(I1956=1,0.02,IF(I1956&gt;I1955,IF(AND(J1956&gt;0,J1955&gt;0,MAX(OFFSET(C1956,0,0,计算结果!B$18-1,1))&gt;MAX(OFFSET('000300'!C1955,0,0,-计算结果!B$18+1,1))),K1955+0.02,IF(AND(J1956&lt;0,J1955&lt;0,MIN(OFFSET(C1956,0,0,计算结果!B$18-1,1))&lt;MIN(OFFSET('000300'!C1955,0,0,-计算结果!B$18+1,1))),K1955+0.02,0.02)),K1955))</f>
        <v>0.02</v>
      </c>
      <c r="L1956" s="34">
        <f ca="1">IF(I1956&lt;&gt;I1955,IF(OFFSET(J1956,计算结果!B$18,0,1,1)&gt;0,MAX(OFFSET(C1956,0,0,计算结果!B$18-1,1)),IF(OFFSET(J1956,计算结果!B$18,0,1,1)&lt;0,MIN(OFFSET(D1956,0,0,计算结果!B$18-1,1)),L1955)),L1955)</f>
        <v>2553.4499999999998</v>
      </c>
      <c r="M1956" s="34">
        <f t="shared" ca="1" si="154"/>
        <v>2350.0608560627993</v>
      </c>
      <c r="N1956" s="33" t="str">
        <f t="shared" ca="1" si="153"/>
        <v>买</v>
      </c>
      <c r="O1956" s="4" t="str">
        <f t="shared" ca="1" si="151"/>
        <v/>
      </c>
      <c r="P1956" s="3">
        <f ca="1">IF(N1955="买",E1956/E1955-1,0)-IF(O1956=1,计算结果!B$17,0)</f>
        <v>1.6719158871182582E-2</v>
      </c>
      <c r="Q1956" s="2">
        <f t="shared" ca="1" si="152"/>
        <v>4.9748929507689317</v>
      </c>
      <c r="R1956" s="3">
        <f ca="1">1-Q1956/MAX(Q$2:Q1956)</f>
        <v>0.32324845604444818</v>
      </c>
    </row>
    <row r="1957" spans="1:18" x14ac:dyDescent="0.15">
      <c r="A1957" s="1">
        <v>41295</v>
      </c>
      <c r="B1957">
        <v>2605.65</v>
      </c>
      <c r="C1957">
        <v>2611.1999999999998</v>
      </c>
      <c r="D1957" s="22">
        <v>2582.65</v>
      </c>
      <c r="E1957" s="22">
        <v>2610.9</v>
      </c>
      <c r="F1957" s="16">
        <v>85357445120</v>
      </c>
      <c r="G1957" s="3">
        <f t="shared" si="150"/>
        <v>5.9566008075702115E-3</v>
      </c>
      <c r="H1957" s="3">
        <f>1-E1957/MAX(E$2:E1957)</f>
        <v>0.55575784387123117</v>
      </c>
      <c r="I1957" s="44">
        <f>INT((ROW()-2)/计算结果!B$18+1)</f>
        <v>978</v>
      </c>
      <c r="J1957" s="3">
        <f ca="1">IF(AND(I1957=1,I1957&lt;&gt;I1956),0,IF(I1957&gt;I1956,OFFSET(E1957,IF(SUM(OFFSET(I1957,0,0,计算结果!B$18-1,1))/'000300'!I1957=计算结果!B$18,计算结果!B$18-1,SUM(OFFSET(I1957,0,0,计算结果!B$18,1))/'000300'!I1957-1),0,1,1)/E1956-1,J1956))</f>
        <v>2.2775349033986592E-2</v>
      </c>
      <c r="K1957" s="34">
        <f ca="1">IF(I1957=1,0.02,IF(I1957&gt;I1956,IF(AND(J1957&gt;0,J1956&gt;0,MAX(OFFSET(C1957,0,0,计算结果!B$18-1,1))&gt;MAX(OFFSET('000300'!C1956,0,0,-计算结果!B$18+1,1))),K1956+0.02,IF(AND(J1957&lt;0,J1956&lt;0,MIN(OFFSET(C1957,0,0,计算结果!B$18-1,1))&lt;MIN(OFFSET('000300'!C1956,0,0,-计算结果!B$18+1,1))),K1956+0.02,0.02)),K1956))</f>
        <v>0.02</v>
      </c>
      <c r="L1957" s="34">
        <f ca="1">IF(I1957&lt;&gt;I1956,IF(OFFSET(J1957,计算结果!B$18,0,1,1)&gt;0,MAX(OFFSET(C1957,0,0,计算结果!B$18-1,1)),IF(OFFSET(J1957,计算结果!B$18,0,1,1)&lt;0,MIN(OFFSET(D1957,0,0,计算结果!B$18-1,1)),L1956)),L1956)</f>
        <v>2553.4499999999998</v>
      </c>
      <c r="M1957" s="34">
        <f t="shared" ca="1" si="154"/>
        <v>2350.0608560627993</v>
      </c>
      <c r="N1957" s="33" t="str">
        <f t="shared" ca="1" si="153"/>
        <v>买</v>
      </c>
      <c r="O1957" s="4" t="str">
        <f t="shared" ca="1" si="151"/>
        <v/>
      </c>
      <c r="P1957" s="3">
        <f ca="1">IF(N1956="买",E1957/E1956-1,0)-IF(O1957=1,计算结果!B$17,0)</f>
        <v>5.9566008075702115E-3</v>
      </c>
      <c r="Q1957" s="2">
        <f t="shared" ca="1" si="152"/>
        <v>5.0045264021370572</v>
      </c>
      <c r="R1957" s="3">
        <f ca="1">1-Q1957/MAX(Q$2:Q1957)</f>
        <v>0.31921731725119817</v>
      </c>
    </row>
    <row r="1958" spans="1:18" x14ac:dyDescent="0.15">
      <c r="A1958" s="1">
        <v>41296</v>
      </c>
      <c r="B1958">
        <v>2610.39</v>
      </c>
      <c r="C1958">
        <v>2620.02</v>
      </c>
      <c r="D1958" s="22">
        <v>2578.1799999999998</v>
      </c>
      <c r="E1958" s="22">
        <v>2596.9</v>
      </c>
      <c r="F1958" s="16">
        <v>102261161984</v>
      </c>
      <c r="G1958" s="3">
        <f t="shared" si="150"/>
        <v>-5.3621356620322524E-3</v>
      </c>
      <c r="H1958" s="3">
        <f>1-E1958/MAX(E$2:E1958)</f>
        <v>0.55813993057918732</v>
      </c>
      <c r="I1958" s="44">
        <f>INT((ROW()-2)/计算结果!B$18+1)</f>
        <v>979</v>
      </c>
      <c r="J1958" s="3">
        <f ca="1">IF(AND(I1958=1,I1958&lt;&gt;I1957),0,IF(I1958&gt;I1957,OFFSET(E1958,IF(SUM(OFFSET(I1958,0,0,计算结果!B$18-1,1))/'000300'!I1958=计算结果!B$18,计算结果!B$18-1,SUM(OFFSET(I1958,0,0,计算结果!B$18,1))/'000300'!I1958-1),0,1,1)/E1957-1,J1957))</f>
        <v>-1.3175533340993306E-3</v>
      </c>
      <c r="K1958" s="34">
        <f ca="1">IF(I1958=1,0.02,IF(I1958&gt;I1957,IF(AND(J1958&gt;0,J1957&gt;0,MAX(OFFSET(C1958,0,0,计算结果!B$18-1,1))&gt;MAX(OFFSET('000300'!C1957,0,0,-计算结果!B$18+1,1))),K1957+0.02,IF(AND(J1958&lt;0,J1957&lt;0,MIN(OFFSET(C1958,0,0,计算结果!B$18-1,1))&lt;MIN(OFFSET('000300'!C1957,0,0,-计算结果!B$18+1,1))),K1957+0.02,0.02)),K1957))</f>
        <v>0.02</v>
      </c>
      <c r="L1958" s="34">
        <f ca="1">IF(I1958&lt;&gt;I1957,IF(OFFSET(J1958,计算结果!B$18,0,1,1)&gt;0,MAX(OFFSET(C1958,0,0,计算结果!B$18-1,1)),IF(OFFSET(J1958,计算结果!B$18,0,1,1)&lt;0,MIN(OFFSET(D1958,0,0,计算结果!B$18-1,1)),L1957)),L1957)</f>
        <v>2578.1799999999998</v>
      </c>
      <c r="M1958" s="34">
        <f t="shared" ca="1" si="154"/>
        <v>2354.6232389415431</v>
      </c>
      <c r="N1958" s="33" t="str">
        <f t="shared" ca="1" si="153"/>
        <v>买</v>
      </c>
      <c r="O1958" s="4" t="str">
        <f t="shared" ca="1" si="151"/>
        <v/>
      </c>
      <c r="P1958" s="3">
        <f ca="1">IF(N1957="买",E1958/E1957-1,0)-IF(O1958=1,计算结果!B$17,0)</f>
        <v>-5.3621356620322524E-3</v>
      </c>
      <c r="Q1958" s="2">
        <f t="shared" ca="1" si="152"/>
        <v>4.9776914526445761</v>
      </c>
      <c r="R1958" s="3">
        <f ca="1">1-Q1958/MAX(Q$2:Q1958)</f>
        <v>0.32286776635245951</v>
      </c>
    </row>
    <row r="1959" spans="1:18" x14ac:dyDescent="0.15">
      <c r="A1959" s="1">
        <v>41297</v>
      </c>
      <c r="B1959">
        <v>2588.1999999999998</v>
      </c>
      <c r="C1959">
        <v>2611.41</v>
      </c>
      <c r="D1959" s="22">
        <v>2576.36</v>
      </c>
      <c r="E1959" s="22">
        <v>2607.46</v>
      </c>
      <c r="F1959" s="16">
        <v>72758927360</v>
      </c>
      <c r="G1959" s="3">
        <f t="shared" si="150"/>
        <v>4.066386845854586E-3</v>
      </c>
      <c r="H1959" s="3">
        <f>1-E1959/MAX(E$2:E1959)</f>
        <v>0.55634315660518618</v>
      </c>
      <c r="I1959" s="44">
        <f>INT((ROW()-2)/计算结果!B$18+1)</f>
        <v>979</v>
      </c>
      <c r="J1959" s="3">
        <f ca="1">IF(AND(I1959=1,I1959&lt;&gt;I1958),0,IF(I1959&gt;I1958,OFFSET(E1959,IF(SUM(OFFSET(I1959,0,0,计算结果!B$18-1,1))/'000300'!I1959=计算结果!B$18,计算结果!B$18-1,SUM(OFFSET(I1959,0,0,计算结果!B$18,1))/'000300'!I1959-1),0,1,1)/E1958-1,J1958))</f>
        <v>-1.3175533340993306E-3</v>
      </c>
      <c r="K1959" s="34">
        <f ca="1">IF(I1959=1,0.02,IF(I1959&gt;I1958,IF(AND(J1959&gt;0,J1958&gt;0,MAX(OFFSET(C1959,0,0,计算结果!B$18-1,1))&gt;MAX(OFFSET('000300'!C1958,0,0,-计算结果!B$18+1,1))),K1958+0.02,IF(AND(J1959&lt;0,J1958&lt;0,MIN(OFFSET(C1959,0,0,计算结果!B$18-1,1))&lt;MIN(OFFSET('000300'!C1958,0,0,-计算结果!B$18+1,1))),K1958+0.02,0.02)),K1958))</f>
        <v>0.02</v>
      </c>
      <c r="L1959" s="34">
        <f ca="1">IF(I1959&lt;&gt;I1958,IF(OFFSET(J1959,计算结果!B$18,0,1,1)&gt;0,MAX(OFFSET(C1959,0,0,计算结果!B$18-1,1)),IF(OFFSET(J1959,计算结果!B$18,0,1,1)&lt;0,MIN(OFFSET(D1959,0,0,计算结果!B$18-1,1)),L1958)),L1958)</f>
        <v>2578.1799999999998</v>
      </c>
      <c r="M1959" s="34">
        <f t="shared" ca="1" si="154"/>
        <v>2354.6232389415431</v>
      </c>
      <c r="N1959" s="33" t="str">
        <f t="shared" ca="1" si="153"/>
        <v>买</v>
      </c>
      <c r="O1959" s="4" t="str">
        <f t="shared" ca="1" si="151"/>
        <v/>
      </c>
      <c r="P1959" s="3">
        <f ca="1">IF(N1958="买",E1959/E1958-1,0)-IF(O1959=1,计算结果!B$17,0)</f>
        <v>4.066386845854586E-3</v>
      </c>
      <c r="Q1959" s="2">
        <f t="shared" ca="1" si="152"/>
        <v>4.9979326716903332</v>
      </c>
      <c r="R1959" s="3">
        <f ca="1">1-Q1959/MAX(Q$2:Q1959)</f>
        <v>0.32011428474465098</v>
      </c>
    </row>
    <row r="1960" spans="1:18" x14ac:dyDescent="0.15">
      <c r="A1960" s="1">
        <v>41298</v>
      </c>
      <c r="B1960">
        <v>2606.4299999999998</v>
      </c>
      <c r="C1960">
        <v>2663.4</v>
      </c>
      <c r="D1960" s="22">
        <v>2564.21</v>
      </c>
      <c r="E1960" s="22">
        <v>2582.75</v>
      </c>
      <c r="F1960" s="16">
        <v>109537681408</v>
      </c>
      <c r="G1960" s="3">
        <f t="shared" si="150"/>
        <v>-9.4766554424612348E-3</v>
      </c>
      <c r="H1960" s="3">
        <f>1-E1960/MAX(E$2:E1960)</f>
        <v>0.56054753964472881</v>
      </c>
      <c r="I1960" s="44">
        <f>INT((ROW()-2)/计算结果!B$18+1)</f>
        <v>980</v>
      </c>
      <c r="J1960" s="3">
        <f ca="1">IF(AND(I1960=1,I1960&lt;&gt;I1959),0,IF(I1960&gt;I1959,OFFSET(E1960,IF(SUM(OFFSET(I1960,0,0,计算结果!B$18-1,1))/'000300'!I1960=计算结果!B$18,计算结果!B$18-1,SUM(OFFSET(I1960,0,0,计算结果!B$18,1))/'000300'!I1960-1),0,1,1)/E1959-1,J1959))</f>
        <v>-1.3726001549400513E-2</v>
      </c>
      <c r="K1960" s="34">
        <f ca="1">IF(I1960=1,0.02,IF(I1960&gt;I1959,IF(AND(J1960&gt;0,J1959&gt;0,MAX(OFFSET(C1960,0,0,计算结果!B$18-1,1))&gt;MAX(OFFSET('000300'!C1959,0,0,-计算结果!B$18+1,1))),K1959+0.02,IF(AND(J1960&lt;0,J1959&lt;0,MIN(OFFSET(C1960,0,0,计算结果!B$18-1,1))&lt;MIN(OFFSET('000300'!C1959,0,0,-计算结果!B$18+1,1))),K1959+0.02,0.02)),K1959))</f>
        <v>0.02</v>
      </c>
      <c r="L1960" s="34">
        <f ca="1">IF(I1960&lt;&gt;I1959,IF(OFFSET(J1960,计算结果!B$18,0,1,1)&gt;0,MAX(OFFSET(C1960,0,0,计算结果!B$18-1,1)),IF(OFFSET(J1960,计算结果!B$18,0,1,1)&lt;0,MIN(OFFSET(D1960,0,0,计算结果!B$18-1,1)),L1959)),L1959)</f>
        <v>2663.4</v>
      </c>
      <c r="M1960" s="34">
        <f t="shared" ca="1" si="154"/>
        <v>2360.7987741627121</v>
      </c>
      <c r="N1960" s="33" t="str">
        <f t="shared" ca="1" si="153"/>
        <v>买</v>
      </c>
      <c r="O1960" s="4" t="str">
        <f t="shared" ca="1" si="151"/>
        <v/>
      </c>
      <c r="P1960" s="3">
        <f ca="1">IF(N1959="买",E1960/E1959-1,0)-IF(O1960=1,计算结果!B$17,0)</f>
        <v>-9.4766554424612348E-3</v>
      </c>
      <c r="Q1960" s="2">
        <f t="shared" ca="1" si="152"/>
        <v>4.9505689858361039</v>
      </c>
      <c r="R1960" s="3">
        <f ca="1">1-Q1960/MAX(Q$2:Q1960)</f>
        <v>0.32655732740837728</v>
      </c>
    </row>
    <row r="1961" spans="1:18" x14ac:dyDescent="0.15">
      <c r="A1961" s="1">
        <v>41299</v>
      </c>
      <c r="B1961">
        <v>2580.88</v>
      </c>
      <c r="C1961">
        <v>2591.5100000000002</v>
      </c>
      <c r="D1961" s="22">
        <v>2567.11</v>
      </c>
      <c r="E1961" s="22">
        <v>2571.67</v>
      </c>
      <c r="F1961" s="16">
        <v>60689375232</v>
      </c>
      <c r="G1961" s="3">
        <f t="shared" si="150"/>
        <v>-4.2900009679605056E-3</v>
      </c>
      <c r="H1961" s="3">
        <f>1-E1961/MAX(E$2:E1961)</f>
        <v>0.56243279112502553</v>
      </c>
      <c r="I1961" s="44">
        <f>INT((ROW()-2)/计算结果!B$18+1)</f>
        <v>980</v>
      </c>
      <c r="J1961" s="3">
        <f ca="1">IF(AND(I1961=1,I1961&lt;&gt;I1960),0,IF(I1961&gt;I1960,OFFSET(E1961,IF(SUM(OFFSET(I1961,0,0,计算结果!B$18-1,1))/'000300'!I1961=计算结果!B$18,计算结果!B$18-1,SUM(OFFSET(I1961,0,0,计算结果!B$18,1))/'000300'!I1961-1),0,1,1)/E1960-1,J1960))</f>
        <v>-1.3726001549400513E-2</v>
      </c>
      <c r="K1961" s="34">
        <f ca="1">IF(I1961=1,0.02,IF(I1961&gt;I1960,IF(AND(J1961&gt;0,J1960&gt;0,MAX(OFFSET(C1961,0,0,计算结果!B$18-1,1))&gt;MAX(OFFSET('000300'!C1960,0,0,-计算结果!B$18+1,1))),K1960+0.02,IF(AND(J1961&lt;0,J1960&lt;0,MIN(OFFSET(C1961,0,0,计算结果!B$18-1,1))&lt;MIN(OFFSET('000300'!C1960,0,0,-计算结果!B$18+1,1))),K1960+0.02,0.02)),K1960))</f>
        <v>0.02</v>
      </c>
      <c r="L1961" s="34">
        <f ca="1">IF(I1961&lt;&gt;I1960,IF(OFFSET(J1961,计算结果!B$18,0,1,1)&gt;0,MAX(OFFSET(C1961,0,0,计算结果!B$18-1,1)),IF(OFFSET(J1961,计算结果!B$18,0,1,1)&lt;0,MIN(OFFSET(D1961,0,0,计算结果!B$18-1,1)),L1960)),L1960)</f>
        <v>2663.4</v>
      </c>
      <c r="M1961" s="34">
        <f t="shared" ca="1" si="154"/>
        <v>2360.7987741627121</v>
      </c>
      <c r="N1961" s="33" t="str">
        <f t="shared" ca="1" si="153"/>
        <v>买</v>
      </c>
      <c r="O1961" s="4" t="str">
        <f t="shared" ca="1" si="151"/>
        <v/>
      </c>
      <c r="P1961" s="3">
        <f ca="1">IF(N1960="买",E1961/E1960-1,0)-IF(O1961=1,计算结果!B$17,0)</f>
        <v>-4.2900009679605056E-3</v>
      </c>
      <c r="Q1961" s="2">
        <f t="shared" ca="1" si="152"/>
        <v>4.9293310400949117</v>
      </c>
      <c r="R1961" s="3">
        <f ca="1">1-Q1961/MAX(Q$2:Q1961)</f>
        <v>0.32944639712566126</v>
      </c>
    </row>
    <row r="1962" spans="1:18" x14ac:dyDescent="0.15">
      <c r="A1962" s="1">
        <v>41302</v>
      </c>
      <c r="B1962">
        <v>2577.27</v>
      </c>
      <c r="C1962">
        <v>2651.97</v>
      </c>
      <c r="D1962" s="22">
        <v>2577.27</v>
      </c>
      <c r="E1962" s="22">
        <v>2651.86</v>
      </c>
      <c r="F1962" s="16">
        <v>98173272064</v>
      </c>
      <c r="G1962" s="3">
        <f t="shared" si="150"/>
        <v>3.1182072349873913E-2</v>
      </c>
      <c r="H1962" s="3">
        <f>1-E1962/MAX(E$2:E1962)</f>
        <v>0.5487885387599537</v>
      </c>
      <c r="I1962" s="44">
        <f>INT((ROW()-2)/计算结果!B$18+1)</f>
        <v>981</v>
      </c>
      <c r="J1962" s="3">
        <f ca="1">IF(AND(I1962=1,I1962&lt;&gt;I1961),0,IF(I1962&gt;I1961,OFFSET(E1962,IF(SUM(OFFSET(I1962,0,0,计算结果!B$18-1,1))/'000300'!I1962=计算结果!B$18,计算结果!B$18-1,SUM(OFFSET(I1962,0,0,计算结果!B$18,1))/'000300'!I1962-1),0,1,1)/E1961-1,J1961))</f>
        <v>4.0518417992977174E-2</v>
      </c>
      <c r="K1962" s="34">
        <f ca="1">IF(I1962=1,0.02,IF(I1962&gt;I1961,IF(AND(J1962&gt;0,J1961&gt;0,MAX(OFFSET(C1962,0,0,计算结果!B$18-1,1))&gt;MAX(OFFSET('000300'!C1961,0,0,-计算结果!B$18+1,1))),K1961+0.02,IF(AND(J1962&lt;0,J1961&lt;0,MIN(OFFSET(C1962,0,0,计算结果!B$18-1,1))&lt;MIN(OFFSET('000300'!C1961,0,0,-计算结果!B$18+1,1))),K1961+0.02,0.02)),K1961))</f>
        <v>0.02</v>
      </c>
      <c r="L1962" s="34">
        <f ca="1">IF(I1962&lt;&gt;I1961,IF(OFFSET(J1962,计算结果!B$18,0,1,1)&gt;0,MAX(OFFSET(C1962,0,0,计算结果!B$18-1,1)),IF(OFFSET(J1962,计算结果!B$18,0,1,1)&lt;0,MIN(OFFSET(D1962,0,0,计算结果!B$18-1,1)),L1961)),L1961)</f>
        <v>2651.97</v>
      </c>
      <c r="M1962" s="34">
        <f t="shared" ca="1" si="154"/>
        <v>2366.6221986794581</v>
      </c>
      <c r="N1962" s="33" t="str">
        <f t="shared" ca="1" si="153"/>
        <v>买</v>
      </c>
      <c r="O1962" s="4" t="str">
        <f t="shared" ca="1" si="151"/>
        <v/>
      </c>
      <c r="P1962" s="3">
        <f ca="1">IF(N1961="买",E1962/E1961-1,0)-IF(O1962=1,计算结果!B$17,0)</f>
        <v>3.1182072349873913E-2</v>
      </c>
      <c r="Q1962" s="2">
        <f t="shared" ca="1" si="152"/>
        <v>5.0830377972236302</v>
      </c>
      <c r="R1962" s="3">
        <f ca="1">1-Q1962/MAX(Q$2:Q1962)</f>
        <v>0.30853714616636496</v>
      </c>
    </row>
    <row r="1963" spans="1:18" x14ac:dyDescent="0.15">
      <c r="A1963" s="1">
        <v>41303</v>
      </c>
      <c r="B1963">
        <v>2655.38</v>
      </c>
      <c r="C1963">
        <v>2685.53</v>
      </c>
      <c r="D1963" s="22">
        <v>2646.15</v>
      </c>
      <c r="E1963" s="22">
        <v>2675.87</v>
      </c>
      <c r="F1963" s="16">
        <v>108827009024</v>
      </c>
      <c r="G1963" s="3">
        <f t="shared" si="150"/>
        <v>9.0540224597075447E-3</v>
      </c>
      <c r="H1963" s="3">
        <f>1-E1963/MAX(E$2:E1963)</f>
        <v>0.54470326005580882</v>
      </c>
      <c r="I1963" s="44">
        <f>INT((ROW()-2)/计算结果!B$18+1)</f>
        <v>981</v>
      </c>
      <c r="J1963" s="3">
        <f ca="1">IF(AND(I1963=1,I1963&lt;&gt;I1962),0,IF(I1963&gt;I1962,OFFSET(E1963,IF(SUM(OFFSET(I1963,0,0,计算结果!B$18-1,1))/'000300'!I1963=计算结果!B$18,计算结果!B$18-1,SUM(OFFSET(I1963,0,0,计算结果!B$18,1))/'000300'!I1963-1),0,1,1)/E1962-1,J1962))</f>
        <v>4.0518417992977174E-2</v>
      </c>
      <c r="K1963" s="34">
        <f ca="1">IF(I1963=1,0.02,IF(I1963&gt;I1962,IF(AND(J1963&gt;0,J1962&gt;0,MAX(OFFSET(C1963,0,0,计算结果!B$18-1,1))&gt;MAX(OFFSET('000300'!C1962,0,0,-计算结果!B$18+1,1))),K1962+0.02,IF(AND(J1963&lt;0,J1962&lt;0,MIN(OFFSET(C1963,0,0,计算结果!B$18-1,1))&lt;MIN(OFFSET('000300'!C1962,0,0,-计算结果!B$18+1,1))),K1962+0.02,0.02)),K1962))</f>
        <v>0.02</v>
      </c>
      <c r="L1963" s="34">
        <f ca="1">IF(I1963&lt;&gt;I1962,IF(OFFSET(J1963,计算结果!B$18,0,1,1)&gt;0,MAX(OFFSET(C1963,0,0,计算结果!B$18-1,1)),IF(OFFSET(J1963,计算结果!B$18,0,1,1)&lt;0,MIN(OFFSET(D1963,0,0,计算结果!B$18-1,1)),L1962)),L1962)</f>
        <v>2651.97</v>
      </c>
      <c r="M1963" s="34">
        <f t="shared" ca="1" si="154"/>
        <v>2366.6221986794581</v>
      </c>
      <c r="N1963" s="33" t="str">
        <f t="shared" ca="1" si="153"/>
        <v>买</v>
      </c>
      <c r="O1963" s="4" t="str">
        <f t="shared" ca="1" si="151"/>
        <v/>
      </c>
      <c r="P1963" s="3">
        <f ca="1">IF(N1962="买",E1963/E1962-1,0)-IF(O1963=1,计算结果!B$17,0)</f>
        <v>9.0540224597075447E-3</v>
      </c>
      <c r="Q1963" s="2">
        <f t="shared" ca="1" si="152"/>
        <v>5.129059735603235</v>
      </c>
      <c r="R1963" s="3">
        <f ca="1">1-Q1963/MAX(Q$2:Q1963)</f>
        <v>0.30227662595770188</v>
      </c>
    </row>
    <row r="1964" spans="1:18" x14ac:dyDescent="0.15">
      <c r="A1964" s="1">
        <v>41304</v>
      </c>
      <c r="B1964">
        <v>2678.43</v>
      </c>
      <c r="C1964">
        <v>2689.68</v>
      </c>
      <c r="D1964" s="22">
        <v>2662.06</v>
      </c>
      <c r="E1964" s="22">
        <v>2688.71</v>
      </c>
      <c r="F1964" s="16">
        <v>100856651776</v>
      </c>
      <c r="G1964" s="3">
        <f t="shared" si="150"/>
        <v>4.7984393860689423E-3</v>
      </c>
      <c r="H1964" s="3">
        <f>1-E1964/MAX(E$2:E1964)</f>
        <v>0.54251854624651186</v>
      </c>
      <c r="I1964" s="44">
        <f>INT((ROW()-2)/计算结果!B$18+1)</f>
        <v>982</v>
      </c>
      <c r="J1964" s="3">
        <f ca="1">IF(AND(I1964=1,I1964&lt;&gt;I1963),0,IF(I1964&gt;I1963,OFFSET(E1964,IF(SUM(OFFSET(I1964,0,0,计算结果!B$18-1,1))/'000300'!I1964=计算结果!B$18,计算结果!B$18-1,SUM(OFFSET(I1964,0,0,计算结果!B$18,1))/'000300'!I1964-1),0,1,1)/E1963-1,J1963))</f>
        <v>4.1145496604844123E-3</v>
      </c>
      <c r="K1964" s="34">
        <f ca="1">IF(I1964=1,0.02,IF(I1964&gt;I1963,IF(AND(J1964&gt;0,J1963&gt;0,MAX(OFFSET(C1964,0,0,计算结果!B$18-1,1))&gt;MAX(OFFSET('000300'!C1963,0,0,-计算结果!B$18+1,1))),K1963+0.02,IF(AND(J1964&lt;0,J1963&lt;0,MIN(OFFSET(C1964,0,0,计算结果!B$18-1,1))&lt;MIN(OFFSET('000300'!C1963,0,0,-计算结果!B$18+1,1))),K1963+0.02,0.02)),K1963))</f>
        <v>0.04</v>
      </c>
      <c r="L1964" s="34">
        <f ca="1">IF(I1964&lt;&gt;I1963,IF(OFFSET(J1964,计算结果!B$18,0,1,1)&gt;0,MAX(OFFSET(C1964,0,0,计算结果!B$18-1,1)),IF(OFFSET(J1964,计算结果!B$18,0,1,1)&lt;0,MIN(OFFSET(D1964,0,0,计算结果!B$18-1,1)),L1963)),L1963)</f>
        <v>2689.68</v>
      </c>
      <c r="M1964" s="34">
        <f t="shared" ca="1" si="154"/>
        <v>2379.5445107322798</v>
      </c>
      <c r="N1964" s="33" t="str">
        <f t="shared" ca="1" si="153"/>
        <v>买</v>
      </c>
      <c r="O1964" s="4" t="str">
        <f t="shared" ca="1" si="151"/>
        <v/>
      </c>
      <c r="P1964" s="3">
        <f ca="1">IF(N1963="买",E1964/E1963-1,0)-IF(O1964=1,计算结果!B$17,0)</f>
        <v>4.7984393860689423E-3</v>
      </c>
      <c r="Q1964" s="2">
        <f t="shared" ca="1" si="152"/>
        <v>5.1536712178520538</v>
      </c>
      <c r="R1964" s="3">
        <f ca="1">1-Q1964/MAX(Q$2:Q1964)</f>
        <v>0.29892864263911634</v>
      </c>
    </row>
    <row r="1965" spans="1:18" x14ac:dyDescent="0.15">
      <c r="A1965" s="1">
        <v>41305</v>
      </c>
      <c r="B1965">
        <v>2690.95</v>
      </c>
      <c r="C1965">
        <v>2696.88</v>
      </c>
      <c r="D1965" s="22">
        <v>2671.33</v>
      </c>
      <c r="E1965" s="22">
        <v>2686.88</v>
      </c>
      <c r="F1965" s="16">
        <v>94476820480</v>
      </c>
      <c r="G1965" s="3">
        <f t="shared" si="150"/>
        <v>-6.8062379356637059E-4</v>
      </c>
      <c r="H1965" s="3">
        <f>1-E1965/MAX(E$2:E1965)</f>
        <v>0.54282991900905198</v>
      </c>
      <c r="I1965" s="44">
        <f>INT((ROW()-2)/计算结果!B$18+1)</f>
        <v>982</v>
      </c>
      <c r="J1965" s="3">
        <f ca="1">IF(AND(I1965=1,I1965&lt;&gt;I1964),0,IF(I1965&gt;I1964,OFFSET(E1965,IF(SUM(OFFSET(I1965,0,0,计算结果!B$18-1,1))/'000300'!I1965=计算结果!B$18,计算结果!B$18-1,SUM(OFFSET(I1965,0,0,计算结果!B$18,1))/'000300'!I1965-1),0,1,1)/E1964-1,J1964))</f>
        <v>4.1145496604844123E-3</v>
      </c>
      <c r="K1965" s="34">
        <f ca="1">IF(I1965=1,0.02,IF(I1965&gt;I1964,IF(AND(J1965&gt;0,J1964&gt;0,MAX(OFFSET(C1965,0,0,计算结果!B$18-1,1))&gt;MAX(OFFSET('000300'!C1964,0,0,-计算结果!B$18+1,1))),K1964+0.02,IF(AND(J1965&lt;0,J1964&lt;0,MIN(OFFSET(C1965,0,0,计算结果!B$18-1,1))&lt;MIN(OFFSET('000300'!C1964,0,0,-计算结果!B$18+1,1))),K1964+0.02,0.02)),K1964))</f>
        <v>0.04</v>
      </c>
      <c r="L1965" s="34">
        <f ca="1">IF(I1965&lt;&gt;I1964,IF(OFFSET(J1965,计算结果!B$18,0,1,1)&gt;0,MAX(OFFSET(C1965,0,0,计算结果!B$18-1,1)),IF(OFFSET(J1965,计算结果!B$18,0,1,1)&lt;0,MIN(OFFSET(D1965,0,0,计算结果!B$18-1,1)),L1964)),L1964)</f>
        <v>2689.68</v>
      </c>
      <c r="M1965" s="34">
        <f t="shared" ca="1" si="154"/>
        <v>2379.5445107322798</v>
      </c>
      <c r="N1965" s="33" t="str">
        <f t="shared" ca="1" si="153"/>
        <v>买</v>
      </c>
      <c r="O1965" s="4" t="str">
        <f t="shared" ca="1" si="151"/>
        <v/>
      </c>
      <c r="P1965" s="3">
        <f ca="1">IF(N1964="买",E1965/E1964-1,0)-IF(O1965=1,计算结果!B$17,0)</f>
        <v>-6.8062379356637059E-4</v>
      </c>
      <c r="Q1965" s="2">
        <f t="shared" ca="1" si="152"/>
        <v>5.1501635065969653</v>
      </c>
      <c r="R1965" s="3">
        <f ca="1">1-Q1965/MAX(Q$2:Q1965)</f>
        <v>0.29940580848592413</v>
      </c>
    </row>
    <row r="1966" spans="1:18" x14ac:dyDescent="0.15">
      <c r="A1966" s="1">
        <v>41306</v>
      </c>
      <c r="B1966">
        <v>2677.19</v>
      </c>
      <c r="C1966">
        <v>2744.32</v>
      </c>
      <c r="D1966" s="22">
        <v>2671.27</v>
      </c>
      <c r="E1966" s="22">
        <v>2743.32</v>
      </c>
      <c r="F1966" s="16">
        <v>110560935936</v>
      </c>
      <c r="G1966" s="3">
        <f t="shared" si="150"/>
        <v>2.1005776216280525E-2</v>
      </c>
      <c r="H1966" s="3">
        <f>1-E1966/MAX(E$2:E1966)</f>
        <v>0.53322670659497717</v>
      </c>
      <c r="I1966" s="44">
        <f>INT((ROW()-2)/计算结果!B$18+1)</f>
        <v>983</v>
      </c>
      <c r="J1966" s="3">
        <f ca="1">IF(AND(I1966=1,I1966&lt;&gt;I1965),0,IF(I1966&gt;I1965,OFFSET(E1966,IF(SUM(OFFSET(I1966,0,0,计算结果!B$18-1,1))/'000300'!I1966=计算结果!B$18,计算结果!B$18-1,SUM(OFFSET(I1966,0,0,计算结果!B$18,1))/'000300'!I1966-1),0,1,1)/E1965-1,J1965))</f>
        <v>2.2758738760197739E-2</v>
      </c>
      <c r="K1966" s="34">
        <f ca="1">IF(I1966=1,0.02,IF(I1966&gt;I1965,IF(AND(J1966&gt;0,J1965&gt;0,MAX(OFFSET(C1966,0,0,计算结果!B$18-1,1))&gt;MAX(OFFSET('000300'!C1965,0,0,-计算结果!B$18+1,1))),K1965+0.02,IF(AND(J1966&lt;0,J1965&lt;0,MIN(OFFSET(C1966,0,0,计算结果!B$18-1,1))&lt;MIN(OFFSET('000300'!C1965,0,0,-计算结果!B$18+1,1))),K1965+0.02,0.02)),K1965))</f>
        <v>0.06</v>
      </c>
      <c r="L1966" s="34">
        <f ca="1">IF(I1966&lt;&gt;I1965,IF(OFFSET(J1966,计算结果!B$18,0,1,1)&gt;0,MAX(OFFSET(C1966,0,0,计算结果!B$18-1,1)),IF(OFFSET(J1966,计算结果!B$18,0,1,1)&lt;0,MIN(OFFSET(D1966,0,0,计算结果!B$18-1,1)),L1965)),L1965)</f>
        <v>2744.32</v>
      </c>
      <c r="M1966" s="34">
        <f t="shared" ca="1" si="154"/>
        <v>2401.4310400883433</v>
      </c>
      <c r="N1966" s="33" t="str">
        <f t="shared" ca="1" si="153"/>
        <v>买</v>
      </c>
      <c r="O1966" s="4" t="str">
        <f t="shared" ca="1" si="151"/>
        <v/>
      </c>
      <c r="P1966" s="3">
        <f ca="1">IF(N1965="买",E1966/E1965-1,0)-IF(O1966=1,计算结果!B$17,0)</f>
        <v>2.1005776216280525E-2</v>
      </c>
      <c r="Q1966" s="2">
        <f t="shared" ca="1" si="152"/>
        <v>5.2583466886937957</v>
      </c>
      <c r="R1966" s="3">
        <f ca="1">1-Q1966/MAX(Q$2:Q1966)</f>
        <v>0.28468928368055346</v>
      </c>
    </row>
    <row r="1967" spans="1:18" x14ac:dyDescent="0.15">
      <c r="A1967" s="1">
        <v>41309</v>
      </c>
      <c r="B1967">
        <v>2753.69</v>
      </c>
      <c r="C1967">
        <v>2768.5</v>
      </c>
      <c r="D1967" s="22">
        <v>2731.08</v>
      </c>
      <c r="E1967" s="22">
        <v>2748.03</v>
      </c>
      <c r="F1967" s="16">
        <v>136119590912</v>
      </c>
      <c r="G1967" s="3">
        <f t="shared" si="150"/>
        <v>1.7168977735007029E-3</v>
      </c>
      <c r="H1967" s="3">
        <f>1-E1967/MAX(E$2:E1967)</f>
        <v>0.53242530456680048</v>
      </c>
      <c r="I1967" s="44">
        <f>INT((ROW()-2)/计算结果!B$18+1)</f>
        <v>983</v>
      </c>
      <c r="J1967" s="3">
        <f ca="1">IF(AND(I1967=1,I1967&lt;&gt;I1966),0,IF(I1967&gt;I1966,OFFSET(E1967,IF(SUM(OFFSET(I1967,0,0,计算结果!B$18-1,1))/'000300'!I1967=计算结果!B$18,计算结果!B$18-1,SUM(OFFSET(I1967,0,0,计算结果!B$18,1))/'000300'!I1967-1),0,1,1)/E1966-1,J1966))</f>
        <v>2.2758738760197739E-2</v>
      </c>
      <c r="K1967" s="34">
        <f ca="1">IF(I1967=1,0.02,IF(I1967&gt;I1966,IF(AND(J1967&gt;0,J1966&gt;0,MAX(OFFSET(C1967,0,0,计算结果!B$18-1,1))&gt;MAX(OFFSET('000300'!C1966,0,0,-计算结果!B$18+1,1))),K1966+0.02,IF(AND(J1967&lt;0,J1966&lt;0,MIN(OFFSET(C1967,0,0,计算结果!B$18-1,1))&lt;MIN(OFFSET('000300'!C1966,0,0,-计算结果!B$18+1,1))),K1966+0.02,0.02)),K1966))</f>
        <v>0.06</v>
      </c>
      <c r="L1967" s="34">
        <f ca="1">IF(I1967&lt;&gt;I1966,IF(OFFSET(J1967,计算结果!B$18,0,1,1)&gt;0,MAX(OFFSET(C1967,0,0,计算结果!B$18-1,1)),IF(OFFSET(J1967,计算结果!B$18,0,1,1)&lt;0,MIN(OFFSET(D1967,0,0,计算结果!B$18-1,1)),L1966)),L1966)</f>
        <v>2744.32</v>
      </c>
      <c r="M1967" s="34">
        <f t="shared" ca="1" si="154"/>
        <v>2401.4310400883433</v>
      </c>
      <c r="N1967" s="33" t="str">
        <f t="shared" ca="1" si="153"/>
        <v>买</v>
      </c>
      <c r="O1967" s="4" t="str">
        <f t="shared" ca="1" si="151"/>
        <v/>
      </c>
      <c r="P1967" s="3">
        <f ca="1">IF(N1966="买",E1967/E1966-1,0)-IF(O1967=1,计算结果!B$17,0)</f>
        <v>1.7168977735007029E-3</v>
      </c>
      <c r="Q1967" s="2">
        <f t="shared" ca="1" si="152"/>
        <v>5.2673747324159086</v>
      </c>
      <c r="R1967" s="3">
        <f ca="1">1-Q1967/MAX(Q$2:Q1967)</f>
        <v>0.28346116830434342</v>
      </c>
    </row>
    <row r="1968" spans="1:18" x14ac:dyDescent="0.15">
      <c r="A1968" s="1">
        <v>41310</v>
      </c>
      <c r="B1968">
        <v>2727.93</v>
      </c>
      <c r="C1968">
        <v>2779.95</v>
      </c>
      <c r="D1968" s="22">
        <v>2725.36</v>
      </c>
      <c r="E1968" s="22">
        <v>2771.68</v>
      </c>
      <c r="F1968" s="16">
        <v>112701169664</v>
      </c>
      <c r="G1968" s="3">
        <f t="shared" si="150"/>
        <v>8.6061651437574493E-3</v>
      </c>
      <c r="H1968" s="3">
        <f>1-E1968/MAX(E$2:E1968)</f>
        <v>0.52840127952086036</v>
      </c>
      <c r="I1968" s="44">
        <f>INT((ROW()-2)/计算结果!B$18+1)</f>
        <v>984</v>
      </c>
      <c r="J1968" s="3">
        <f ca="1">IF(AND(I1968=1,I1968&lt;&gt;I1967),0,IF(I1968&gt;I1967,OFFSET(E1968,IF(SUM(OFFSET(I1968,0,0,计算结果!B$18-1,1))/'000300'!I1968=计算结果!B$18,计算结果!B$18-1,SUM(OFFSET(I1968,0,0,计算结果!B$18,1))/'000300'!I1968-1),0,1,1)/E1967-1,J1967))</f>
        <v>1.0119976856147739E-2</v>
      </c>
      <c r="K1968" s="34">
        <f ca="1">IF(I1968=1,0.02,IF(I1968&gt;I1967,IF(AND(J1968&gt;0,J1967&gt;0,MAX(OFFSET(C1968,0,0,计算结果!B$18-1,1))&gt;MAX(OFFSET('000300'!C1967,0,0,-计算结果!B$18+1,1))),K1967+0.02,IF(AND(J1968&lt;0,J1967&lt;0,MIN(OFFSET(C1968,0,0,计算结果!B$18-1,1))&lt;MIN(OFFSET('000300'!C1967,0,0,-计算结果!B$18+1,1))),K1967+0.02,0.02)),K1967))</f>
        <v>0.08</v>
      </c>
      <c r="L1968" s="34">
        <f ca="1">IF(I1968&lt;&gt;I1967,IF(OFFSET(J1968,计算结果!B$18,0,1,1)&gt;0,MAX(OFFSET(C1968,0,0,计算结果!B$18-1,1)),IF(OFFSET(J1968,计算结果!B$18,0,1,1)&lt;0,MIN(OFFSET(D1968,0,0,计算结果!B$18-1,1)),L1967)),L1967)</f>
        <v>2725.36</v>
      </c>
      <c r="M1968" s="34">
        <f t="shared" ca="1" si="154"/>
        <v>2427.3453568812756</v>
      </c>
      <c r="N1968" s="33" t="str">
        <f t="shared" ca="1" si="153"/>
        <v>买</v>
      </c>
      <c r="O1968" s="4" t="str">
        <f t="shared" ca="1" si="151"/>
        <v/>
      </c>
      <c r="P1968" s="3">
        <f ca="1">IF(N1967="买",E1968/E1967-1,0)-IF(O1968=1,计算结果!B$17,0)</f>
        <v>8.6061651437574493E-3</v>
      </c>
      <c r="Q1968" s="2">
        <f t="shared" ca="1" si="152"/>
        <v>5.3127066292371348</v>
      </c>
      <c r="R1968" s="3">
        <f ca="1">1-Q1968/MAX(Q$2:Q1968)</f>
        <v>0.27729451678685568</v>
      </c>
    </row>
    <row r="1969" spans="1:18" x14ac:dyDescent="0.15">
      <c r="A1969" s="1">
        <v>41311</v>
      </c>
      <c r="B1969">
        <v>2771.91</v>
      </c>
      <c r="C1969">
        <v>2787.46</v>
      </c>
      <c r="D1969" s="22">
        <v>2765.74</v>
      </c>
      <c r="E1969" s="22">
        <v>2775.84</v>
      </c>
      <c r="F1969" s="16">
        <v>88989581312</v>
      </c>
      <c r="G1969" s="3">
        <f t="shared" si="150"/>
        <v>1.5008947641863557E-3</v>
      </c>
      <c r="H1969" s="3">
        <f>1-E1969/MAX(E$2:E1969)</f>
        <v>0.52769345947049606</v>
      </c>
      <c r="I1969" s="44">
        <f>INT((ROW()-2)/计算结果!B$18+1)</f>
        <v>984</v>
      </c>
      <c r="J1969" s="3">
        <f ca="1">IF(AND(I1969=1,I1969&lt;&gt;I1968),0,IF(I1969&gt;I1968,OFFSET(E1969,IF(SUM(OFFSET(I1969,0,0,计算结果!B$18-1,1))/'000300'!I1969=计算结果!B$18,计算结果!B$18-1,SUM(OFFSET(I1969,0,0,计算结果!B$18,1))/'000300'!I1969-1),0,1,1)/E1968-1,J1968))</f>
        <v>1.0119976856147739E-2</v>
      </c>
      <c r="K1969" s="34">
        <f ca="1">IF(I1969=1,0.02,IF(I1969&gt;I1968,IF(AND(J1969&gt;0,J1968&gt;0,MAX(OFFSET(C1969,0,0,计算结果!B$18-1,1))&gt;MAX(OFFSET('000300'!C1968,0,0,-计算结果!B$18+1,1))),K1968+0.02,IF(AND(J1969&lt;0,J1968&lt;0,MIN(OFFSET(C1969,0,0,计算结果!B$18-1,1))&lt;MIN(OFFSET('000300'!C1968,0,0,-计算结果!B$18+1,1))),K1968+0.02,0.02)),K1968))</f>
        <v>0.08</v>
      </c>
      <c r="L1969" s="34">
        <f ca="1">IF(I1969&lt;&gt;I1968,IF(OFFSET(J1969,计算结果!B$18,0,1,1)&gt;0,MAX(OFFSET(C1969,0,0,计算结果!B$18-1,1)),IF(OFFSET(J1969,计算结果!B$18,0,1,1)&lt;0,MIN(OFFSET(D1969,0,0,计算结果!B$18-1,1)),L1968)),L1968)</f>
        <v>2725.36</v>
      </c>
      <c r="M1969" s="34">
        <f t="shared" ca="1" si="154"/>
        <v>2427.3453568812756</v>
      </c>
      <c r="N1969" s="33" t="str">
        <f t="shared" ca="1" si="153"/>
        <v>买</v>
      </c>
      <c r="O1969" s="4" t="str">
        <f t="shared" ca="1" si="151"/>
        <v/>
      </c>
      <c r="P1969" s="3">
        <f ca="1">IF(N1968="买",E1969/E1968-1,0)-IF(O1969=1,计算结果!B$17,0)</f>
        <v>1.5008947641863557E-3</v>
      </c>
      <c r="Q1969" s="2">
        <f t="shared" ca="1" si="152"/>
        <v>5.3206804428006151</v>
      </c>
      <c r="R1969" s="3">
        <f ca="1">1-Q1969/MAX(Q$2:Q1969)</f>
        <v>0.27620981191105221</v>
      </c>
    </row>
    <row r="1970" spans="1:18" x14ac:dyDescent="0.15">
      <c r="A1970" s="1">
        <v>41312</v>
      </c>
      <c r="B1970">
        <v>2771.53</v>
      </c>
      <c r="C1970">
        <v>2775.97</v>
      </c>
      <c r="D1970" s="22">
        <v>2722.87</v>
      </c>
      <c r="E1970" s="22">
        <v>2759.87</v>
      </c>
      <c r="F1970" s="16">
        <v>95978594304</v>
      </c>
      <c r="G1970" s="3">
        <f t="shared" si="150"/>
        <v>-5.7532134416969916E-3</v>
      </c>
      <c r="H1970" s="3">
        <f>1-E1970/MAX(E$2:E1970)</f>
        <v>0.53041073980807185</v>
      </c>
      <c r="I1970" s="44">
        <f>INT((ROW()-2)/计算结果!B$18+1)</f>
        <v>985</v>
      </c>
      <c r="J1970" s="3">
        <f ca="1">IF(AND(I1970=1,I1970&lt;&gt;I1969),0,IF(I1970&gt;I1969,OFFSET(E1970,IF(SUM(OFFSET(I1970,0,0,计算结果!B$18-1,1))/'000300'!I1970=计算结果!B$18,计算结果!B$18-1,SUM(OFFSET(I1970,0,0,计算结果!B$18,1))/'000300'!I1970-1),0,1,1)/E1969-1,J1969))</f>
        <v>-1.4806328895037302E-3</v>
      </c>
      <c r="K1970" s="34">
        <f ca="1">IF(I1970=1,0.02,IF(I1970&gt;I1969,IF(AND(J1970&gt;0,J1969&gt;0,MAX(OFFSET(C1970,0,0,计算结果!B$18-1,1))&gt;MAX(OFFSET('000300'!C1969,0,0,-计算结果!B$18+1,1))),K1969+0.02,IF(AND(J1970&lt;0,J1969&lt;0,MIN(OFFSET(C1970,0,0,计算结果!B$18-1,1))&lt;MIN(OFFSET('000300'!C1969,0,0,-计算结果!B$18+1,1))),K1969+0.02,0.02)),K1969))</f>
        <v>0.02</v>
      </c>
      <c r="L1970" s="34">
        <f ca="1">IF(I1970&lt;&gt;I1969,IF(OFFSET(J1970,计算结果!B$18,0,1,1)&gt;0,MAX(OFFSET(C1970,0,0,计算结果!B$18-1,1)),IF(OFFSET(J1970,计算结果!B$18,0,1,1)&lt;0,MIN(OFFSET(D1970,0,0,计算结果!B$18-1,1)),L1969)),L1969)</f>
        <v>2722.87</v>
      </c>
      <c r="M1970" s="34">
        <f t="shared" ca="1" si="154"/>
        <v>2433.2558497436503</v>
      </c>
      <c r="N1970" s="33" t="str">
        <f t="shared" ca="1" si="153"/>
        <v>买</v>
      </c>
      <c r="O1970" s="4" t="str">
        <f t="shared" ca="1" si="151"/>
        <v/>
      </c>
      <c r="P1970" s="3">
        <f ca="1">IF(N1969="买",E1970/E1969-1,0)-IF(O1970=1,计算结果!B$17,0)</f>
        <v>-5.7532134416969916E-3</v>
      </c>
      <c r="Q1970" s="2">
        <f t="shared" ca="1" si="152"/>
        <v>5.2900694325581199</v>
      </c>
      <c r="R1970" s="3">
        <f ca="1">1-Q1970/MAX(Q$2:Q1970)</f>
        <v>0.280373931350134</v>
      </c>
    </row>
    <row r="1971" spans="1:18" x14ac:dyDescent="0.15">
      <c r="A1971" s="1">
        <v>41313</v>
      </c>
      <c r="B1971">
        <v>2755.65</v>
      </c>
      <c r="C1971">
        <v>2791.3</v>
      </c>
      <c r="D1971" s="22">
        <v>2747.95</v>
      </c>
      <c r="E1971" s="22">
        <v>2771.73</v>
      </c>
      <c r="F1971" s="16">
        <v>82903629824</v>
      </c>
      <c r="G1971" s="3">
        <f t="shared" si="150"/>
        <v>4.2973038585150114E-3</v>
      </c>
      <c r="H1971" s="3">
        <f>1-E1971/MAX(E$2:E1971)</f>
        <v>0.52839277206833191</v>
      </c>
      <c r="I1971" s="44">
        <f>INT((ROW()-2)/计算结果!B$18+1)</f>
        <v>985</v>
      </c>
      <c r="J1971" s="3">
        <f ca="1">IF(AND(I1971=1,I1971&lt;&gt;I1970),0,IF(I1971&gt;I1970,OFFSET(E1971,IF(SUM(OFFSET(I1971,0,0,计算结果!B$18-1,1))/'000300'!I1971=计算结果!B$18,计算结果!B$18-1,SUM(OFFSET(I1971,0,0,计算结果!B$18,1))/'000300'!I1971-1),0,1,1)/E1970-1,J1970))</f>
        <v>-1.4806328895037302E-3</v>
      </c>
      <c r="K1971" s="34">
        <f ca="1">IF(I1971=1,0.02,IF(I1971&gt;I1970,IF(AND(J1971&gt;0,J1970&gt;0,MAX(OFFSET(C1971,0,0,计算结果!B$18-1,1))&gt;MAX(OFFSET('000300'!C1970,0,0,-计算结果!B$18+1,1))),K1970+0.02,IF(AND(J1971&lt;0,J1970&lt;0,MIN(OFFSET(C1971,0,0,计算结果!B$18-1,1))&lt;MIN(OFFSET('000300'!C1970,0,0,-计算结果!B$18+1,1))),K1970+0.02,0.02)),K1970))</f>
        <v>0.02</v>
      </c>
      <c r="L1971" s="34">
        <f ca="1">IF(I1971&lt;&gt;I1970,IF(OFFSET(J1971,计算结果!B$18,0,1,1)&gt;0,MAX(OFFSET(C1971,0,0,计算结果!B$18-1,1)),IF(OFFSET(J1971,计算结果!B$18,0,1,1)&lt;0,MIN(OFFSET(D1971,0,0,计算结果!B$18-1,1)),L1970)),L1970)</f>
        <v>2722.87</v>
      </c>
      <c r="M1971" s="34">
        <f t="shared" ca="1" si="154"/>
        <v>2433.2558497436503</v>
      </c>
      <c r="N1971" s="33" t="str">
        <f t="shared" ca="1" si="153"/>
        <v>买</v>
      </c>
      <c r="O1971" s="4" t="str">
        <f t="shared" ca="1" si="151"/>
        <v/>
      </c>
      <c r="P1971" s="3">
        <f ca="1">IF(N1970="买",E1971/E1970-1,0)-IF(O1971=1,计算结果!B$17,0)</f>
        <v>4.2973038585150114E-3</v>
      </c>
      <c r="Q1971" s="2">
        <f t="shared" ca="1" si="152"/>
        <v>5.3128024683424639</v>
      </c>
      <c r="R1971" s="3">
        <f ca="1">1-Q1971/MAX(Q$2:Q1971)</f>
        <v>0.27728147946863702</v>
      </c>
    </row>
    <row r="1972" spans="1:18" x14ac:dyDescent="0.15">
      <c r="A1972" s="1">
        <v>41323</v>
      </c>
      <c r="B1972">
        <v>2784.06</v>
      </c>
      <c r="C1972">
        <v>2787.74</v>
      </c>
      <c r="D1972" s="22">
        <v>2731.51</v>
      </c>
      <c r="E1972" s="22">
        <v>2737.47</v>
      </c>
      <c r="F1972" s="16">
        <v>81001365504</v>
      </c>
      <c r="G1972" s="3">
        <f t="shared" si="150"/>
        <v>-1.2360511305213762E-2</v>
      </c>
      <c r="H1972" s="3">
        <f>1-E1972/MAX(E$2:E1972)</f>
        <v>0.53422207854080184</v>
      </c>
      <c r="I1972" s="44">
        <f>INT((ROW()-2)/计算结果!B$18+1)</f>
        <v>986</v>
      </c>
      <c r="J1972" s="3">
        <f ca="1">IF(AND(I1972=1,I1972&lt;&gt;I1971),0,IF(I1972&gt;I1971,OFFSET(E1972,IF(SUM(OFFSET(I1972,0,0,计算结果!B$18-1,1))/'000300'!I1972=计算结果!B$18,计算结果!B$18-1,SUM(OFFSET(I1972,0,0,计算结果!B$18,1))/'000300'!I1972-1),0,1,1)/E1971-1,J1971))</f>
        <v>-3.1070847449066075E-2</v>
      </c>
      <c r="K1972" s="34">
        <f ca="1">IF(I1972=1,0.02,IF(I1972&gt;I1971,IF(AND(J1972&gt;0,J1971&gt;0,MAX(OFFSET(C1972,0,0,计算结果!B$18-1,1))&gt;MAX(OFFSET('000300'!C1971,0,0,-计算结果!B$18+1,1))),K1971+0.02,IF(AND(J1972&lt;0,J1971&lt;0,MIN(OFFSET(C1972,0,0,计算结果!B$18-1,1))&lt;MIN(OFFSET('000300'!C1971,0,0,-计算结果!B$18+1,1))),K1971+0.02,0.02)),K1971))</f>
        <v>0.04</v>
      </c>
      <c r="L1972" s="34">
        <f ca="1">IF(I1972&lt;&gt;I1971,IF(OFFSET(J1972,计算结果!B$18,0,1,1)&gt;0,MAX(OFFSET(C1972,0,0,计算结果!B$18-1,1)),IF(OFFSET(J1972,计算结果!B$18,0,1,1)&lt;0,MIN(OFFSET(D1972,0,0,计算结果!B$18-1,1)),L1971)),L1971)</f>
        <v>2731.51</v>
      </c>
      <c r="M1972" s="34">
        <f t="shared" ca="1" si="154"/>
        <v>2445.1860157539045</v>
      </c>
      <c r="N1972" s="33" t="str">
        <f t="shared" ca="1" si="153"/>
        <v>买</v>
      </c>
      <c r="O1972" s="4" t="str">
        <f t="shared" ca="1" si="151"/>
        <v/>
      </c>
      <c r="P1972" s="3">
        <f ca="1">IF(N1971="买",E1972/E1971-1,0)-IF(O1972=1,计算结果!B$17,0)</f>
        <v>-1.2360511305213762E-2</v>
      </c>
      <c r="Q1972" s="2">
        <f t="shared" ca="1" si="152"/>
        <v>5.2471335133701498</v>
      </c>
      <c r="R1972" s="3">
        <f ca="1">1-Q1972/MAX(Q$2:Q1972)</f>
        <v>0.28621464991215217</v>
      </c>
    </row>
    <row r="1973" spans="1:18" x14ac:dyDescent="0.15">
      <c r="A1973" s="1">
        <v>41324</v>
      </c>
      <c r="B1973">
        <v>2735.04</v>
      </c>
      <c r="C1973">
        <v>2740.74</v>
      </c>
      <c r="D1973" s="22">
        <v>2674.34</v>
      </c>
      <c r="E1973" s="22">
        <v>2685.61</v>
      </c>
      <c r="F1973" s="16">
        <v>82460811264</v>
      </c>
      <c r="G1973" s="3">
        <f t="shared" si="150"/>
        <v>-1.8944499848400076E-2</v>
      </c>
      <c r="H1973" s="3">
        <f>1-E1973/MAX(E$2:E1973)</f>
        <v>0.54304600830327365</v>
      </c>
      <c r="I1973" s="44">
        <f>INT((ROW()-2)/计算结果!B$18+1)</f>
        <v>986</v>
      </c>
      <c r="J1973" s="3">
        <f ca="1">IF(AND(I1973=1,I1973&lt;&gt;I1972),0,IF(I1973&gt;I1972,OFFSET(E1973,IF(SUM(OFFSET(I1973,0,0,计算结果!B$18-1,1))/'000300'!I1973=计算结果!B$18,计算结果!B$18-1,SUM(OFFSET(I1973,0,0,计算结果!B$18,1))/'000300'!I1973-1),0,1,1)/E1972-1,J1972))</f>
        <v>-3.1070847449066075E-2</v>
      </c>
      <c r="K1973" s="34">
        <f ca="1">IF(I1973=1,0.02,IF(I1973&gt;I1972,IF(AND(J1973&gt;0,J1972&gt;0,MAX(OFFSET(C1973,0,0,计算结果!B$18-1,1))&gt;MAX(OFFSET('000300'!C1972,0,0,-计算结果!B$18+1,1))),K1972+0.02,IF(AND(J1973&lt;0,J1972&lt;0,MIN(OFFSET(C1973,0,0,计算结果!B$18-1,1))&lt;MIN(OFFSET('000300'!C1972,0,0,-计算结果!B$18+1,1))),K1972+0.02,0.02)),K1972))</f>
        <v>0.04</v>
      </c>
      <c r="L1973" s="34">
        <f ca="1">IF(I1973&lt;&gt;I1972,IF(OFFSET(J1973,计算结果!B$18,0,1,1)&gt;0,MAX(OFFSET(C1973,0,0,计算结果!B$18-1,1)),IF(OFFSET(J1973,计算结果!B$18,0,1,1)&lt;0,MIN(OFFSET(D1973,0,0,计算结果!B$18-1,1)),L1972)),L1972)</f>
        <v>2731.51</v>
      </c>
      <c r="M1973" s="34">
        <f t="shared" ca="1" si="154"/>
        <v>2445.1860157539045</v>
      </c>
      <c r="N1973" s="33" t="str">
        <f t="shared" ca="1" si="153"/>
        <v>买</v>
      </c>
      <c r="O1973" s="4" t="str">
        <f t="shared" ca="1" si="151"/>
        <v/>
      </c>
      <c r="P1973" s="3">
        <f ca="1">IF(N1972="买",E1973/E1972-1,0)-IF(O1973=1,计算结果!B$17,0)</f>
        <v>-1.8944499848400076E-2</v>
      </c>
      <c r="Q1973" s="2">
        <f t="shared" ca="1" si="152"/>
        <v>5.1477291933215739</v>
      </c>
      <c r="R1973" s="3">
        <f ca="1">1-Q1973/MAX(Q$2:Q1973)</f>
        <v>0.2997369563686817</v>
      </c>
    </row>
    <row r="1974" spans="1:18" x14ac:dyDescent="0.15">
      <c r="A1974" s="1">
        <v>41325</v>
      </c>
      <c r="B1974">
        <v>2686.09</v>
      </c>
      <c r="C1974">
        <v>2703.1</v>
      </c>
      <c r="D1974" s="22">
        <v>2665.23</v>
      </c>
      <c r="E1974" s="22">
        <v>2702.64</v>
      </c>
      <c r="F1974" s="16">
        <v>73636364288</v>
      </c>
      <c r="G1974" s="3">
        <f t="shared" si="150"/>
        <v>6.3412036743979439E-3</v>
      </c>
      <c r="H1974" s="3">
        <f>1-E1974/MAX(E$2:E1974)</f>
        <v>0.54014836997209559</v>
      </c>
      <c r="I1974" s="44">
        <f>INT((ROW()-2)/计算结果!B$18+1)</f>
        <v>987</v>
      </c>
      <c r="J1974" s="3">
        <f ca="1">IF(AND(I1974=1,I1974&lt;&gt;I1973),0,IF(I1974&gt;I1973,OFFSET(E1974,IF(SUM(OFFSET(I1974,0,0,计算结果!B$18-1,1))/'000300'!I1974=计算结果!B$18,计算结果!B$18-1,SUM(OFFSET(I1974,0,0,计算结果!B$18,1))/'000300'!I1974-1),0,1,1)/E1973-1,J1973))</f>
        <v>-2.7948957592502266E-2</v>
      </c>
      <c r="K1974" s="34">
        <f ca="1">IF(I1974=1,0.02,IF(I1974&gt;I1973,IF(AND(J1974&gt;0,J1973&gt;0,MAX(OFFSET(C1974,0,0,计算结果!B$18-1,1))&gt;MAX(OFFSET('000300'!C1973,0,0,-计算结果!B$18+1,1))),K1973+0.02,IF(AND(J1974&lt;0,J1973&lt;0,MIN(OFFSET(C1974,0,0,计算结果!B$18-1,1))&lt;MIN(OFFSET('000300'!C1973,0,0,-计算结果!B$18+1,1))),K1973+0.02,0.02)),K1973))</f>
        <v>0.06</v>
      </c>
      <c r="L1974" s="34">
        <f ca="1">IF(I1974&lt;&gt;I1973,IF(OFFSET(J1974,计算结果!B$18,0,1,1)&gt;0,MAX(OFFSET(C1974,0,0,计算结果!B$18-1,1)),IF(OFFSET(J1974,计算结果!B$18,0,1,1)&lt;0,MIN(OFFSET(D1974,0,0,计算结果!B$18-1,1)),L1973)),L1973)</f>
        <v>2665.23</v>
      </c>
      <c r="M1974" s="34">
        <f t="shared" ca="1" si="154"/>
        <v>2458.3886548086703</v>
      </c>
      <c r="N1974" s="33" t="str">
        <f t="shared" ca="1" si="153"/>
        <v>买</v>
      </c>
      <c r="O1974" s="4" t="str">
        <f t="shared" ca="1" si="151"/>
        <v/>
      </c>
      <c r="P1974" s="3">
        <f ca="1">IF(N1973="买",E1974/E1973-1,0)-IF(O1974=1,计算结果!B$17,0)</f>
        <v>6.3412036743979439E-3</v>
      </c>
      <c r="Q1974" s="2">
        <f t="shared" ca="1" si="152"/>
        <v>5.1803719925970704</v>
      </c>
      <c r="R1974" s="3">
        <f ca="1">1-Q1974/MAX(Q$2:Q1974)</f>
        <v>0.29529644578336167</v>
      </c>
    </row>
    <row r="1975" spans="1:18" x14ac:dyDescent="0.15">
      <c r="A1975" s="1">
        <v>41326</v>
      </c>
      <c r="B1975">
        <v>2675.74</v>
      </c>
      <c r="C1975">
        <v>2675.74</v>
      </c>
      <c r="D1975" s="22">
        <v>2584.7600000000002</v>
      </c>
      <c r="E1975" s="22">
        <v>2610.5500000000002</v>
      </c>
      <c r="F1975" s="16">
        <v>103619502080</v>
      </c>
      <c r="G1975" s="3">
        <f t="shared" si="150"/>
        <v>-3.407409051889998E-2</v>
      </c>
      <c r="H1975" s="3">
        <f>1-E1975/MAX(E$2:E1975)</f>
        <v>0.5558173960389301</v>
      </c>
      <c r="I1975" s="44">
        <f>INT((ROW()-2)/计算结果!B$18+1)</f>
        <v>987</v>
      </c>
      <c r="J1975" s="3">
        <f ca="1">IF(AND(I1975=1,I1975&lt;&gt;I1974),0,IF(I1975&gt;I1974,OFFSET(E1975,IF(SUM(OFFSET(I1975,0,0,计算结果!B$18-1,1))/'000300'!I1975=计算结果!B$18,计算结果!B$18-1,SUM(OFFSET(I1975,0,0,计算结果!B$18,1))/'000300'!I1975-1),0,1,1)/E1974-1,J1974))</f>
        <v>-2.7948957592502266E-2</v>
      </c>
      <c r="K1975" s="34">
        <f ca="1">IF(I1975=1,0.02,IF(I1975&gt;I1974,IF(AND(J1975&gt;0,J1974&gt;0,MAX(OFFSET(C1975,0,0,计算结果!B$18-1,1))&gt;MAX(OFFSET('000300'!C1974,0,0,-计算结果!B$18+1,1))),K1974+0.02,IF(AND(J1975&lt;0,J1974&lt;0,MIN(OFFSET(C1975,0,0,计算结果!B$18-1,1))&lt;MIN(OFFSET('000300'!C1974,0,0,-计算结果!B$18+1,1))),K1974+0.02,0.02)),K1974))</f>
        <v>0.06</v>
      </c>
      <c r="L1975" s="34">
        <f ca="1">IF(I1975&lt;&gt;I1974,IF(OFFSET(J1975,计算结果!B$18,0,1,1)&gt;0,MAX(OFFSET(C1975,0,0,计算结果!B$18-1,1)),IF(OFFSET(J1975,计算结果!B$18,0,1,1)&lt;0,MIN(OFFSET(D1975,0,0,计算结果!B$18-1,1)),L1974)),L1974)</f>
        <v>2665.23</v>
      </c>
      <c r="M1975" s="34">
        <f t="shared" ca="1" si="154"/>
        <v>2458.3886548086703</v>
      </c>
      <c r="N1975" s="33" t="str">
        <f t="shared" ca="1" si="153"/>
        <v>买</v>
      </c>
      <c r="O1975" s="4" t="str">
        <f t="shared" ca="1" si="151"/>
        <v/>
      </c>
      <c r="P1975" s="3">
        <f ca="1">IF(N1974="买",E1975/E1974-1,0)-IF(O1975=1,计算结果!B$17,0)</f>
        <v>-3.407409051889998E-2</v>
      </c>
      <c r="Q1975" s="2">
        <f t="shared" ca="1" si="152"/>
        <v>5.0038555283997432</v>
      </c>
      <c r="R1975" s="3">
        <f ca="1">1-Q1975/MAX(Q$2:Q1975)</f>
        <v>0.31930857847872995</v>
      </c>
    </row>
    <row r="1976" spans="1:18" x14ac:dyDescent="0.15">
      <c r="A1976" s="1">
        <v>41327</v>
      </c>
      <c r="B1976">
        <v>2607.65</v>
      </c>
      <c r="C1976">
        <v>2618.48</v>
      </c>
      <c r="D1976" s="22">
        <v>2591.15</v>
      </c>
      <c r="E1976" s="22">
        <v>2596.6</v>
      </c>
      <c r="F1976" s="16">
        <v>65899102208</v>
      </c>
      <c r="G1976" s="3">
        <f t="shared" si="150"/>
        <v>-5.3437015188371184E-3</v>
      </c>
      <c r="H1976" s="3">
        <f>1-E1976/MAX(E$2:E1976)</f>
        <v>0.55819097529435791</v>
      </c>
      <c r="I1976" s="44">
        <f>INT((ROW()-2)/计算结果!B$18+1)</f>
        <v>988</v>
      </c>
      <c r="J1976" s="3">
        <f ca="1">IF(AND(I1976=1,I1976&lt;&gt;I1975),0,IF(I1976&gt;I1975,OFFSET(E1976,IF(SUM(OFFSET(I1976,0,0,计算结果!B$18-1,1))/'000300'!I1976=计算结果!B$18,计算结果!B$18-1,SUM(OFFSET(I1976,0,0,计算结果!B$18,1))/'000300'!I1976-1),0,1,1)/E1975-1,J1975))</f>
        <v>-2.1413112179425875E-3</v>
      </c>
      <c r="K1976" s="34">
        <f ca="1">IF(I1976=1,0.02,IF(I1976&gt;I1975,IF(AND(J1976&gt;0,J1975&gt;0,MAX(OFFSET(C1976,0,0,计算结果!B$18-1,1))&gt;MAX(OFFSET('000300'!C1975,0,0,-计算结果!B$18+1,1))),K1975+0.02,IF(AND(J1976&lt;0,J1975&lt;0,MIN(OFFSET(C1976,0,0,计算结果!B$18-1,1))&lt;MIN(OFFSET('000300'!C1975,0,0,-计算结果!B$18+1,1))),K1975+0.02,0.02)),K1975))</f>
        <v>0.08</v>
      </c>
      <c r="L1976" s="34">
        <f ca="1">IF(I1976&lt;&gt;I1975,IF(OFFSET(J1976,计算结果!B$18,0,1,1)&gt;0,MAX(OFFSET(C1976,0,0,计算结果!B$18-1,1)),IF(OFFSET(J1976,计算结果!B$18,0,1,1)&lt;0,MIN(OFFSET(D1976,0,0,计算结果!B$18-1,1)),L1975)),L1975)</f>
        <v>2591.15</v>
      </c>
      <c r="M1976" s="34">
        <f t="shared" ca="1" si="154"/>
        <v>2469.0095624239766</v>
      </c>
      <c r="N1976" s="33" t="str">
        <f t="shared" ca="1" si="153"/>
        <v>买</v>
      </c>
      <c r="O1976" s="4" t="str">
        <f t="shared" ca="1" si="151"/>
        <v/>
      </c>
      <c r="P1976" s="3">
        <f ca="1">IF(N1975="买",E1976/E1975-1,0)-IF(O1976=1,计算结果!B$17,0)</f>
        <v>-5.3437015188371184E-3</v>
      </c>
      <c r="Q1976" s="2">
        <f t="shared" ca="1" si="152"/>
        <v>4.9771164180125922</v>
      </c>
      <c r="R1976" s="3">
        <f ca="1">1-Q1976/MAX(Q$2:Q1976)</f>
        <v>0.32294599026177251</v>
      </c>
    </row>
    <row r="1977" spans="1:18" x14ac:dyDescent="0.15">
      <c r="A1977" s="1">
        <v>41330</v>
      </c>
      <c r="B1977">
        <v>2607.15</v>
      </c>
      <c r="C1977">
        <v>2628.7</v>
      </c>
      <c r="D1977" s="22">
        <v>2590.79</v>
      </c>
      <c r="E1977" s="22">
        <v>2604.96</v>
      </c>
      <c r="F1977" s="16">
        <v>55614492672</v>
      </c>
      <c r="G1977" s="3">
        <f t="shared" si="150"/>
        <v>3.2195948548101594E-3</v>
      </c>
      <c r="H1977" s="3">
        <f>1-E1977/MAX(E$2:E1977)</f>
        <v>0.55676852923160691</v>
      </c>
      <c r="I1977" s="44">
        <f>INT((ROW()-2)/计算结果!B$18+1)</f>
        <v>988</v>
      </c>
      <c r="J1977" s="3">
        <f ca="1">IF(AND(I1977=1,I1977&lt;&gt;I1976),0,IF(I1977&gt;I1976,OFFSET(E1977,IF(SUM(OFFSET(I1977,0,0,计算结果!B$18-1,1))/'000300'!I1977=计算结果!B$18,计算结果!B$18-1,SUM(OFFSET(I1977,0,0,计算结果!B$18,1))/'000300'!I1977-1),0,1,1)/E1976-1,J1976))</f>
        <v>-2.1413112179425875E-3</v>
      </c>
      <c r="K1977" s="34">
        <f ca="1">IF(I1977=1,0.02,IF(I1977&gt;I1976,IF(AND(J1977&gt;0,J1976&gt;0,MAX(OFFSET(C1977,0,0,计算结果!B$18-1,1))&gt;MAX(OFFSET('000300'!C1976,0,0,-计算结果!B$18+1,1))),K1976+0.02,IF(AND(J1977&lt;0,J1976&lt;0,MIN(OFFSET(C1977,0,0,计算结果!B$18-1,1))&lt;MIN(OFFSET('000300'!C1976,0,0,-计算结果!B$18+1,1))),K1976+0.02,0.02)),K1976))</f>
        <v>0.08</v>
      </c>
      <c r="L1977" s="34">
        <f ca="1">IF(I1977&lt;&gt;I1976,IF(OFFSET(J1977,计算结果!B$18,0,1,1)&gt;0,MAX(OFFSET(C1977,0,0,计算结果!B$18-1,1)),IF(OFFSET(J1977,计算结果!B$18,0,1,1)&lt;0,MIN(OFFSET(D1977,0,0,计算结果!B$18-1,1)),L1976)),L1976)</f>
        <v>2591.15</v>
      </c>
      <c r="M1977" s="34">
        <f t="shared" ca="1" si="154"/>
        <v>2469.0095624239766</v>
      </c>
      <c r="N1977" s="33" t="str">
        <f t="shared" ca="1" si="153"/>
        <v>买</v>
      </c>
      <c r="O1977" s="4" t="str">
        <f t="shared" ca="1" si="151"/>
        <v/>
      </c>
      <c r="P1977" s="3">
        <f ca="1">IF(N1976="买",E1977/E1976-1,0)-IF(O1977=1,计算结果!B$17,0)</f>
        <v>3.2195948548101594E-3</v>
      </c>
      <c r="Q1977" s="2">
        <f t="shared" ca="1" si="152"/>
        <v>4.9931407164238166</v>
      </c>
      <c r="R1977" s="3">
        <f ca="1">1-Q1977/MAX(Q$2:Q1977)</f>
        <v>0.32076615065559078</v>
      </c>
    </row>
    <row r="1978" spans="1:18" x14ac:dyDescent="0.15">
      <c r="A1978" s="1">
        <v>41331</v>
      </c>
      <c r="B1978">
        <v>2587.38</v>
      </c>
      <c r="C1978">
        <v>2631.09</v>
      </c>
      <c r="D1978" s="22">
        <v>2564.67</v>
      </c>
      <c r="E1978" s="22">
        <v>2567.6</v>
      </c>
      <c r="F1978" s="16">
        <v>83373957120</v>
      </c>
      <c r="G1978" s="3">
        <f t="shared" si="150"/>
        <v>-1.4341870892451425E-2</v>
      </c>
      <c r="H1978" s="3">
        <f>1-E1978/MAX(E$2:E1978)</f>
        <v>0.56312529776083853</v>
      </c>
      <c r="I1978" s="44">
        <f>INT((ROW()-2)/计算结果!B$18+1)</f>
        <v>989</v>
      </c>
      <c r="J1978" s="3">
        <f ca="1">IF(AND(I1978=1,I1978&lt;&gt;I1977),0,IF(I1978&gt;I1977,OFFSET(E1978,IF(SUM(OFFSET(I1978,0,0,计算结果!B$18-1,1))/'000300'!I1978=计算结果!B$18,计算结果!B$18-1,SUM(OFFSET(I1978,0,0,计算结果!B$18,1))/'000300'!I1978-1),0,1,1)/E1977-1,J1977))</f>
        <v>-3.9463177937474336E-3</v>
      </c>
      <c r="K1978" s="34">
        <f ca="1">IF(I1978=1,0.02,IF(I1978&gt;I1977,IF(AND(J1978&gt;0,J1977&gt;0,MAX(OFFSET(C1978,0,0,计算结果!B$18-1,1))&gt;MAX(OFFSET('000300'!C1977,0,0,-计算结果!B$18+1,1))),K1977+0.02,IF(AND(J1978&lt;0,J1977&lt;0,MIN(OFFSET(C1978,0,0,计算结果!B$18-1,1))&lt;MIN(OFFSET('000300'!C1977,0,0,-计算结果!B$18+1,1))),K1977+0.02,0.02)),K1977))</f>
        <v>0.02</v>
      </c>
      <c r="L1978" s="34">
        <f ca="1">IF(I1978&lt;&gt;I1977,IF(OFFSET(J1978,计算结果!B$18,0,1,1)&gt;0,MAX(OFFSET(C1978,0,0,计算结果!B$18-1,1)),IF(OFFSET(J1978,计算结果!B$18,0,1,1)&lt;0,MIN(OFFSET(D1978,0,0,计算结果!B$18-1,1)),L1977)),L1977)</f>
        <v>2631.09</v>
      </c>
      <c r="M1978" s="34">
        <f t="shared" ca="1" si="154"/>
        <v>2472.2511711754969</v>
      </c>
      <c r="N1978" s="33" t="str">
        <f t="shared" ca="1" si="153"/>
        <v>买</v>
      </c>
      <c r="O1978" s="4" t="str">
        <f t="shared" ca="1" si="151"/>
        <v/>
      </c>
      <c r="P1978" s="3">
        <f ca="1">IF(N1977="买",E1978/E1977-1,0)-IF(O1978=1,计算结果!B$17,0)</f>
        <v>-1.4341870892451425E-2</v>
      </c>
      <c r="Q1978" s="2">
        <f t="shared" ca="1" si="152"/>
        <v>4.9215297369210242</v>
      </c>
      <c r="R1978" s="3">
        <f ca="1">1-Q1978/MAX(Q$2:Q1978)</f>
        <v>0.33050763482867107</v>
      </c>
    </row>
    <row r="1979" spans="1:18" x14ac:dyDescent="0.15">
      <c r="A1979" s="1">
        <v>41332</v>
      </c>
      <c r="B1979">
        <v>2576.0500000000002</v>
      </c>
      <c r="C1979">
        <v>2615.25</v>
      </c>
      <c r="D1979" s="22">
        <v>2569.38</v>
      </c>
      <c r="E1979" s="22">
        <v>2594.6799999999998</v>
      </c>
      <c r="F1979" s="16">
        <v>64612274176</v>
      </c>
      <c r="G1979" s="3">
        <f t="shared" si="150"/>
        <v>1.0546814145505401E-2</v>
      </c>
      <c r="H1979" s="3">
        <f>1-E1979/MAX(E$2:E1979)</f>
        <v>0.55851766147144899</v>
      </c>
      <c r="I1979" s="44">
        <f>INT((ROW()-2)/计算结果!B$18+1)</f>
        <v>989</v>
      </c>
      <c r="J1979" s="3">
        <f ca="1">IF(AND(I1979=1,I1979&lt;&gt;I1978),0,IF(I1979&gt;I1978,OFFSET(E1979,IF(SUM(OFFSET(I1979,0,0,计算结果!B$18-1,1))/'000300'!I1979=计算结果!B$18,计算结果!B$18-1,SUM(OFFSET(I1979,0,0,计算结果!B$18,1))/'000300'!I1979-1),0,1,1)/E1978-1,J1978))</f>
        <v>-3.9463177937474336E-3</v>
      </c>
      <c r="K1979" s="34">
        <f ca="1">IF(I1979=1,0.02,IF(I1979&gt;I1978,IF(AND(J1979&gt;0,J1978&gt;0,MAX(OFFSET(C1979,0,0,计算结果!B$18-1,1))&gt;MAX(OFFSET('000300'!C1978,0,0,-计算结果!B$18+1,1))),K1978+0.02,IF(AND(J1979&lt;0,J1978&lt;0,MIN(OFFSET(C1979,0,0,计算结果!B$18-1,1))&lt;MIN(OFFSET('000300'!C1978,0,0,-计算结果!B$18+1,1))),K1978+0.02,0.02)),K1978))</f>
        <v>0.02</v>
      </c>
      <c r="L1979" s="34">
        <f ca="1">IF(I1979&lt;&gt;I1978,IF(OFFSET(J1979,计算结果!B$18,0,1,1)&gt;0,MAX(OFFSET(C1979,0,0,计算结果!B$18-1,1)),IF(OFFSET(J1979,计算结果!B$18,0,1,1)&lt;0,MIN(OFFSET(D1979,0,0,计算结果!B$18-1,1)),L1978)),L1978)</f>
        <v>2631.09</v>
      </c>
      <c r="M1979" s="34">
        <f t="shared" ca="1" si="154"/>
        <v>2472.2511711754969</v>
      </c>
      <c r="N1979" s="33" t="str">
        <f t="shared" ca="1" si="153"/>
        <v>买</v>
      </c>
      <c r="O1979" s="4" t="str">
        <f t="shared" ca="1" si="151"/>
        <v/>
      </c>
      <c r="P1979" s="3">
        <f ca="1">IF(N1978="买",E1979/E1978-1,0)-IF(O1979=1,计算结果!B$17,0)</f>
        <v>1.0546814145505401E-2</v>
      </c>
      <c r="Q1979" s="2">
        <f t="shared" ca="1" si="152"/>
        <v>4.9734361963679081</v>
      </c>
      <c r="R1979" s="3">
        <f ca="1">1-Q1979/MAX(Q$2:Q1979)</f>
        <v>0.32344662328137419</v>
      </c>
    </row>
    <row r="1980" spans="1:18" x14ac:dyDescent="0.15">
      <c r="A1980" s="1">
        <v>41333</v>
      </c>
      <c r="B1980">
        <v>2611.94</v>
      </c>
      <c r="C1980">
        <v>2673.71</v>
      </c>
      <c r="D1980" s="22">
        <v>2594</v>
      </c>
      <c r="E1980" s="22">
        <v>2673.33</v>
      </c>
      <c r="F1980" s="16">
        <v>92235374592</v>
      </c>
      <c r="G1980" s="3">
        <f t="shared" si="150"/>
        <v>3.0312023062574189E-2</v>
      </c>
      <c r="H1980" s="3">
        <f>1-E1980/MAX(E$2:E1980)</f>
        <v>0.5451354386442524</v>
      </c>
      <c r="I1980" s="44">
        <f>INT((ROW()-2)/计算结果!B$18+1)</f>
        <v>990</v>
      </c>
      <c r="J1980" s="3">
        <f ca="1">IF(AND(I1980=1,I1980&lt;&gt;I1979),0,IF(I1980&gt;I1979,OFFSET(E1980,IF(SUM(OFFSET(I1980,0,0,计算结果!B$18-1,1))/'000300'!I1980=计算结果!B$18,计算结果!B$18-1,SUM(OFFSET(I1980,0,0,计算结果!B$18,1))/'000300'!I1980-1),0,1,1)/E1979-1,J1979))</f>
        <v>2.8581559190343331E-2</v>
      </c>
      <c r="K1980" s="34">
        <f ca="1">IF(I1980=1,0.02,IF(I1980&gt;I1979,IF(AND(J1980&gt;0,J1979&gt;0,MAX(OFFSET(C1980,0,0,计算结果!B$18-1,1))&gt;MAX(OFFSET('000300'!C1979,0,0,-计算结果!B$18+1,1))),K1979+0.02,IF(AND(J1980&lt;0,J1979&lt;0,MIN(OFFSET(C1980,0,0,计算结果!B$18-1,1))&lt;MIN(OFFSET('000300'!C1979,0,0,-计算结果!B$18+1,1))),K1979+0.02,0.02)),K1979))</f>
        <v>0.02</v>
      </c>
      <c r="L1980" s="34">
        <f ca="1">IF(I1980&lt;&gt;I1979,IF(OFFSET(J1980,计算结果!B$18,0,1,1)&gt;0,MAX(OFFSET(C1980,0,0,计算结果!B$18-1,1)),IF(OFFSET(J1980,计算结果!B$18,0,1,1)&lt;0,MIN(OFFSET(D1980,0,0,计算结果!B$18-1,1)),L1979)),L1979)</f>
        <v>2594</v>
      </c>
      <c r="M1980" s="34">
        <f t="shared" ca="1" si="154"/>
        <v>2474.6861477519869</v>
      </c>
      <c r="N1980" s="33" t="str">
        <f t="shared" ca="1" si="153"/>
        <v>买</v>
      </c>
      <c r="O1980" s="4" t="str">
        <f t="shared" ca="1" si="151"/>
        <v/>
      </c>
      <c r="P1980" s="3">
        <f ca="1">IF(N1979="买",E1980/E1979-1,0)-IF(O1980=1,计算结果!B$17,0)</f>
        <v>3.0312023062574189E-2</v>
      </c>
      <c r="Q1980" s="2">
        <f t="shared" ca="1" si="152"/>
        <v>5.124191109052453</v>
      </c>
      <c r="R1980" s="3">
        <f ca="1">1-Q1980/MAX(Q$2:Q1980)</f>
        <v>0.3029389217232169</v>
      </c>
    </row>
    <row r="1981" spans="1:18" x14ac:dyDescent="0.15">
      <c r="A1981" s="1">
        <v>41334</v>
      </c>
      <c r="B1981">
        <v>2671.84</v>
      </c>
      <c r="C1981">
        <v>2680.85</v>
      </c>
      <c r="D1981" s="22">
        <v>2627</v>
      </c>
      <c r="E1981" s="22">
        <v>2668.84</v>
      </c>
      <c r="F1981" s="16">
        <v>80342745088</v>
      </c>
      <c r="G1981" s="3">
        <f t="shared" si="150"/>
        <v>-1.6795532164004534E-3</v>
      </c>
      <c r="H1981" s="3">
        <f>1-E1981/MAX(E$2:E1981)</f>
        <v>0.54589940788130398</v>
      </c>
      <c r="I1981" s="44">
        <f>INT((ROW()-2)/计算结果!B$18+1)</f>
        <v>990</v>
      </c>
      <c r="J1981" s="3">
        <f ca="1">IF(AND(I1981=1,I1981&lt;&gt;I1980),0,IF(I1981&gt;I1980,OFFSET(E1981,IF(SUM(OFFSET(I1981,0,0,计算结果!B$18-1,1))/'000300'!I1981=计算结果!B$18,计算结果!B$18-1,SUM(OFFSET(I1981,0,0,计算结果!B$18,1))/'000300'!I1981-1),0,1,1)/E1980-1,J1980))</f>
        <v>2.8581559190343331E-2</v>
      </c>
      <c r="K1981" s="34">
        <f ca="1">IF(I1981=1,0.02,IF(I1981&gt;I1980,IF(AND(J1981&gt;0,J1980&gt;0,MAX(OFFSET(C1981,0,0,计算结果!B$18-1,1))&gt;MAX(OFFSET('000300'!C1980,0,0,-计算结果!B$18+1,1))),K1980+0.02,IF(AND(J1981&lt;0,J1980&lt;0,MIN(OFFSET(C1981,0,0,计算结果!B$18-1,1))&lt;MIN(OFFSET('000300'!C1980,0,0,-计算结果!B$18+1,1))),K1980+0.02,0.02)),K1980))</f>
        <v>0.02</v>
      </c>
      <c r="L1981" s="34">
        <f ca="1">IF(I1981&lt;&gt;I1980,IF(OFFSET(J1981,计算结果!B$18,0,1,1)&gt;0,MAX(OFFSET(C1981,0,0,计算结果!B$18-1,1)),IF(OFFSET(J1981,计算结果!B$18,0,1,1)&lt;0,MIN(OFFSET(D1981,0,0,计算结果!B$18-1,1)),L1980)),L1980)</f>
        <v>2594</v>
      </c>
      <c r="M1981" s="34">
        <f t="shared" ca="1" si="154"/>
        <v>2474.6861477519869</v>
      </c>
      <c r="N1981" s="33" t="str">
        <f t="shared" ca="1" si="153"/>
        <v>买</v>
      </c>
      <c r="O1981" s="4" t="str">
        <f t="shared" ca="1" si="151"/>
        <v/>
      </c>
      <c r="P1981" s="3">
        <f ca="1">IF(N1980="买",E1981/E1980-1,0)-IF(O1981=1,计算结果!B$17,0)</f>
        <v>-1.6795532164004534E-3</v>
      </c>
      <c r="Q1981" s="2">
        <f t="shared" ca="1" si="152"/>
        <v>5.1155847573937931</v>
      </c>
      <c r="R1981" s="3">
        <f ca="1">1-Q1981/MAX(Q$2:Q1981)</f>
        <v>0.30410967289926427</v>
      </c>
    </row>
    <row r="1982" spans="1:18" x14ac:dyDescent="0.15">
      <c r="A1982" s="1">
        <v>41337</v>
      </c>
      <c r="B1982">
        <v>2619.42</v>
      </c>
      <c r="C1982">
        <v>2619.5700000000002</v>
      </c>
      <c r="D1982" s="22">
        <v>2528.69</v>
      </c>
      <c r="E1982" s="22">
        <v>2545.7199999999998</v>
      </c>
      <c r="F1982" s="16">
        <v>112585039872</v>
      </c>
      <c r="G1982" s="3">
        <f t="shared" si="150"/>
        <v>-4.6132402092294855E-2</v>
      </c>
      <c r="H1982" s="3">
        <f>1-E1982/MAX(E$2:E1982)</f>
        <v>0.56684815898727292</v>
      </c>
      <c r="I1982" s="44">
        <f>INT((ROW()-2)/计算结果!B$18+1)</f>
        <v>991</v>
      </c>
      <c r="J1982" s="3">
        <f ca="1">IF(AND(I1982=1,I1982&lt;&gt;I1981),0,IF(I1982&gt;I1981,OFFSET(E1982,IF(SUM(OFFSET(I1982,0,0,计算结果!B$18-1,1))/'000300'!I1982=计算结果!B$18,计算结果!B$18-1,SUM(OFFSET(I1982,0,0,计算结果!B$18,1))/'000300'!I1982-1),0,1,1)/E1981-1,J1981))</f>
        <v>-1.7247193537267225E-2</v>
      </c>
      <c r="K1982" s="34">
        <f ca="1">IF(I1982=1,0.02,IF(I1982&gt;I1981,IF(AND(J1982&gt;0,J1981&gt;0,MAX(OFFSET(C1982,0,0,计算结果!B$18-1,1))&gt;MAX(OFFSET('000300'!C1981,0,0,-计算结果!B$18+1,1))),K1981+0.02,IF(AND(J1982&lt;0,J1981&lt;0,MIN(OFFSET(C1982,0,0,计算结果!B$18-1,1))&lt;MIN(OFFSET('000300'!C1981,0,0,-计算结果!B$18+1,1))),K1981+0.02,0.02)),K1981))</f>
        <v>0.02</v>
      </c>
      <c r="L1982" s="34">
        <f ca="1">IF(I1982&lt;&gt;I1981,IF(OFFSET(J1982,计算结果!B$18,0,1,1)&gt;0,MAX(OFFSET(C1982,0,0,计算结果!B$18-1,1)),IF(OFFSET(J1982,计算结果!B$18,0,1,1)&lt;0,MIN(OFFSET(D1982,0,0,计算结果!B$18-1,1)),L1981)),L1981)</f>
        <v>2528.69</v>
      </c>
      <c r="M1982" s="34">
        <f t="shared" ca="1" si="154"/>
        <v>2475.7662247969474</v>
      </c>
      <c r="N1982" s="33" t="str">
        <f t="shared" ca="1" si="153"/>
        <v>买</v>
      </c>
      <c r="O1982" s="4" t="str">
        <f t="shared" ca="1" si="151"/>
        <v/>
      </c>
      <c r="P1982" s="3">
        <f ca="1">IF(N1981="买",E1982/E1981-1,0)-IF(O1982=1,计算结果!B$17,0)</f>
        <v>-4.6132402092294855E-2</v>
      </c>
      <c r="Q1982" s="2">
        <f t="shared" ca="1" si="152"/>
        <v>4.8795905444284884</v>
      </c>
      <c r="R1982" s="3">
        <f ca="1">1-Q1982/MAX(Q$2:Q1982)</f>
        <v>0.33621276528121391</v>
      </c>
    </row>
    <row r="1983" spans="1:18" x14ac:dyDescent="0.15">
      <c r="A1983" s="1">
        <v>41338</v>
      </c>
      <c r="B1983">
        <v>2547.89</v>
      </c>
      <c r="C1983">
        <v>2623.17</v>
      </c>
      <c r="D1983" s="22">
        <v>2541.77</v>
      </c>
      <c r="E1983" s="22">
        <v>2622.81</v>
      </c>
      <c r="F1983" s="16">
        <v>92357132288</v>
      </c>
      <c r="G1983" s="3">
        <f t="shared" si="150"/>
        <v>3.0282199142089627E-2</v>
      </c>
      <c r="H1983" s="3">
        <f>1-E1983/MAX(E$2:E1983)</f>
        <v>0.55373136867896278</v>
      </c>
      <c r="I1983" s="44">
        <f>INT((ROW()-2)/计算结果!B$18+1)</f>
        <v>991</v>
      </c>
      <c r="J1983" s="3">
        <f ca="1">IF(AND(I1983=1,I1983&lt;&gt;I1982),0,IF(I1983&gt;I1982,OFFSET(E1983,IF(SUM(OFFSET(I1983,0,0,计算结果!B$18-1,1))/'000300'!I1983=计算结果!B$18,计算结果!B$18-1,SUM(OFFSET(I1983,0,0,计算结果!B$18,1))/'000300'!I1983-1),0,1,1)/E1982-1,J1982))</f>
        <v>-1.7247193537267225E-2</v>
      </c>
      <c r="K1983" s="34">
        <f ca="1">IF(I1983=1,0.02,IF(I1983&gt;I1982,IF(AND(J1983&gt;0,J1982&gt;0,MAX(OFFSET(C1983,0,0,计算结果!B$18-1,1))&gt;MAX(OFFSET('000300'!C1982,0,0,-计算结果!B$18+1,1))),K1982+0.02,IF(AND(J1983&lt;0,J1982&lt;0,MIN(OFFSET(C1983,0,0,计算结果!B$18-1,1))&lt;MIN(OFFSET('000300'!C1982,0,0,-计算结果!B$18+1,1))),K1982+0.02,0.02)),K1982))</f>
        <v>0.02</v>
      </c>
      <c r="L1983" s="34">
        <f ca="1">IF(I1983&lt;&gt;I1982,IF(OFFSET(J1983,计算结果!B$18,0,1,1)&gt;0,MAX(OFFSET(C1983,0,0,计算结果!B$18-1,1)),IF(OFFSET(J1983,计算结果!B$18,0,1,1)&lt;0,MIN(OFFSET(D1983,0,0,计算结果!B$18-1,1)),L1982)),L1982)</f>
        <v>2528.69</v>
      </c>
      <c r="M1983" s="34">
        <f t="shared" ca="1" si="154"/>
        <v>2475.7662247969474</v>
      </c>
      <c r="N1983" s="33" t="str">
        <f t="shared" ca="1" si="153"/>
        <v>买</v>
      </c>
      <c r="O1983" s="4" t="str">
        <f t="shared" ca="1" si="151"/>
        <v/>
      </c>
      <c r="P1983" s="3">
        <f ca="1">IF(N1982="买",E1983/E1982-1,0)-IF(O1983=1,计算结果!B$17,0)</f>
        <v>3.0282199142089627E-2</v>
      </c>
      <c r="Q1983" s="2">
        <f t="shared" ca="1" si="152"/>
        <v>5.0273552770267296</v>
      </c>
      <c r="R1983" s="3">
        <f ca="1">1-Q1983/MAX(Q$2:Q1983)</f>
        <v>0.31611182805148264</v>
      </c>
    </row>
    <row r="1984" spans="1:18" x14ac:dyDescent="0.15">
      <c r="A1984" s="1">
        <v>41339</v>
      </c>
      <c r="B1984">
        <v>2634.87</v>
      </c>
      <c r="C1984">
        <v>2658.14</v>
      </c>
      <c r="D1984" s="22">
        <v>2620.4299999999998</v>
      </c>
      <c r="E1984" s="22">
        <v>2650.2</v>
      </c>
      <c r="F1984" s="16">
        <v>95048892416</v>
      </c>
      <c r="G1984" s="3">
        <f t="shared" si="150"/>
        <v>1.0442998158463501E-2</v>
      </c>
      <c r="H1984" s="3">
        <f>1-E1984/MAX(E$2:E1984)</f>
        <v>0.54907098618389716</v>
      </c>
      <c r="I1984" s="44">
        <f>INT((ROW()-2)/计算结果!B$18+1)</f>
        <v>992</v>
      </c>
      <c r="J1984" s="3">
        <f ca="1">IF(AND(I1984=1,I1984&lt;&gt;I1983),0,IF(I1984&gt;I1983,OFFSET(E1984,IF(SUM(OFFSET(I1984,0,0,计算结果!B$18-1,1))/'000300'!I1984=计算结果!B$18,计算结果!B$18-1,SUM(OFFSET(I1984,0,0,计算结果!B$18,1))/'000300'!I1984-1),0,1,1)/E1983-1,J1983))</f>
        <v>-1.2696306632962173E-3</v>
      </c>
      <c r="K1984" s="34">
        <f ca="1">IF(I1984=1,0.02,IF(I1984&gt;I1983,IF(AND(J1984&gt;0,J1983&gt;0,MAX(OFFSET(C1984,0,0,计算结果!B$18-1,1))&gt;MAX(OFFSET('000300'!C1983,0,0,-计算结果!B$18+1,1))),K1983+0.02,IF(AND(J1984&lt;0,J1983&lt;0,MIN(OFFSET(C1984,0,0,计算结果!B$18-1,1))&lt;MIN(OFFSET('000300'!C1983,0,0,-计算结果!B$18+1,1))),K1983+0.02,0.02)),K1983))</f>
        <v>0.02</v>
      </c>
      <c r="L1984" s="34">
        <f ca="1">IF(I1984&lt;&gt;I1983,IF(OFFSET(J1984,计算结果!B$18,0,1,1)&gt;0,MAX(OFFSET(C1984,0,0,计算结果!B$18-1,1)),IF(OFFSET(J1984,计算结果!B$18,0,1,1)&lt;0,MIN(OFFSET(D1984,0,0,计算结果!B$18-1,1)),L1983)),L1983)</f>
        <v>2620.4299999999998</v>
      </c>
      <c r="M1984" s="34">
        <f t="shared" ca="1" si="154"/>
        <v>2478.6595003010084</v>
      </c>
      <c r="N1984" s="33" t="str">
        <f t="shared" ca="1" si="153"/>
        <v>买</v>
      </c>
      <c r="O1984" s="4" t="str">
        <f t="shared" ca="1" si="151"/>
        <v/>
      </c>
      <c r="P1984" s="3">
        <f ca="1">IF(N1983="买",E1984/E1983-1,0)-IF(O1984=1,计算结果!B$17,0)</f>
        <v>1.0442998158463501E-2</v>
      </c>
      <c r="Q1984" s="2">
        <f t="shared" ca="1" si="152"/>
        <v>5.0798559389266611</v>
      </c>
      <c r="R1984" s="3">
        <f ca="1">1-Q1984/MAX(Q$2:Q1984)</f>
        <v>0.30896998513122931</v>
      </c>
    </row>
    <row r="1985" spans="1:18" x14ac:dyDescent="0.15">
      <c r="A1985" s="1">
        <v>41340</v>
      </c>
      <c r="B1985">
        <v>2639.78</v>
      </c>
      <c r="C1985">
        <v>2658.97</v>
      </c>
      <c r="D1985" s="22">
        <v>2592.87</v>
      </c>
      <c r="E1985" s="22">
        <v>2619.48</v>
      </c>
      <c r="F1985" s="16">
        <v>96498098176</v>
      </c>
      <c r="G1985" s="3">
        <f t="shared" si="150"/>
        <v>-1.1591577994113589E-2</v>
      </c>
      <c r="H1985" s="3">
        <f>1-E1985/MAX(E$2:E1985)</f>
        <v>0.55429796501735518</v>
      </c>
      <c r="I1985" s="44">
        <f>INT((ROW()-2)/计算结果!B$18+1)</f>
        <v>992</v>
      </c>
      <c r="J1985" s="3">
        <f ca="1">IF(AND(I1985=1,I1985&lt;&gt;I1984),0,IF(I1985&gt;I1984,OFFSET(E1985,IF(SUM(OFFSET(I1985,0,0,计算结果!B$18-1,1))/'000300'!I1985=计算结果!B$18,计算结果!B$18-1,SUM(OFFSET(I1985,0,0,计算结果!B$18,1))/'000300'!I1985-1),0,1,1)/E1984-1,J1984))</f>
        <v>-1.2696306632962173E-3</v>
      </c>
      <c r="K1985" s="34">
        <f ca="1">IF(I1985=1,0.02,IF(I1985&gt;I1984,IF(AND(J1985&gt;0,J1984&gt;0,MAX(OFFSET(C1985,0,0,计算结果!B$18-1,1))&gt;MAX(OFFSET('000300'!C1984,0,0,-计算结果!B$18+1,1))),K1984+0.02,IF(AND(J1985&lt;0,J1984&lt;0,MIN(OFFSET(C1985,0,0,计算结果!B$18-1,1))&lt;MIN(OFFSET('000300'!C1984,0,0,-计算结果!B$18+1,1))),K1984+0.02,0.02)),K1984))</f>
        <v>0.02</v>
      </c>
      <c r="L1985" s="34">
        <f ca="1">IF(I1985&lt;&gt;I1984,IF(OFFSET(J1985,计算结果!B$18,0,1,1)&gt;0,MAX(OFFSET(C1985,0,0,计算结果!B$18-1,1)),IF(OFFSET(J1985,计算结果!B$18,0,1,1)&lt;0,MIN(OFFSET(D1985,0,0,计算结果!B$18-1,1)),L1984)),L1984)</f>
        <v>2620.4299999999998</v>
      </c>
      <c r="M1985" s="34">
        <f t="shared" ca="1" si="154"/>
        <v>2478.6595003010084</v>
      </c>
      <c r="N1985" s="33" t="str">
        <f t="shared" ca="1" si="153"/>
        <v>买</v>
      </c>
      <c r="O1985" s="4" t="str">
        <f t="shared" ca="1" si="151"/>
        <v/>
      </c>
      <c r="P1985" s="3">
        <f ca="1">IF(N1984="买",E1985/E1984-1,0)-IF(O1985=1,计算结果!B$17,0)</f>
        <v>-1.1591577994113589E-2</v>
      </c>
      <c r="Q1985" s="2">
        <f t="shared" ca="1" si="152"/>
        <v>5.020972392611732</v>
      </c>
      <c r="R1985" s="3">
        <f ca="1">1-Q1985/MAX(Q$2:Q1985)</f>
        <v>0.31698011344485411</v>
      </c>
    </row>
    <row r="1986" spans="1:18" x14ac:dyDescent="0.15">
      <c r="A1986" s="1">
        <v>41341</v>
      </c>
      <c r="B1986">
        <v>2622.68</v>
      </c>
      <c r="C1986">
        <v>2632.62</v>
      </c>
      <c r="D1986" s="22">
        <v>2601.96</v>
      </c>
      <c r="E1986" s="22">
        <v>2606.9299999999998</v>
      </c>
      <c r="F1986" s="16">
        <v>63054594048</v>
      </c>
      <c r="G1986" s="3">
        <f t="shared" si="150"/>
        <v>-4.791027226777933E-3</v>
      </c>
      <c r="H1986" s="3">
        <f>1-E1986/MAX(E$2:E1986)</f>
        <v>0.55643333560198738</v>
      </c>
      <c r="I1986" s="44">
        <f>INT((ROW()-2)/计算结果!B$18+1)</f>
        <v>993</v>
      </c>
      <c r="J1986" s="3">
        <f ca="1">IF(AND(I1986=1,I1986&lt;&gt;I1985),0,IF(I1986&gt;I1985,OFFSET(E1986,IF(SUM(OFFSET(I1986,0,0,计算结果!B$18-1,1))/'000300'!I1986=计算结果!B$18,计算结果!B$18-1,SUM(OFFSET(I1986,0,0,计算结果!B$18,1))/'000300'!I1986-1),0,1,1)/E1985-1,J1985))</f>
        <v>-1.0349382320155143E-2</v>
      </c>
      <c r="K1986" s="34">
        <f ca="1">IF(I1986=1,0.02,IF(I1986&gt;I1985,IF(AND(J1986&gt;0,J1985&gt;0,MAX(OFFSET(C1986,0,0,计算结果!B$18-1,1))&gt;MAX(OFFSET('000300'!C1985,0,0,-计算结果!B$18+1,1))),K1985+0.02,IF(AND(J1986&lt;0,J1985&lt;0,MIN(OFFSET(C1986,0,0,计算结果!B$18-1,1))&lt;MIN(OFFSET('000300'!C1985,0,0,-计算结果!B$18+1,1))),K1985+0.02,0.02)),K1985))</f>
        <v>0.04</v>
      </c>
      <c r="L1986" s="34">
        <f ca="1">IF(I1986&lt;&gt;I1985,IF(OFFSET(J1986,计算结果!B$18,0,1,1)&gt;0,MAX(OFFSET(C1986,0,0,计算结果!B$18-1,1)),IF(OFFSET(J1986,计算结果!B$18,0,1,1)&lt;0,MIN(OFFSET(D1986,0,0,计算结果!B$18-1,1)),L1985)),L1985)</f>
        <v>2601.96</v>
      </c>
      <c r="M1986" s="34">
        <f t="shared" ca="1" si="154"/>
        <v>2483.5915202889682</v>
      </c>
      <c r="N1986" s="33" t="str">
        <f t="shared" ca="1" si="153"/>
        <v>买</v>
      </c>
      <c r="O1986" s="4" t="str">
        <f t="shared" ca="1" si="151"/>
        <v/>
      </c>
      <c r="P1986" s="3">
        <f ca="1">IF(N1985="买",E1986/E1985-1,0)-IF(O1986=1,计算结果!B$17,0)</f>
        <v>-4.791027226777933E-3</v>
      </c>
      <c r="Q1986" s="2">
        <f t="shared" ca="1" si="152"/>
        <v>4.996916777173829</v>
      </c>
      <c r="R1986" s="3">
        <f ca="1">1-Q1986/MAX(Q$2:Q1986)</f>
        <v>0.32025248031777054</v>
      </c>
    </row>
    <row r="1987" spans="1:18" x14ac:dyDescent="0.15">
      <c r="A1987" s="1">
        <v>41344</v>
      </c>
      <c r="B1987">
        <v>2600.2800000000002</v>
      </c>
      <c r="C1987">
        <v>2611.65</v>
      </c>
      <c r="D1987" s="22">
        <v>2574.17</v>
      </c>
      <c r="E1987" s="22">
        <v>2592.37</v>
      </c>
      <c r="F1987" s="16">
        <v>52460900352</v>
      </c>
      <c r="G1987" s="3">
        <f t="shared" ref="G1987:G2050" si="155">E1987/E1986-1</f>
        <v>-5.5851135243369932E-3</v>
      </c>
      <c r="H1987" s="3">
        <f>1-E1987/MAX(E$2:E1987)</f>
        <v>0.55891070577826174</v>
      </c>
      <c r="I1987" s="44">
        <f>INT((ROW()-2)/计算结果!B$18+1)</f>
        <v>993</v>
      </c>
      <c r="J1987" s="3">
        <f ca="1">IF(AND(I1987=1,I1987&lt;&gt;I1986),0,IF(I1987&gt;I1986,OFFSET(E1987,IF(SUM(OFFSET(I1987,0,0,计算结果!B$18-1,1))/'000300'!I1987=计算结果!B$18,计算结果!B$18-1,SUM(OFFSET(I1987,0,0,计算结果!B$18,1))/'000300'!I1987-1),0,1,1)/E1986-1,J1986))</f>
        <v>-1.0349382320155143E-2</v>
      </c>
      <c r="K1987" s="34">
        <f ca="1">IF(I1987=1,0.02,IF(I1987&gt;I1986,IF(AND(J1987&gt;0,J1986&gt;0,MAX(OFFSET(C1987,0,0,计算结果!B$18-1,1))&gt;MAX(OFFSET('000300'!C1986,0,0,-计算结果!B$18+1,1))),K1986+0.02,IF(AND(J1987&lt;0,J1986&lt;0,MIN(OFFSET(C1987,0,0,计算结果!B$18-1,1))&lt;MIN(OFFSET('000300'!C1986,0,0,-计算结果!B$18+1,1))),K1986+0.02,0.02)),K1986))</f>
        <v>0.04</v>
      </c>
      <c r="L1987" s="34">
        <f ca="1">IF(I1987&lt;&gt;I1986,IF(OFFSET(J1987,计算结果!B$18,0,1,1)&gt;0,MAX(OFFSET(C1987,0,0,计算结果!B$18-1,1)),IF(OFFSET(J1987,计算结果!B$18,0,1,1)&lt;0,MIN(OFFSET(D1987,0,0,计算结果!B$18-1,1)),L1986)),L1986)</f>
        <v>2601.96</v>
      </c>
      <c r="M1987" s="34">
        <f t="shared" ca="1" si="154"/>
        <v>2483.5915202889682</v>
      </c>
      <c r="N1987" s="33" t="str">
        <f t="shared" ca="1" si="153"/>
        <v>买</v>
      </c>
      <c r="O1987" s="4" t="str">
        <f t="shared" ca="1" si="151"/>
        <v/>
      </c>
      <c r="P1987" s="3">
        <f ca="1">IF(N1986="买",E1987/E1986-1,0)-IF(O1987=1,计算结果!B$17,0)</f>
        <v>-5.5851135243369932E-3</v>
      </c>
      <c r="Q1987" s="2">
        <f t="shared" ca="1" si="152"/>
        <v>4.969008429701649</v>
      </c>
      <c r="R1987" s="3">
        <f ca="1">1-Q1987/MAX(Q$2:Q1987)</f>
        <v>0.32404894738308232</v>
      </c>
    </row>
    <row r="1988" spans="1:18" x14ac:dyDescent="0.15">
      <c r="A1988" s="1">
        <v>41345</v>
      </c>
      <c r="B1988">
        <v>2590.39</v>
      </c>
      <c r="C1988">
        <v>2619.5100000000002</v>
      </c>
      <c r="D1988" s="22">
        <v>2530.25</v>
      </c>
      <c r="E1988" s="22">
        <v>2555.62</v>
      </c>
      <c r="F1988" s="16">
        <v>71675125760</v>
      </c>
      <c r="G1988" s="3">
        <f t="shared" si="155"/>
        <v>-1.4176217129499236E-2</v>
      </c>
      <c r="H1988" s="3">
        <f>1-E1988/MAX(E$2:E1988)</f>
        <v>0.56516368338664669</v>
      </c>
      <c r="I1988" s="44">
        <f>INT((ROW()-2)/计算结果!B$18+1)</f>
        <v>994</v>
      </c>
      <c r="J1988" s="3">
        <f ca="1">IF(AND(I1988=1,I1988&lt;&gt;I1987),0,IF(I1988&gt;I1987,OFFSET(E1988,IF(SUM(OFFSET(I1988,0,0,计算结果!B$18-1,1))/'000300'!I1988=计算结果!B$18,计算结果!B$18-1,SUM(OFFSET(I1988,0,0,计算结果!B$18,1))/'000300'!I1988-1),0,1,1)/E1987-1,J1987))</f>
        <v>-2.5027291628895609E-2</v>
      </c>
      <c r="K1988" s="34">
        <f ca="1">IF(I1988=1,0.02,IF(I1988&gt;I1987,IF(AND(J1988&gt;0,J1987&gt;0,MAX(OFFSET(C1988,0,0,计算结果!B$18-1,1))&gt;MAX(OFFSET('000300'!C1987,0,0,-计算结果!B$18+1,1))),K1987+0.02,IF(AND(J1988&lt;0,J1987&lt;0,MIN(OFFSET(C1988,0,0,计算结果!B$18-1,1))&lt;MIN(OFFSET('000300'!C1987,0,0,-计算结果!B$18+1,1))),K1987+0.02,0.02)),K1987))</f>
        <v>0.02</v>
      </c>
      <c r="L1988" s="34">
        <f ca="1">IF(I1988&lt;&gt;I1987,IF(OFFSET(J1988,计算结果!B$18,0,1,1)&gt;0,MAX(OFFSET(C1988,0,0,计算结果!B$18-1,1)),IF(OFFSET(J1988,计算结果!B$18,0,1,1)&lt;0,MIN(OFFSET(D1988,0,0,计算结果!B$18-1,1)),L1987)),L1987)</f>
        <v>2619.5100000000002</v>
      </c>
      <c r="M1988" s="34">
        <f t="shared" ca="1" si="154"/>
        <v>2486.309889883189</v>
      </c>
      <c r="N1988" s="33" t="str">
        <f t="shared" ca="1" si="153"/>
        <v>买</v>
      </c>
      <c r="O1988" s="4" t="str">
        <f t="shared" ref="O1988:O2051" ca="1" si="156">IF(N1987&lt;&gt;N1988,1,"")</f>
        <v/>
      </c>
      <c r="P1988" s="3">
        <f ca="1">IF(N1987="买",E1988/E1987-1,0)-IF(O1988=1,计算结果!B$17,0)</f>
        <v>-1.4176217129499236E-2</v>
      </c>
      <c r="Q1988" s="2">
        <f t="shared" ref="Q1988:Q2051" ca="1" si="157">IFERROR(Q1987*(1+P1988),Q1987)</f>
        <v>4.8985666872838864</v>
      </c>
      <c r="R1988" s="3">
        <f ca="1">1-Q1988/MAX(Q$2:Q1988)</f>
        <v>0.33363137627389328</v>
      </c>
    </row>
    <row r="1989" spans="1:18" x14ac:dyDescent="0.15">
      <c r="A1989" s="1">
        <v>41346</v>
      </c>
      <c r="B1989">
        <v>2551.73</v>
      </c>
      <c r="C1989">
        <v>2556.77</v>
      </c>
      <c r="D1989" s="22">
        <v>2515.06</v>
      </c>
      <c r="E1989" s="22">
        <v>2527.4899999999998</v>
      </c>
      <c r="F1989" s="16">
        <v>56003723264</v>
      </c>
      <c r="G1989" s="3">
        <f t="shared" si="155"/>
        <v>-1.1007113733653706E-2</v>
      </c>
      <c r="H1989" s="3">
        <f>1-E1989/MAX(E$2:E1989)</f>
        <v>0.5699499761791329</v>
      </c>
      <c r="I1989" s="44">
        <f>INT((ROW()-2)/计算结果!B$18+1)</f>
        <v>994</v>
      </c>
      <c r="J1989" s="3">
        <f ca="1">IF(AND(I1989=1,I1989&lt;&gt;I1988),0,IF(I1989&gt;I1988,OFFSET(E1989,IF(SUM(OFFSET(I1989,0,0,计算结果!B$18-1,1))/'000300'!I1989=计算结果!B$18,计算结果!B$18-1,SUM(OFFSET(I1989,0,0,计算结果!B$18,1))/'000300'!I1989-1),0,1,1)/E1988-1,J1988))</f>
        <v>-2.5027291628895609E-2</v>
      </c>
      <c r="K1989" s="34">
        <f ca="1">IF(I1989=1,0.02,IF(I1989&gt;I1988,IF(AND(J1989&gt;0,J1988&gt;0,MAX(OFFSET(C1989,0,0,计算结果!B$18-1,1))&gt;MAX(OFFSET('000300'!C1988,0,0,-计算结果!B$18+1,1))),K1988+0.02,IF(AND(J1989&lt;0,J1988&lt;0,MIN(OFFSET(C1989,0,0,计算结果!B$18-1,1))&lt;MIN(OFFSET('000300'!C1988,0,0,-计算结果!B$18+1,1))),K1988+0.02,0.02)),K1988))</f>
        <v>0.02</v>
      </c>
      <c r="L1989" s="34">
        <f ca="1">IF(I1989&lt;&gt;I1988,IF(OFFSET(J1989,计算结果!B$18,0,1,1)&gt;0,MAX(OFFSET(C1989,0,0,计算结果!B$18-1,1)),IF(OFFSET(J1989,计算结果!B$18,0,1,1)&lt;0,MIN(OFFSET(D1989,0,0,计算结果!B$18-1,1)),L1988)),L1988)</f>
        <v>2619.5100000000002</v>
      </c>
      <c r="M1989" s="34">
        <f t="shared" ca="1" si="154"/>
        <v>2486.309889883189</v>
      </c>
      <c r="N1989" s="33" t="str">
        <f t="shared" ca="1" si="153"/>
        <v>买</v>
      </c>
      <c r="O1989" s="4" t="str">
        <f t="shared" ca="1" si="156"/>
        <v/>
      </c>
      <c r="P1989" s="3">
        <f ca="1">IF(N1988="买",E1989/E1988-1,0)-IF(O1989=1,计算结果!B$17,0)</f>
        <v>-1.1007113733653706E-2</v>
      </c>
      <c r="Q1989" s="2">
        <f t="shared" ca="1" si="157"/>
        <v>4.844647606625065</v>
      </c>
      <c r="R1989" s="3">
        <f ca="1">1-Q1989/MAX(Q$2:Q1989)</f>
        <v>0.34096617150378494</v>
      </c>
    </row>
    <row r="1990" spans="1:18" x14ac:dyDescent="0.15">
      <c r="A1990" s="1">
        <v>41347</v>
      </c>
      <c r="B1990">
        <v>2517.75</v>
      </c>
      <c r="C1990">
        <v>2546.6999999999998</v>
      </c>
      <c r="D1990" s="22">
        <v>2514.46</v>
      </c>
      <c r="E1990" s="22">
        <v>2534.27</v>
      </c>
      <c r="F1990" s="16">
        <v>49929777152</v>
      </c>
      <c r="G1990" s="3">
        <f t="shared" si="155"/>
        <v>2.6825031948694011E-3</v>
      </c>
      <c r="H1990" s="3">
        <f>1-E1990/MAX(E$2:E1990)</f>
        <v>0.56879636561627978</v>
      </c>
      <c r="I1990" s="44">
        <f>INT((ROW()-2)/计算结果!B$18+1)</f>
        <v>995</v>
      </c>
      <c r="J1990" s="3">
        <f ca="1">IF(AND(I1990=1,I1990&lt;&gt;I1989),0,IF(I1990&gt;I1989,OFFSET(E1990,IF(SUM(OFFSET(I1990,0,0,计算结果!B$18-1,1))/'000300'!I1990=计算结果!B$18,计算结果!B$18-1,SUM(OFFSET(I1990,0,0,计算结果!B$18,1))/'000300'!I1990-1),0,1,1)/E1989-1,J1989))</f>
        <v>4.8981400519882978E-3</v>
      </c>
      <c r="K1990" s="34">
        <f ca="1">IF(I1990=1,0.02,IF(I1990&gt;I1989,IF(AND(J1990&gt;0,J1989&gt;0,MAX(OFFSET(C1990,0,0,计算结果!B$18-1,1))&gt;MAX(OFFSET('000300'!C1989,0,0,-计算结果!B$18+1,1))),K1989+0.02,IF(AND(J1990&lt;0,J1989&lt;0,MIN(OFFSET(C1990,0,0,计算结果!B$18-1,1))&lt;MIN(OFFSET('000300'!C1989,0,0,-计算结果!B$18+1,1))),K1989+0.02,0.02)),K1989))</f>
        <v>0.02</v>
      </c>
      <c r="L1990" s="34">
        <f ca="1">IF(I1990&lt;&gt;I1989,IF(OFFSET(J1990,计算结果!B$18,0,1,1)&gt;0,MAX(OFFSET(C1990,0,0,计算结果!B$18-1,1)),IF(OFFSET(J1990,计算结果!B$18,0,1,1)&lt;0,MIN(OFFSET(D1990,0,0,计算结果!B$18-1,1)),L1989)),L1989)</f>
        <v>2514.46</v>
      </c>
      <c r="M1990" s="34">
        <f t="shared" ca="1" si="154"/>
        <v>2486.8728920855251</v>
      </c>
      <c r="N1990" s="33" t="str">
        <f t="shared" ref="N1990:N2053" ca="1" si="158">IF(E1990&gt;M1990,"买","卖")</f>
        <v>买</v>
      </c>
      <c r="O1990" s="4" t="str">
        <f t="shared" ca="1" si="156"/>
        <v/>
      </c>
      <c r="P1990" s="3">
        <f ca="1">IF(N1989="买",E1990/E1989-1,0)-IF(O1990=1,计算结果!B$17,0)</f>
        <v>2.6825031948694011E-3</v>
      </c>
      <c r="Q1990" s="2">
        <f t="shared" ca="1" si="157"/>
        <v>4.857643389307853</v>
      </c>
      <c r="R1990" s="3">
        <f ca="1">1-Q1990/MAX(Q$2:Q1990)</f>
        <v>0.33919831115331678</v>
      </c>
    </row>
    <row r="1991" spans="1:18" x14ac:dyDescent="0.15">
      <c r="A1991" s="1">
        <v>41348</v>
      </c>
      <c r="B1991">
        <v>2533.7199999999998</v>
      </c>
      <c r="C1991">
        <v>2600.09</v>
      </c>
      <c r="D1991" s="22">
        <v>2504.46</v>
      </c>
      <c r="E1991" s="22">
        <v>2539.87</v>
      </c>
      <c r="F1991" s="16">
        <v>82749874176</v>
      </c>
      <c r="G1991" s="3">
        <f t="shared" si="155"/>
        <v>2.2097093048489835E-3</v>
      </c>
      <c r="H1991" s="3">
        <f>1-E1991/MAX(E$2:E1991)</f>
        <v>0.56784353093309736</v>
      </c>
      <c r="I1991" s="44">
        <f>INT((ROW()-2)/计算结果!B$18+1)</f>
        <v>995</v>
      </c>
      <c r="J1991" s="3">
        <f ca="1">IF(AND(I1991=1,I1991&lt;&gt;I1990),0,IF(I1991&gt;I1990,OFFSET(E1991,IF(SUM(OFFSET(I1991,0,0,计算结果!B$18-1,1))/'000300'!I1991=计算结果!B$18,计算结果!B$18-1,SUM(OFFSET(I1991,0,0,计算结果!B$18,1))/'000300'!I1991-1),0,1,1)/E1990-1,J1990))</f>
        <v>4.8981400519882978E-3</v>
      </c>
      <c r="K1991" s="34">
        <f ca="1">IF(I1991=1,0.02,IF(I1991&gt;I1990,IF(AND(J1991&gt;0,J1990&gt;0,MAX(OFFSET(C1991,0,0,计算结果!B$18-1,1))&gt;MAX(OFFSET('000300'!C1990,0,0,-计算结果!B$18+1,1))),K1990+0.02,IF(AND(J1991&lt;0,J1990&lt;0,MIN(OFFSET(C1991,0,0,计算结果!B$18-1,1))&lt;MIN(OFFSET('000300'!C1990,0,0,-计算结果!B$18+1,1))),K1990+0.02,0.02)),K1990))</f>
        <v>0.02</v>
      </c>
      <c r="L1991" s="34">
        <f ca="1">IF(I1991&lt;&gt;I1990,IF(OFFSET(J1991,计算结果!B$18,0,1,1)&gt;0,MAX(OFFSET(C1991,0,0,计算结果!B$18-1,1)),IF(OFFSET(J1991,计算结果!B$18,0,1,1)&lt;0,MIN(OFFSET(D1991,0,0,计算结果!B$18-1,1)),L1990)),L1990)</f>
        <v>2514.46</v>
      </c>
      <c r="M1991" s="34">
        <f t="shared" ref="M1991:M2054" ca="1" si="159">IF(I1991&gt;I1990,M1990+K1991*(L1991-M1990),M1990)</f>
        <v>2486.8728920855251</v>
      </c>
      <c r="N1991" s="33" t="str">
        <f t="shared" ca="1" si="158"/>
        <v>买</v>
      </c>
      <c r="O1991" s="4" t="str">
        <f t="shared" ca="1" si="156"/>
        <v/>
      </c>
      <c r="P1991" s="3">
        <f ca="1">IF(N1990="买",E1991/E1990-1,0)-IF(O1991=1,计算结果!B$17,0)</f>
        <v>2.2097093048489835E-3</v>
      </c>
      <c r="Q1991" s="2">
        <f t="shared" ca="1" si="157"/>
        <v>4.8683773691048451</v>
      </c>
      <c r="R1991" s="3">
        <f ca="1">1-Q1991/MAX(Q$2:Q1991)</f>
        <v>0.33773813151281229</v>
      </c>
    </row>
    <row r="1992" spans="1:18" x14ac:dyDescent="0.15">
      <c r="A1992" s="1">
        <v>41351</v>
      </c>
      <c r="B1992">
        <v>2526.08</v>
      </c>
      <c r="C1992">
        <v>2544.62</v>
      </c>
      <c r="D1992" s="22">
        <v>2499.83</v>
      </c>
      <c r="E1992" s="22">
        <v>2502.4899999999998</v>
      </c>
      <c r="F1992" s="16">
        <v>63093555200</v>
      </c>
      <c r="G1992" s="3">
        <f t="shared" si="155"/>
        <v>-1.4717288680129337E-2</v>
      </c>
      <c r="H1992" s="3">
        <f>1-E1992/MAX(E$2:E1992)</f>
        <v>0.5742037024433404</v>
      </c>
      <c r="I1992" s="44">
        <f>INT((ROW()-2)/计算结果!B$18+1)</f>
        <v>996</v>
      </c>
      <c r="J1992" s="3">
        <f ca="1">IF(AND(I1992=1,I1992&lt;&gt;I1991),0,IF(I1992&gt;I1991,OFFSET(E1992,IF(SUM(OFFSET(I1992,0,0,计算结果!B$18-1,1))/'000300'!I1992=计算结果!B$18,计算结果!B$18-1,SUM(OFFSET(I1992,0,0,计算结果!B$18,1))/'000300'!I1992-1),0,1,1)/E1991-1,J1991))</f>
        <v>-5.8152582612496229E-3</v>
      </c>
      <c r="K1992" s="34">
        <f ca="1">IF(I1992=1,0.02,IF(I1992&gt;I1991,IF(AND(J1992&gt;0,J1991&gt;0,MAX(OFFSET(C1992,0,0,计算结果!B$18-1,1))&gt;MAX(OFFSET('000300'!C1991,0,0,-计算结果!B$18+1,1))),K1991+0.02,IF(AND(J1992&lt;0,J1991&lt;0,MIN(OFFSET(C1992,0,0,计算结果!B$18-1,1))&lt;MIN(OFFSET('000300'!C1991,0,0,-计算结果!B$18+1,1))),K1991+0.02,0.02)),K1991))</f>
        <v>0.02</v>
      </c>
      <c r="L1992" s="34">
        <f ca="1">IF(I1992&lt;&gt;I1991,IF(OFFSET(J1992,计算结果!B$18,0,1,1)&gt;0,MAX(OFFSET(C1992,0,0,计算结果!B$18-1,1)),IF(OFFSET(J1992,计算结果!B$18,0,1,1)&lt;0,MIN(OFFSET(D1992,0,0,计算结果!B$18-1,1)),L1991)),L1991)</f>
        <v>2544.62</v>
      </c>
      <c r="M1992" s="34">
        <f t="shared" ca="1" si="159"/>
        <v>2488.0278342438146</v>
      </c>
      <c r="N1992" s="33" t="str">
        <f t="shared" ca="1" si="158"/>
        <v>买</v>
      </c>
      <c r="O1992" s="4" t="str">
        <f t="shared" ca="1" si="156"/>
        <v/>
      </c>
      <c r="P1992" s="3">
        <f ca="1">IF(N1991="买",E1992/E1991-1,0)-IF(O1992=1,计算结果!B$17,0)</f>
        <v>-1.4717288680129337E-2</v>
      </c>
      <c r="Q1992" s="2">
        <f t="shared" ca="1" si="157"/>
        <v>4.7967280539599209</v>
      </c>
      <c r="R1992" s="3">
        <f ca="1">1-Q1992/MAX(Q$2:Q1992)</f>
        <v>0.34748483061318003</v>
      </c>
    </row>
    <row r="1993" spans="1:18" x14ac:dyDescent="0.15">
      <c r="A1993" s="1">
        <v>41352</v>
      </c>
      <c r="B1993">
        <v>2507.4</v>
      </c>
      <c r="C1993">
        <v>2532.0700000000002</v>
      </c>
      <c r="D1993" s="22">
        <v>2491.85</v>
      </c>
      <c r="E1993" s="22">
        <v>2525.1</v>
      </c>
      <c r="F1993" s="16">
        <v>55601012736</v>
      </c>
      <c r="G1993" s="3">
        <f t="shared" si="155"/>
        <v>9.0350011388657947E-3</v>
      </c>
      <c r="H1993" s="3">
        <f>1-E1993/MAX(E$2:E1993)</f>
        <v>0.57035663240999113</v>
      </c>
      <c r="I1993" s="44">
        <f>INT((ROW()-2)/计算结果!B$18+1)</f>
        <v>996</v>
      </c>
      <c r="J1993" s="3">
        <f ca="1">IF(AND(I1993=1,I1993&lt;&gt;I1992),0,IF(I1993&gt;I1992,OFFSET(E1993,IF(SUM(OFFSET(I1993,0,0,计算结果!B$18-1,1))/'000300'!I1993=计算结果!B$18,计算结果!B$18-1,SUM(OFFSET(I1993,0,0,计算结果!B$18,1))/'000300'!I1993-1),0,1,1)/E1992-1,J1992))</f>
        <v>-5.8152582612496229E-3</v>
      </c>
      <c r="K1993" s="34">
        <f ca="1">IF(I1993=1,0.02,IF(I1993&gt;I1992,IF(AND(J1993&gt;0,J1992&gt;0,MAX(OFFSET(C1993,0,0,计算结果!B$18-1,1))&gt;MAX(OFFSET('000300'!C1992,0,0,-计算结果!B$18+1,1))),K1992+0.02,IF(AND(J1993&lt;0,J1992&lt;0,MIN(OFFSET(C1993,0,0,计算结果!B$18-1,1))&lt;MIN(OFFSET('000300'!C1992,0,0,-计算结果!B$18+1,1))),K1992+0.02,0.02)),K1992))</f>
        <v>0.02</v>
      </c>
      <c r="L1993" s="34">
        <f ca="1">IF(I1993&lt;&gt;I1992,IF(OFFSET(J1993,计算结果!B$18,0,1,1)&gt;0,MAX(OFFSET(C1993,0,0,计算结果!B$18-1,1)),IF(OFFSET(J1993,计算结果!B$18,0,1,1)&lt;0,MIN(OFFSET(D1993,0,0,计算结果!B$18-1,1)),L1992)),L1992)</f>
        <v>2544.62</v>
      </c>
      <c r="M1993" s="34">
        <f t="shared" ca="1" si="159"/>
        <v>2488.0278342438146</v>
      </c>
      <c r="N1993" s="33" t="str">
        <f t="shared" ca="1" si="158"/>
        <v>买</v>
      </c>
      <c r="O1993" s="4" t="str">
        <f t="shared" ca="1" si="156"/>
        <v/>
      </c>
      <c r="P1993" s="3">
        <f ca="1">IF(N1992="买",E1993/E1992-1,0)-IF(O1993=1,计算结果!B$17,0)</f>
        <v>9.0350011388657947E-3</v>
      </c>
      <c r="Q1993" s="2">
        <f t="shared" ca="1" si="157"/>
        <v>4.8400664973902785</v>
      </c>
      <c r="R1993" s="3">
        <f ca="1">1-Q1993/MAX(Q$2:Q1993)</f>
        <v>0.34158935531464285</v>
      </c>
    </row>
    <row r="1994" spans="1:18" x14ac:dyDescent="0.15">
      <c r="A1994" s="1">
        <v>41353</v>
      </c>
      <c r="B1994">
        <v>2526.9699999999998</v>
      </c>
      <c r="C1994">
        <v>2610.17</v>
      </c>
      <c r="D1994" s="22">
        <v>2526.83</v>
      </c>
      <c r="E1994" s="22">
        <v>2610.17</v>
      </c>
      <c r="F1994" s="16">
        <v>91271020544</v>
      </c>
      <c r="G1994" s="3">
        <f t="shared" si="155"/>
        <v>3.3689754861193633E-2</v>
      </c>
      <c r="H1994" s="3">
        <f>1-E1994/MAX(E$2:E1994)</f>
        <v>0.55588205267814605</v>
      </c>
      <c r="I1994" s="44">
        <f>INT((ROW()-2)/计算结果!B$18+1)</f>
        <v>997</v>
      </c>
      <c r="J1994" s="3">
        <f ca="1">IF(AND(I1994=1,I1994&lt;&gt;I1993),0,IF(I1994&gt;I1993,OFFSET(E1994,IF(SUM(OFFSET(I1994,0,0,计算结果!B$18-1,1))/'000300'!I1994=计算结果!B$18,计算结果!B$18-1,SUM(OFFSET(I1994,0,0,计算结果!B$18,1))/'000300'!I1994-1),0,1,1)/E1993-1,J1993))</f>
        <v>3.5598590154845233E-2</v>
      </c>
      <c r="K1994" s="34">
        <f ca="1">IF(I1994=1,0.02,IF(I1994&gt;I1993,IF(AND(J1994&gt;0,J1993&gt;0,MAX(OFFSET(C1994,0,0,计算结果!B$18-1,1))&gt;MAX(OFFSET('000300'!C1993,0,0,-计算结果!B$18+1,1))),K1993+0.02,IF(AND(J1994&lt;0,J1993&lt;0,MIN(OFFSET(C1994,0,0,计算结果!B$18-1,1))&lt;MIN(OFFSET('000300'!C1993,0,0,-计算结果!B$18+1,1))),K1993+0.02,0.02)),K1993))</f>
        <v>0.02</v>
      </c>
      <c r="L1994" s="34">
        <f ca="1">IF(I1994&lt;&gt;I1993,IF(OFFSET(J1994,计算结果!B$18,0,1,1)&gt;0,MAX(OFFSET(C1994,0,0,计算结果!B$18-1,1)),IF(OFFSET(J1994,计算结果!B$18,0,1,1)&lt;0,MIN(OFFSET(D1994,0,0,计算结果!B$18-1,1)),L1993)),L1993)</f>
        <v>2526.83</v>
      </c>
      <c r="M1994" s="34">
        <f t="shared" ca="1" si="159"/>
        <v>2488.8038775589384</v>
      </c>
      <c r="N1994" s="33" t="str">
        <f t="shared" ca="1" si="158"/>
        <v>买</v>
      </c>
      <c r="O1994" s="4" t="str">
        <f t="shared" ca="1" si="156"/>
        <v/>
      </c>
      <c r="P1994" s="3">
        <f ca="1">IF(N1993="买",E1994/E1993-1,0)-IF(O1994=1,计算结果!B$17,0)</f>
        <v>3.3689754861193633E-2</v>
      </c>
      <c r="Q1994" s="2">
        <f t="shared" ca="1" si="157"/>
        <v>5.0031271511992328</v>
      </c>
      <c r="R1994" s="3">
        <f ca="1">1-Q1994/MAX(Q$2:Q1994)</f>
        <v>0.31940766209719285</v>
      </c>
    </row>
    <row r="1995" spans="1:18" x14ac:dyDescent="0.15">
      <c r="A1995" s="1">
        <v>41354</v>
      </c>
      <c r="B1995">
        <v>2611.58</v>
      </c>
      <c r="C1995">
        <v>2626.54</v>
      </c>
      <c r="D1995" s="22">
        <v>2598.5100000000002</v>
      </c>
      <c r="E1995" s="22">
        <v>2614.9899999999998</v>
      </c>
      <c r="F1995" s="16">
        <v>71642669056</v>
      </c>
      <c r="G1995" s="3">
        <f t="shared" si="155"/>
        <v>1.8466230168914244E-3</v>
      </c>
      <c r="H1995" s="3">
        <f>1-E1995/MAX(E$2:E1995)</f>
        <v>0.55506193425440686</v>
      </c>
      <c r="I1995" s="44">
        <f>INT((ROW()-2)/计算结果!B$18+1)</f>
        <v>997</v>
      </c>
      <c r="J1995" s="3">
        <f ca="1">IF(AND(I1995=1,I1995&lt;&gt;I1994),0,IF(I1995&gt;I1994,OFFSET(E1995,IF(SUM(OFFSET(I1995,0,0,计算结果!B$18-1,1))/'000300'!I1995=计算结果!B$18,计算结果!B$18-1,SUM(OFFSET(I1995,0,0,计算结果!B$18,1))/'000300'!I1995-1),0,1,1)/E1994-1,J1994))</f>
        <v>3.5598590154845233E-2</v>
      </c>
      <c r="K1995" s="34">
        <f ca="1">IF(I1995=1,0.02,IF(I1995&gt;I1994,IF(AND(J1995&gt;0,J1994&gt;0,MAX(OFFSET(C1995,0,0,计算结果!B$18-1,1))&gt;MAX(OFFSET('000300'!C1994,0,0,-计算结果!B$18+1,1))),K1994+0.02,IF(AND(J1995&lt;0,J1994&lt;0,MIN(OFFSET(C1995,0,0,计算结果!B$18-1,1))&lt;MIN(OFFSET('000300'!C1994,0,0,-计算结果!B$18+1,1))),K1994+0.02,0.02)),K1994))</f>
        <v>0.02</v>
      </c>
      <c r="L1995" s="34">
        <f ca="1">IF(I1995&lt;&gt;I1994,IF(OFFSET(J1995,计算结果!B$18,0,1,1)&gt;0,MAX(OFFSET(C1995,0,0,计算结果!B$18-1,1)),IF(OFFSET(J1995,计算结果!B$18,0,1,1)&lt;0,MIN(OFFSET(D1995,0,0,计算结果!B$18-1,1)),L1994)),L1994)</f>
        <v>2526.83</v>
      </c>
      <c r="M1995" s="34">
        <f t="shared" ca="1" si="159"/>
        <v>2488.8038775589384</v>
      </c>
      <c r="N1995" s="33" t="str">
        <f t="shared" ca="1" si="158"/>
        <v>买</v>
      </c>
      <c r="O1995" s="4" t="str">
        <f t="shared" ca="1" si="156"/>
        <v/>
      </c>
      <c r="P1995" s="3">
        <f ca="1">IF(N1994="买",E1995/E1994-1,0)-IF(O1995=1,计算结果!B$17,0)</f>
        <v>1.8466230168914244E-3</v>
      </c>
      <c r="Q1995" s="2">
        <f t="shared" ca="1" si="157"/>
        <v>5.0123660409530721</v>
      </c>
      <c r="R1995" s="3">
        <f ca="1">1-Q1995/MAX(Q$2:Q1995)</f>
        <v>0.31815086462090147</v>
      </c>
    </row>
    <row r="1996" spans="1:18" x14ac:dyDescent="0.15">
      <c r="A1996" s="1">
        <v>41355</v>
      </c>
      <c r="B1996">
        <v>2612.2600000000002</v>
      </c>
      <c r="C1996">
        <v>2625.53</v>
      </c>
      <c r="D1996" s="22">
        <v>2603.34</v>
      </c>
      <c r="E1996" s="22">
        <v>2618.31</v>
      </c>
      <c r="F1996" s="16">
        <v>55882141696</v>
      </c>
      <c r="G1996" s="3">
        <f t="shared" si="155"/>
        <v>1.2696033254429029E-3</v>
      </c>
      <c r="H1996" s="3">
        <f>1-E1996/MAX(E$2:E1996)</f>
        <v>0.55449703940652006</v>
      </c>
      <c r="I1996" s="44">
        <f>INT((ROW()-2)/计算结果!B$18+1)</f>
        <v>998</v>
      </c>
      <c r="J1996" s="3">
        <f ca="1">IF(AND(I1996=1,I1996&lt;&gt;I1995),0,IF(I1996&gt;I1995,OFFSET(E1996,IF(SUM(OFFSET(I1996,0,0,计算结果!B$18-1,1))/'000300'!I1996=计算结果!B$18,计算结果!B$18-1,SUM(OFFSET(I1996,0,0,计算结果!B$18,1))/'000300'!I1996-1),0,1,1)/E1995-1,J1995))</f>
        <v>-7.2275610996597184E-4</v>
      </c>
      <c r="K1996" s="34">
        <f ca="1">IF(I1996=1,0.02,IF(I1996&gt;I1995,IF(AND(J1996&gt;0,J1995&gt;0,MAX(OFFSET(C1996,0,0,计算结果!B$18-1,1))&gt;MAX(OFFSET('000300'!C1995,0,0,-计算结果!B$18+1,1))),K1995+0.02,IF(AND(J1996&lt;0,J1995&lt;0,MIN(OFFSET(C1996,0,0,计算结果!B$18-1,1))&lt;MIN(OFFSET('000300'!C1995,0,0,-计算结果!B$18+1,1))),K1995+0.02,0.02)),K1995))</f>
        <v>0.02</v>
      </c>
      <c r="L1996" s="34">
        <f ca="1">IF(I1996&lt;&gt;I1995,IF(OFFSET(J1996,计算结果!B$18,0,1,1)&gt;0,MAX(OFFSET(C1996,0,0,计算结果!B$18-1,1)),IF(OFFSET(J1996,计算结果!B$18,0,1,1)&lt;0,MIN(OFFSET(D1996,0,0,计算结果!B$18-1,1)),L1995)),L1995)</f>
        <v>2603.34</v>
      </c>
      <c r="M1996" s="34">
        <f t="shared" ca="1" si="159"/>
        <v>2491.0946000077597</v>
      </c>
      <c r="N1996" s="33" t="str">
        <f t="shared" ca="1" si="158"/>
        <v>买</v>
      </c>
      <c r="O1996" s="4" t="str">
        <f t="shared" ca="1" si="156"/>
        <v/>
      </c>
      <c r="P1996" s="3">
        <f ca="1">IF(N1995="买",E1996/E1995-1,0)-IF(O1996=1,计算结果!B$17,0)</f>
        <v>1.2696033254429029E-3</v>
      </c>
      <c r="Q1996" s="2">
        <f t="shared" ca="1" si="157"/>
        <v>5.0187297575470033</v>
      </c>
      <c r="R1996" s="3">
        <f ca="1">1-Q1996/MAX(Q$2:Q1996)</f>
        <v>0.31728518669117378</v>
      </c>
    </row>
    <row r="1997" spans="1:18" x14ac:dyDescent="0.15">
      <c r="A1997" s="1">
        <v>41358</v>
      </c>
      <c r="B1997">
        <v>2628.41</v>
      </c>
      <c r="C1997">
        <v>2641.61</v>
      </c>
      <c r="D1997" s="22">
        <v>2607.61</v>
      </c>
      <c r="E1997" s="22">
        <v>2613.1</v>
      </c>
      <c r="F1997" s="16">
        <v>58004930560</v>
      </c>
      <c r="G1997" s="3">
        <f t="shared" si="155"/>
        <v>-1.9898331366415833E-3</v>
      </c>
      <c r="H1997" s="3">
        <f>1-E1997/MAX(E$2:E1997)</f>
        <v>0.55538351595998092</v>
      </c>
      <c r="I1997" s="44">
        <f>INT((ROW()-2)/计算结果!B$18+1)</f>
        <v>998</v>
      </c>
      <c r="J1997" s="3">
        <f ca="1">IF(AND(I1997=1,I1997&lt;&gt;I1996),0,IF(I1997&gt;I1996,OFFSET(E1997,IF(SUM(OFFSET(I1997,0,0,计算结果!B$18-1,1))/'000300'!I1997=计算结果!B$18,计算结果!B$18-1,SUM(OFFSET(I1997,0,0,计算结果!B$18,1))/'000300'!I1997-1),0,1,1)/E1996-1,J1996))</f>
        <v>-7.2275610996597184E-4</v>
      </c>
      <c r="K1997" s="34">
        <f ca="1">IF(I1997=1,0.02,IF(I1997&gt;I1996,IF(AND(J1997&gt;0,J1996&gt;0,MAX(OFFSET(C1997,0,0,计算结果!B$18-1,1))&gt;MAX(OFFSET('000300'!C1996,0,0,-计算结果!B$18+1,1))),K1996+0.02,IF(AND(J1997&lt;0,J1996&lt;0,MIN(OFFSET(C1997,0,0,计算结果!B$18-1,1))&lt;MIN(OFFSET('000300'!C1996,0,0,-计算结果!B$18+1,1))),K1996+0.02,0.02)),K1996))</f>
        <v>0.02</v>
      </c>
      <c r="L1997" s="34">
        <f ca="1">IF(I1997&lt;&gt;I1996,IF(OFFSET(J1997,计算结果!B$18,0,1,1)&gt;0,MAX(OFFSET(C1997,0,0,计算结果!B$18-1,1)),IF(OFFSET(J1997,计算结果!B$18,0,1,1)&lt;0,MIN(OFFSET(D1997,0,0,计算结果!B$18-1,1)),L1996)),L1996)</f>
        <v>2603.34</v>
      </c>
      <c r="M1997" s="34">
        <f t="shared" ca="1" si="159"/>
        <v>2491.0946000077597</v>
      </c>
      <c r="N1997" s="33" t="str">
        <f t="shared" ca="1" si="158"/>
        <v>买</v>
      </c>
      <c r="O1997" s="4" t="str">
        <f t="shared" ca="1" si="156"/>
        <v/>
      </c>
      <c r="P1997" s="3">
        <f ca="1">IF(N1996="买",E1997/E1996-1,0)-IF(O1997=1,计算结果!B$17,0)</f>
        <v>-1.9898331366415833E-3</v>
      </c>
      <c r="Q1997" s="2">
        <f t="shared" ca="1" si="157"/>
        <v>5.0087433227715872</v>
      </c>
      <c r="R1997" s="3">
        <f ca="1">1-Q1997/MAX(Q$2:Q1997)</f>
        <v>0.31864367524957171</v>
      </c>
    </row>
    <row r="1998" spans="1:18" x14ac:dyDescent="0.15">
      <c r="A1998" s="1">
        <v>41359</v>
      </c>
      <c r="B1998">
        <v>2601.96</v>
      </c>
      <c r="C1998">
        <v>2607.36</v>
      </c>
      <c r="D1998" s="22">
        <v>2554.9699999999998</v>
      </c>
      <c r="E1998" s="22">
        <v>2575.0500000000002</v>
      </c>
      <c r="F1998" s="16">
        <v>65306570752</v>
      </c>
      <c r="G1998" s="3">
        <f t="shared" si="155"/>
        <v>-1.4561249091117778E-2</v>
      </c>
      <c r="H1998" s="3">
        <f>1-E1998/MAX(E$2:E1998)</f>
        <v>0.56185768733410457</v>
      </c>
      <c r="I1998" s="44">
        <f>INT((ROW()-2)/计算结果!B$18+1)</f>
        <v>999</v>
      </c>
      <c r="J1998" s="3">
        <f ca="1">IF(AND(I1998=1,I1998&lt;&gt;I1997),0,IF(I1998&gt;I1997,OFFSET(E1998,IF(SUM(OFFSET(I1998,0,0,计算结果!B$18-1,1))/'000300'!I1998=计算结果!B$18,计算结果!B$18-1,SUM(OFFSET(I1998,0,0,计算结果!B$18,1))/'000300'!I1998-1),0,1,1)/E1997-1,J1997))</f>
        <v>-1.1316061383031539E-2</v>
      </c>
      <c r="K1998" s="34">
        <f ca="1">IF(I1998=1,0.02,IF(I1998&gt;I1997,IF(AND(J1998&gt;0,J1997&gt;0,MAX(OFFSET(C1998,0,0,计算结果!B$18-1,1))&gt;MAX(OFFSET('000300'!C1997,0,0,-计算结果!B$18+1,1))),K1997+0.02,IF(AND(J1998&lt;0,J1997&lt;0,MIN(OFFSET(C1998,0,0,计算结果!B$18-1,1))&lt;MIN(OFFSET('000300'!C1997,0,0,-计算结果!B$18+1,1))),K1997+0.02,0.02)),K1997))</f>
        <v>0.04</v>
      </c>
      <c r="L1998" s="34">
        <f ca="1">IF(I1998&lt;&gt;I1997,IF(OFFSET(J1998,计算结果!B$18,0,1,1)&gt;0,MAX(OFFSET(C1998,0,0,计算结果!B$18-1,1)),IF(OFFSET(J1998,计算结果!B$18,0,1,1)&lt;0,MIN(OFFSET(D1998,0,0,计算结果!B$18-1,1)),L1997)),L1997)</f>
        <v>2554.9699999999998</v>
      </c>
      <c r="M1998" s="34">
        <f t="shared" ca="1" si="159"/>
        <v>2493.6496160074494</v>
      </c>
      <c r="N1998" s="33" t="str">
        <f t="shared" ca="1" si="158"/>
        <v>买</v>
      </c>
      <c r="O1998" s="4" t="str">
        <f t="shared" ca="1" si="156"/>
        <v/>
      </c>
      <c r="P1998" s="3">
        <f ca="1">IF(N1997="买",E1998/E1997-1,0)-IF(O1998=1,计算结果!B$17,0)</f>
        <v>-1.4561249091117778E-2</v>
      </c>
      <c r="Q1998" s="2">
        <f t="shared" ca="1" si="157"/>
        <v>4.9358097636152376</v>
      </c>
      <c r="R1998" s="3">
        <f ca="1">1-Q1998/MAX(Q$2:Q1998)</f>
        <v>0.32856507441407123</v>
      </c>
    </row>
    <row r="1999" spans="1:18" x14ac:dyDescent="0.15">
      <c r="A1999" s="1">
        <v>41360</v>
      </c>
      <c r="B1999">
        <v>2575.73</v>
      </c>
      <c r="C1999">
        <v>2611.94</v>
      </c>
      <c r="D1999" s="22">
        <v>2566.35</v>
      </c>
      <c r="E1999" s="22">
        <v>2583.5300000000002</v>
      </c>
      <c r="F1999" s="16">
        <v>58652246016</v>
      </c>
      <c r="G1999" s="3">
        <f t="shared" si="155"/>
        <v>3.293139939030354E-3</v>
      </c>
      <c r="H1999" s="3">
        <f>1-E1999/MAX(E$2:E1999)</f>
        <v>0.56041482338528548</v>
      </c>
      <c r="I1999" s="44">
        <f>INT((ROW()-2)/计算结果!B$18+1)</f>
        <v>999</v>
      </c>
      <c r="J1999" s="3">
        <f ca="1">IF(AND(I1999=1,I1999&lt;&gt;I1998),0,IF(I1999&gt;I1998,OFFSET(E1999,IF(SUM(OFFSET(I1999,0,0,计算结果!B$18-1,1))/'000300'!I1999=计算结果!B$18,计算结果!B$18-1,SUM(OFFSET(I1999,0,0,计算结果!B$18,1))/'000300'!I1999-1),0,1,1)/E1998-1,J1998))</f>
        <v>-1.1316061383031539E-2</v>
      </c>
      <c r="K1999" s="34">
        <f ca="1">IF(I1999=1,0.02,IF(I1999&gt;I1998,IF(AND(J1999&gt;0,J1998&gt;0,MAX(OFFSET(C1999,0,0,计算结果!B$18-1,1))&gt;MAX(OFFSET('000300'!C1998,0,0,-计算结果!B$18+1,1))),K1998+0.02,IF(AND(J1999&lt;0,J1998&lt;0,MIN(OFFSET(C1999,0,0,计算结果!B$18-1,1))&lt;MIN(OFFSET('000300'!C1998,0,0,-计算结果!B$18+1,1))),K1998+0.02,0.02)),K1998))</f>
        <v>0.04</v>
      </c>
      <c r="L1999" s="34">
        <f ca="1">IF(I1999&lt;&gt;I1998,IF(OFFSET(J1999,计算结果!B$18,0,1,1)&gt;0,MAX(OFFSET(C1999,0,0,计算结果!B$18-1,1)),IF(OFFSET(J1999,计算结果!B$18,0,1,1)&lt;0,MIN(OFFSET(D1999,0,0,计算结果!B$18-1,1)),L1998)),L1998)</f>
        <v>2554.9699999999998</v>
      </c>
      <c r="M1999" s="34">
        <f t="shared" ca="1" si="159"/>
        <v>2493.6496160074494</v>
      </c>
      <c r="N1999" s="33" t="str">
        <f t="shared" ca="1" si="158"/>
        <v>买</v>
      </c>
      <c r="O1999" s="4" t="str">
        <f t="shared" ca="1" si="156"/>
        <v/>
      </c>
      <c r="P1999" s="3">
        <f ca="1">IF(N1998="买",E1999/E1998-1,0)-IF(O1999=1,计算结果!B$17,0)</f>
        <v>3.293139939030354E-3</v>
      </c>
      <c r="Q1999" s="2">
        <f t="shared" ca="1" si="157"/>
        <v>4.9520640758792549</v>
      </c>
      <c r="R1999" s="3">
        <f ca="1">1-Q1999/MAX(Q$2:Q1999)</f>
        <v>0.32635394524416428</v>
      </c>
    </row>
    <row r="2000" spans="1:18" x14ac:dyDescent="0.15">
      <c r="A2000" s="1">
        <v>41361</v>
      </c>
      <c r="B2000">
        <v>2535.9899999999998</v>
      </c>
      <c r="C2000">
        <v>2535.9899999999998</v>
      </c>
      <c r="D2000" s="22">
        <v>2495.08</v>
      </c>
      <c r="E2000" s="22">
        <v>2499.3000000000002</v>
      </c>
      <c r="F2000" s="16">
        <v>84725899264</v>
      </c>
      <c r="G2000" s="3">
        <f t="shared" si="155"/>
        <v>-3.2602679279900015E-2</v>
      </c>
      <c r="H2000" s="3">
        <f>1-E2000/MAX(E$2:E2000)</f>
        <v>0.57474647791465316</v>
      </c>
      <c r="I2000" s="44">
        <f>INT((ROW()-2)/计算结果!B$18+1)</f>
        <v>1000</v>
      </c>
      <c r="J2000" s="3">
        <f ca="1">IF(AND(I2000=1,I2000&lt;&gt;I1999),0,IF(I2000&gt;I1999,OFFSET(E2000,IF(SUM(OFFSET(I2000,0,0,计算结果!B$18-1,1))/'000300'!I2000=计算结果!B$18,计算结果!B$18-1,SUM(OFFSET(I2000,0,0,计算结果!B$18,1))/'000300'!I2000-1),0,1,1)/E1999-1,J1999))</f>
        <v>-3.4236103316005684E-2</v>
      </c>
      <c r="K2000" s="34">
        <f ca="1">IF(I2000=1,0.02,IF(I2000&gt;I1999,IF(AND(J2000&gt;0,J1999&gt;0,MAX(OFFSET(C2000,0,0,计算结果!B$18-1,1))&gt;MAX(OFFSET('000300'!C1999,0,0,-计算结果!B$18+1,1))),K1999+0.02,IF(AND(J2000&lt;0,J1999&lt;0,MIN(OFFSET(C2000,0,0,计算结果!B$18-1,1))&lt;MIN(OFFSET('000300'!C1999,0,0,-计算结果!B$18+1,1))),K1999+0.02,0.02)),K1999))</f>
        <v>0.06</v>
      </c>
      <c r="L2000" s="34">
        <f ca="1">IF(I2000&lt;&gt;I1999,IF(OFFSET(J2000,计算结果!B$18,0,1,1)&gt;0,MAX(OFFSET(C2000,0,0,计算结果!B$18-1,1)),IF(OFFSET(J2000,计算结果!B$18,0,1,1)&lt;0,MIN(OFFSET(D2000,0,0,计算结果!B$18-1,1)),L1999)),L1999)</f>
        <v>2495.08</v>
      </c>
      <c r="M2000" s="34">
        <f t="shared" ca="1" si="159"/>
        <v>2493.7354390470023</v>
      </c>
      <c r="N2000" s="33" t="str">
        <f t="shared" ca="1" si="158"/>
        <v>买</v>
      </c>
      <c r="O2000" s="4" t="str">
        <f t="shared" ca="1" si="156"/>
        <v/>
      </c>
      <c r="P2000" s="3">
        <f ca="1">IF(N1999="买",E2000/E1999-1,0)-IF(O2000=1,计算结果!B$17,0)</f>
        <v>-3.2602679279900015E-2</v>
      </c>
      <c r="Q2000" s="2">
        <f t="shared" ca="1" si="157"/>
        <v>4.7906135190398489</v>
      </c>
      <c r="R2000" s="3">
        <f ca="1">1-Q2000/MAX(Q$2:Q2000)</f>
        <v>0.34831661151553883</v>
      </c>
    </row>
    <row r="2001" spans="1:18" x14ac:dyDescent="0.15">
      <c r="A2001" s="1">
        <v>41362</v>
      </c>
      <c r="B2001">
        <v>2502.7800000000002</v>
      </c>
      <c r="C2001">
        <v>2509.11</v>
      </c>
      <c r="D2001" s="22">
        <v>2482.4899999999998</v>
      </c>
      <c r="E2001" s="22">
        <v>2495.08</v>
      </c>
      <c r="F2001" s="16">
        <v>52055539712</v>
      </c>
      <c r="G2001" s="3">
        <f t="shared" si="155"/>
        <v>-1.6884727723763815E-3</v>
      </c>
      <c r="H2001" s="3">
        <f>1-E2001/MAX(E$2:E2001)</f>
        <v>0.57546450690805151</v>
      </c>
      <c r="I2001" s="44">
        <f>INT((ROW()-2)/计算结果!B$18+1)</f>
        <v>1000</v>
      </c>
      <c r="J2001" s="3">
        <f ca="1">IF(AND(I2001=1,I2001&lt;&gt;I2000),0,IF(I2001&gt;I2000,OFFSET(E2001,IF(SUM(OFFSET(I2001,0,0,计算结果!B$18-1,1))/'000300'!I2001=计算结果!B$18,计算结果!B$18-1,SUM(OFFSET(I2001,0,0,计算结果!B$18,1))/'000300'!I2001-1),0,1,1)/E2000-1,J2000))</f>
        <v>-3.4236103316005684E-2</v>
      </c>
      <c r="K2001" s="34">
        <f ca="1">IF(I2001=1,0.02,IF(I2001&gt;I2000,IF(AND(J2001&gt;0,J2000&gt;0,MAX(OFFSET(C2001,0,0,计算结果!B$18-1,1))&gt;MAX(OFFSET('000300'!C2000,0,0,-计算结果!B$18+1,1))),K2000+0.02,IF(AND(J2001&lt;0,J2000&lt;0,MIN(OFFSET(C2001,0,0,计算结果!B$18-1,1))&lt;MIN(OFFSET('000300'!C2000,0,0,-计算结果!B$18+1,1))),K2000+0.02,0.02)),K2000))</f>
        <v>0.06</v>
      </c>
      <c r="L2001" s="34">
        <f ca="1">IF(I2001&lt;&gt;I2000,IF(OFFSET(J2001,计算结果!B$18,0,1,1)&gt;0,MAX(OFFSET(C2001,0,0,计算结果!B$18-1,1)),IF(OFFSET(J2001,计算结果!B$18,0,1,1)&lt;0,MIN(OFFSET(D2001,0,0,计算结果!B$18-1,1)),L2000)),L2000)</f>
        <v>2495.08</v>
      </c>
      <c r="M2001" s="34">
        <f t="shared" ca="1" si="159"/>
        <v>2493.7354390470023</v>
      </c>
      <c r="N2001" s="33" t="str">
        <f t="shared" ca="1" si="158"/>
        <v>买</v>
      </c>
      <c r="O2001" s="4" t="str">
        <f t="shared" ca="1" si="156"/>
        <v/>
      </c>
      <c r="P2001" s="3">
        <f ca="1">IF(N2000="买",E2001/E2000-1,0)-IF(O2001=1,计算结果!B$17,0)</f>
        <v>-1.6884727723763815E-3</v>
      </c>
      <c r="Q2001" s="2">
        <f t="shared" ca="1" si="157"/>
        <v>4.7825246985499721</v>
      </c>
      <c r="R2001" s="3">
        <f ca="1">1-Q2001/MAX(Q$2:Q2001)</f>
        <v>0.34941696117320475</v>
      </c>
    </row>
    <row r="2002" spans="1:18" x14ac:dyDescent="0.15">
      <c r="A2002" s="1">
        <v>41365</v>
      </c>
      <c r="B2002">
        <v>2486.4299999999998</v>
      </c>
      <c r="C2002">
        <v>2507.8200000000002</v>
      </c>
      <c r="D2002" s="22">
        <v>2483.73</v>
      </c>
      <c r="E2002" s="22">
        <v>2493.19</v>
      </c>
      <c r="F2002" s="16">
        <v>47159820288</v>
      </c>
      <c r="G2002" s="3">
        <f t="shared" si="155"/>
        <v>-7.5749074177977604E-4</v>
      </c>
      <c r="H2002" s="3">
        <f>1-E2002/MAX(E$2:E2002)</f>
        <v>0.57578608861362546</v>
      </c>
      <c r="I2002" s="44">
        <f>INT((ROW()-2)/计算结果!B$18+1)</f>
        <v>1001</v>
      </c>
      <c r="J2002" s="3">
        <f ca="1">IF(AND(I2002=1,I2002&lt;&gt;I2001),0,IF(I2002&gt;I2001,OFFSET(E2002,IF(SUM(OFFSET(I2002,0,0,计算结果!B$18-1,1))/'000300'!I2002=计算结果!B$18,计算结果!B$18-1,SUM(OFFSET(I2002,0,0,计算结果!B$18,1))/'000300'!I2002-1),0,1,1)/E2001-1,J2001))</f>
        <v>-3.4828542571782029E-3</v>
      </c>
      <c r="K2002" s="34">
        <f ca="1">IF(I2002=1,0.02,IF(I2002&gt;I2001,IF(AND(J2002&gt;0,J2001&gt;0,MAX(OFFSET(C2002,0,0,计算结果!B$18-1,1))&gt;MAX(OFFSET('000300'!C2001,0,0,-计算结果!B$18+1,1))),K2001+0.02,IF(AND(J2002&lt;0,J2001&lt;0,MIN(OFFSET(C2002,0,0,计算结果!B$18-1,1))&lt;MIN(OFFSET('000300'!C2001,0,0,-计算结果!B$18+1,1))),K2001+0.02,0.02)),K2001))</f>
        <v>0.08</v>
      </c>
      <c r="L2002" s="34">
        <f ca="1">IF(I2002&lt;&gt;I2001,IF(OFFSET(J2002,计算结果!B$18,0,1,1)&gt;0,MAX(OFFSET(C2002,0,0,计算结果!B$18-1,1)),IF(OFFSET(J2002,计算结果!B$18,0,1,1)&lt;0,MIN(OFFSET(D2002,0,0,计算结果!B$18-1,1)),L2001)),L2001)</f>
        <v>2483.73</v>
      </c>
      <c r="M2002" s="34">
        <f t="shared" ca="1" si="159"/>
        <v>2492.9350039232422</v>
      </c>
      <c r="N2002" s="33" t="str">
        <f t="shared" ca="1" si="158"/>
        <v>买</v>
      </c>
      <c r="O2002" s="4" t="str">
        <f t="shared" ca="1" si="156"/>
        <v/>
      </c>
      <c r="P2002" s="3">
        <f ca="1">IF(N2001="买",E2002/E2001-1,0)-IF(O2002=1,计算结果!B$17,0)</f>
        <v>-7.5749074177977604E-4</v>
      </c>
      <c r="Q2002" s="2">
        <f t="shared" ca="1" si="157"/>
        <v>4.7789019803684871</v>
      </c>
      <c r="R2002" s="3">
        <f ca="1">1-Q2002/MAX(Q$2:Q2002)</f>
        <v>0.3499097718018751</v>
      </c>
    </row>
    <row r="2003" spans="1:18" x14ac:dyDescent="0.15">
      <c r="A2003" s="1">
        <v>41366</v>
      </c>
      <c r="B2003">
        <v>2495.84</v>
      </c>
      <c r="C2003">
        <v>2524.46</v>
      </c>
      <c r="D2003" s="22">
        <v>2475</v>
      </c>
      <c r="E2003" s="22">
        <v>2486.39</v>
      </c>
      <c r="F2003" s="16">
        <v>55637393408</v>
      </c>
      <c r="G2003" s="3">
        <f t="shared" si="155"/>
        <v>-2.7274295180070851E-3</v>
      </c>
      <c r="H2003" s="3">
        <f>1-E2003/MAX(E$2:E2003)</f>
        <v>0.57694310215749001</v>
      </c>
      <c r="I2003" s="44">
        <f>INT((ROW()-2)/计算结果!B$18+1)</f>
        <v>1001</v>
      </c>
      <c r="J2003" s="3">
        <f ca="1">IF(AND(I2003=1,I2003&lt;&gt;I2002),0,IF(I2003&gt;I2002,OFFSET(E2003,IF(SUM(OFFSET(I2003,0,0,计算结果!B$18-1,1))/'000300'!I2003=计算结果!B$18,计算结果!B$18-1,SUM(OFFSET(I2003,0,0,计算结果!B$18,1))/'000300'!I2003-1),0,1,1)/E2002-1,J2002))</f>
        <v>-3.4828542571782029E-3</v>
      </c>
      <c r="K2003" s="34">
        <f ca="1">IF(I2003=1,0.02,IF(I2003&gt;I2002,IF(AND(J2003&gt;0,J2002&gt;0,MAX(OFFSET(C2003,0,0,计算结果!B$18-1,1))&gt;MAX(OFFSET('000300'!C2002,0,0,-计算结果!B$18+1,1))),K2002+0.02,IF(AND(J2003&lt;0,J2002&lt;0,MIN(OFFSET(C2003,0,0,计算结果!B$18-1,1))&lt;MIN(OFFSET('000300'!C2002,0,0,-计算结果!B$18+1,1))),K2002+0.02,0.02)),K2002))</f>
        <v>0.08</v>
      </c>
      <c r="L2003" s="34">
        <f ca="1">IF(I2003&lt;&gt;I2002,IF(OFFSET(J2003,计算结果!B$18,0,1,1)&gt;0,MAX(OFFSET(C2003,0,0,计算结果!B$18-1,1)),IF(OFFSET(J2003,计算结果!B$18,0,1,1)&lt;0,MIN(OFFSET(D2003,0,0,计算结果!B$18-1,1)),L2002)),L2002)</f>
        <v>2483.73</v>
      </c>
      <c r="M2003" s="34">
        <f t="shared" ca="1" si="159"/>
        <v>2492.9350039232422</v>
      </c>
      <c r="N2003" s="33" t="str">
        <f t="shared" ca="1" si="158"/>
        <v>卖</v>
      </c>
      <c r="O2003" s="4">
        <f t="shared" ca="1" si="156"/>
        <v>1</v>
      </c>
      <c r="P2003" s="3">
        <f ca="1">IF(N2002="买",E2003/E2002-1,0)-IF(O2003=1,计算结果!B$17,0)</f>
        <v>-2.7274295180070851E-3</v>
      </c>
      <c r="Q2003" s="2">
        <f t="shared" ca="1" si="157"/>
        <v>4.7658678620435673</v>
      </c>
      <c r="R2003" s="3">
        <f ca="1">1-Q2003/MAX(Q$2:Q2003)</f>
        <v>0.3516828470796306</v>
      </c>
    </row>
    <row r="2004" spans="1:18" x14ac:dyDescent="0.15">
      <c r="A2004" s="1">
        <v>41367</v>
      </c>
      <c r="B2004">
        <v>2493.88</v>
      </c>
      <c r="C2004">
        <v>2507.14</v>
      </c>
      <c r="D2004" s="22">
        <v>2474.9299999999998</v>
      </c>
      <c r="E2004" s="22">
        <v>2483.5500000000002</v>
      </c>
      <c r="F2004" s="16">
        <v>45156720640</v>
      </c>
      <c r="G2004" s="3">
        <f t="shared" si="155"/>
        <v>-1.142218236077075E-3</v>
      </c>
      <c r="H2004" s="3">
        <f>1-E2004/MAX(E$2:E2004)</f>
        <v>0.57742632546110384</v>
      </c>
      <c r="I2004" s="44">
        <f>INT((ROW()-2)/计算结果!B$18+1)</f>
        <v>1002</v>
      </c>
      <c r="J2004" s="3">
        <f ca="1">IF(AND(I2004=1,I2004&lt;&gt;I2003),0,IF(I2004&gt;I2003,OFFSET(E2004,IF(SUM(OFFSET(I2004,0,0,计算结果!B$18-1,1))/'000300'!I2004=计算结果!B$18,计算结果!B$18-1,SUM(OFFSET(I2004,0,0,计算结果!B$18,1))/'000300'!I2004-1),0,1,1)/E2003-1,J2003))</f>
        <v>-5.666850333213902E-3</v>
      </c>
      <c r="K2004" s="34">
        <f ca="1">IF(I2004=1,0.02,IF(I2004&gt;I2003,IF(AND(J2004&gt;0,J2003&gt;0,MAX(OFFSET(C2004,0,0,计算结果!B$18-1,1))&gt;MAX(OFFSET('000300'!C2003,0,0,-计算结果!B$18+1,1))),K2003+0.02,IF(AND(J2004&lt;0,J2003&lt;0,MIN(OFFSET(C2004,0,0,计算结果!B$18-1,1))&lt;MIN(OFFSET('000300'!C2003,0,0,-计算结果!B$18+1,1))),K2003+0.02,0.02)),K2003))</f>
        <v>0.1</v>
      </c>
      <c r="L2004" s="34">
        <f ca="1">IF(I2004&lt;&gt;I2003,IF(OFFSET(J2004,计算结果!B$18,0,1,1)&gt;0,MAX(OFFSET(C2004,0,0,计算结果!B$18-1,1)),IF(OFFSET(J2004,计算结果!B$18,0,1,1)&lt;0,MIN(OFFSET(D2004,0,0,计算结果!B$18-1,1)),L2003)),L2003)</f>
        <v>2507.14</v>
      </c>
      <c r="M2004" s="34">
        <f t="shared" ca="1" si="159"/>
        <v>2494.3555035309182</v>
      </c>
      <c r="N2004" s="33" t="str">
        <f t="shared" ca="1" si="158"/>
        <v>卖</v>
      </c>
      <c r="O2004" s="4" t="str">
        <f t="shared" ca="1" si="156"/>
        <v/>
      </c>
      <c r="P2004" s="3">
        <f ca="1">IF(N2003="买",E2004/E2003-1,0)-IF(O2004=1,计算结果!B$17,0)</f>
        <v>0</v>
      </c>
      <c r="Q2004" s="2">
        <f t="shared" ca="1" si="157"/>
        <v>4.7658678620435673</v>
      </c>
      <c r="R2004" s="3">
        <f ca="1">1-Q2004/MAX(Q$2:Q2004)</f>
        <v>0.3516828470796306</v>
      </c>
    </row>
    <row r="2005" spans="1:18" x14ac:dyDescent="0.15">
      <c r="A2005" s="1">
        <v>41372</v>
      </c>
      <c r="B2005">
        <v>2443.2399999999998</v>
      </c>
      <c r="C2005">
        <v>2473.31</v>
      </c>
      <c r="D2005" s="22">
        <v>2429.5</v>
      </c>
      <c r="E2005" s="22">
        <v>2472.3000000000002</v>
      </c>
      <c r="F2005" s="16">
        <v>55249297408</v>
      </c>
      <c r="G2005" s="3">
        <f t="shared" si="155"/>
        <v>-4.5298061242978749E-3</v>
      </c>
      <c r="H2005" s="3">
        <f>1-E2005/MAX(E$2:E2005)</f>
        <v>0.57934050227999723</v>
      </c>
      <c r="I2005" s="44">
        <f>INT((ROW()-2)/计算结果!B$18+1)</f>
        <v>1002</v>
      </c>
      <c r="J2005" s="3">
        <f ca="1">IF(AND(I2005=1,I2005&lt;&gt;I2004),0,IF(I2005&gt;I2004,OFFSET(E2005,IF(SUM(OFFSET(I2005,0,0,计算结果!B$18-1,1))/'000300'!I2005=计算结果!B$18,计算结果!B$18-1,SUM(OFFSET(I2005,0,0,计算结果!B$18,1))/'000300'!I2005-1),0,1,1)/E2004-1,J2004))</f>
        <v>-5.666850333213902E-3</v>
      </c>
      <c r="K2005" s="34">
        <f ca="1">IF(I2005=1,0.02,IF(I2005&gt;I2004,IF(AND(J2005&gt;0,J2004&gt;0,MAX(OFFSET(C2005,0,0,计算结果!B$18-1,1))&gt;MAX(OFFSET('000300'!C2004,0,0,-计算结果!B$18+1,1))),K2004+0.02,IF(AND(J2005&lt;0,J2004&lt;0,MIN(OFFSET(C2005,0,0,计算结果!B$18-1,1))&lt;MIN(OFFSET('000300'!C2004,0,0,-计算结果!B$18+1,1))),K2004+0.02,0.02)),K2004))</f>
        <v>0.1</v>
      </c>
      <c r="L2005" s="34">
        <f ca="1">IF(I2005&lt;&gt;I2004,IF(OFFSET(J2005,计算结果!B$18,0,1,1)&gt;0,MAX(OFFSET(C2005,0,0,计算结果!B$18-1,1)),IF(OFFSET(J2005,计算结果!B$18,0,1,1)&lt;0,MIN(OFFSET(D2005,0,0,计算结果!B$18-1,1)),L2004)),L2004)</f>
        <v>2507.14</v>
      </c>
      <c r="M2005" s="34">
        <f t="shared" ca="1" si="159"/>
        <v>2494.3555035309182</v>
      </c>
      <c r="N2005" s="33" t="str">
        <f t="shared" ca="1" si="158"/>
        <v>卖</v>
      </c>
      <c r="O2005" s="4" t="str">
        <f t="shared" ca="1" si="156"/>
        <v/>
      </c>
      <c r="P2005" s="3">
        <f ca="1">IF(N2004="买",E2005/E2004-1,0)-IF(O2005=1,计算结果!B$17,0)</f>
        <v>0</v>
      </c>
      <c r="Q2005" s="2">
        <f t="shared" ca="1" si="157"/>
        <v>4.7658678620435673</v>
      </c>
      <c r="R2005" s="3">
        <f ca="1">1-Q2005/MAX(Q$2:Q2005)</f>
        <v>0.3516828470796306</v>
      </c>
    </row>
    <row r="2006" spans="1:18" x14ac:dyDescent="0.15">
      <c r="A2006" s="1">
        <v>41373</v>
      </c>
      <c r="B2006">
        <v>2477.29</v>
      </c>
      <c r="C2006">
        <v>2505.29</v>
      </c>
      <c r="D2006" s="22">
        <v>2477.29</v>
      </c>
      <c r="E2006" s="22">
        <v>2489.4299999999998</v>
      </c>
      <c r="F2006" s="16">
        <v>54947037184</v>
      </c>
      <c r="G2006" s="3">
        <f t="shared" si="155"/>
        <v>6.9287707802450083E-3</v>
      </c>
      <c r="H2006" s="3">
        <f>1-E2006/MAX(E$2:E2006)</f>
        <v>0.57642584904376237</v>
      </c>
      <c r="I2006" s="44">
        <f>INT((ROW()-2)/计算结果!B$18+1)</f>
        <v>1003</v>
      </c>
      <c r="J2006" s="3">
        <f ca="1">IF(AND(I2006=1,I2006&lt;&gt;I2005),0,IF(I2006&gt;I2005,OFFSET(E2006,IF(SUM(OFFSET(I2006,0,0,计算结果!B$18-1,1))/'000300'!I2006=计算结果!B$18,计算结果!B$18-1,SUM(OFFSET(I2006,0,0,计算结果!B$18,1))/'000300'!I2006-1),0,1,1)/E2005-1,J2005))</f>
        <v>5.2623063544068316E-3</v>
      </c>
      <c r="K2006" s="34">
        <f ca="1">IF(I2006=1,0.02,IF(I2006&gt;I2005,IF(AND(J2006&gt;0,J2005&gt;0,MAX(OFFSET(C2006,0,0,计算结果!B$18-1,1))&gt;MAX(OFFSET('000300'!C2005,0,0,-计算结果!B$18+1,1))),K2005+0.02,IF(AND(J2006&lt;0,J2005&lt;0,MIN(OFFSET(C2006,0,0,计算结果!B$18-1,1))&lt;MIN(OFFSET('000300'!C2005,0,0,-计算结果!B$18+1,1))),K2005+0.02,0.02)),K2005))</f>
        <v>0.02</v>
      </c>
      <c r="L2006" s="34">
        <f ca="1">IF(I2006&lt;&gt;I2005,IF(OFFSET(J2006,计算结果!B$18,0,1,1)&gt;0,MAX(OFFSET(C2006,0,0,计算结果!B$18-1,1)),IF(OFFSET(J2006,计算结果!B$18,0,1,1)&lt;0,MIN(OFFSET(D2006,0,0,计算结果!B$18-1,1)),L2005)),L2005)</f>
        <v>2477.29</v>
      </c>
      <c r="M2006" s="34">
        <f t="shared" ca="1" si="159"/>
        <v>2494.0141934602998</v>
      </c>
      <c r="N2006" s="33" t="str">
        <f t="shared" ca="1" si="158"/>
        <v>卖</v>
      </c>
      <c r="O2006" s="4" t="str">
        <f t="shared" ca="1" si="156"/>
        <v/>
      </c>
      <c r="P2006" s="3">
        <f ca="1">IF(N2005="买",E2006/E2005-1,0)-IF(O2006=1,计算结果!B$17,0)</f>
        <v>0</v>
      </c>
      <c r="Q2006" s="2">
        <f t="shared" ca="1" si="157"/>
        <v>4.7658678620435673</v>
      </c>
      <c r="R2006" s="3">
        <f ca="1">1-Q2006/MAX(Q$2:Q2006)</f>
        <v>0.3516828470796306</v>
      </c>
    </row>
    <row r="2007" spans="1:18" x14ac:dyDescent="0.15">
      <c r="A2007" s="1">
        <v>41374</v>
      </c>
      <c r="B2007">
        <v>2487.98</v>
      </c>
      <c r="C2007">
        <v>2495.5700000000002</v>
      </c>
      <c r="D2007" s="22">
        <v>2466.19</v>
      </c>
      <c r="E2007" s="22">
        <v>2485.31</v>
      </c>
      <c r="F2007" s="16">
        <v>51963822080</v>
      </c>
      <c r="G2007" s="3">
        <f t="shared" si="155"/>
        <v>-1.6549973287057762E-3</v>
      </c>
      <c r="H2007" s="3">
        <f>1-E2007/MAX(E$2:E2007)</f>
        <v>0.57712686313210371</v>
      </c>
      <c r="I2007" s="44">
        <f>INT((ROW()-2)/计算结果!B$18+1)</f>
        <v>1003</v>
      </c>
      <c r="J2007" s="3">
        <f ca="1">IF(AND(I2007=1,I2007&lt;&gt;I2006),0,IF(I2007&gt;I2006,OFFSET(E2007,IF(SUM(OFFSET(I2007,0,0,计算结果!B$18-1,1))/'000300'!I2007=计算结果!B$18,计算结果!B$18-1,SUM(OFFSET(I2007,0,0,计算结果!B$18,1))/'000300'!I2007-1),0,1,1)/E2006-1,J2006))</f>
        <v>5.2623063544068316E-3</v>
      </c>
      <c r="K2007" s="34">
        <f ca="1">IF(I2007=1,0.02,IF(I2007&gt;I2006,IF(AND(J2007&gt;0,J2006&gt;0,MAX(OFFSET(C2007,0,0,计算结果!B$18-1,1))&gt;MAX(OFFSET('000300'!C2006,0,0,-计算结果!B$18+1,1))),K2006+0.02,IF(AND(J2007&lt;0,J2006&lt;0,MIN(OFFSET(C2007,0,0,计算结果!B$18-1,1))&lt;MIN(OFFSET('000300'!C2006,0,0,-计算结果!B$18+1,1))),K2006+0.02,0.02)),K2006))</f>
        <v>0.02</v>
      </c>
      <c r="L2007" s="34">
        <f ca="1">IF(I2007&lt;&gt;I2006,IF(OFFSET(J2007,计算结果!B$18,0,1,1)&gt;0,MAX(OFFSET(C2007,0,0,计算结果!B$18-1,1)),IF(OFFSET(J2007,计算结果!B$18,0,1,1)&lt;0,MIN(OFFSET(D2007,0,0,计算结果!B$18-1,1)),L2006)),L2006)</f>
        <v>2477.29</v>
      </c>
      <c r="M2007" s="34">
        <f t="shared" ca="1" si="159"/>
        <v>2494.0141934602998</v>
      </c>
      <c r="N2007" s="33" t="str">
        <f t="shared" ca="1" si="158"/>
        <v>卖</v>
      </c>
      <c r="O2007" s="4" t="str">
        <f t="shared" ca="1" si="156"/>
        <v/>
      </c>
      <c r="P2007" s="3">
        <f ca="1">IF(N2006="买",E2007/E2006-1,0)-IF(O2007=1,计算结果!B$17,0)</f>
        <v>0</v>
      </c>
      <c r="Q2007" s="2">
        <f t="shared" ca="1" si="157"/>
        <v>4.7658678620435673</v>
      </c>
      <c r="R2007" s="3">
        <f ca="1">1-Q2007/MAX(Q$2:Q2007)</f>
        <v>0.3516828470796306</v>
      </c>
    </row>
    <row r="2008" spans="1:18" x14ac:dyDescent="0.15">
      <c r="A2008" s="1">
        <v>41375</v>
      </c>
      <c r="B2008">
        <v>2502.5</v>
      </c>
      <c r="C2008">
        <v>2508.59</v>
      </c>
      <c r="D2008" s="22">
        <v>2476.4</v>
      </c>
      <c r="E2008" s="22">
        <v>2477.88</v>
      </c>
      <c r="F2008" s="16">
        <v>43039948800</v>
      </c>
      <c r="G2008" s="3">
        <f t="shared" si="155"/>
        <v>-2.9895666938932752E-3</v>
      </c>
      <c r="H2008" s="3">
        <f>1-E2008/MAX(E$2:E2008)</f>
        <v>0.57839107057782613</v>
      </c>
      <c r="I2008" s="44">
        <f>INT((ROW()-2)/计算结果!B$18+1)</f>
        <v>1004</v>
      </c>
      <c r="J2008" s="3">
        <f ca="1">IF(AND(I2008=1,I2008&lt;&gt;I2007),0,IF(I2008&gt;I2007,OFFSET(E2008,IF(SUM(OFFSET(I2008,0,0,计算结果!B$18-1,1))/'000300'!I2008=计算结果!B$18,计算结果!B$18-1,SUM(OFFSET(I2008,0,0,计算结果!B$18,1))/'000300'!I2008-1),0,1,1)/E2007-1,J2007))</f>
        <v>-9.3348515879305705E-3</v>
      </c>
      <c r="K2008" s="34">
        <f ca="1">IF(I2008=1,0.02,IF(I2008&gt;I2007,IF(AND(J2008&gt;0,J2007&gt;0,MAX(OFFSET(C2008,0,0,计算结果!B$18-1,1))&gt;MAX(OFFSET('000300'!C2007,0,0,-计算结果!B$18+1,1))),K2007+0.02,IF(AND(J2008&lt;0,J2007&lt;0,MIN(OFFSET(C2008,0,0,计算结果!B$18-1,1))&lt;MIN(OFFSET('000300'!C2007,0,0,-计算结果!B$18+1,1))),K2007+0.02,0.02)),K2007))</f>
        <v>0.02</v>
      </c>
      <c r="L2008" s="34">
        <f ca="1">IF(I2008&lt;&gt;I2007,IF(OFFSET(J2008,计算结果!B$18,0,1,1)&gt;0,MAX(OFFSET(C2008,0,0,计算结果!B$18-1,1)),IF(OFFSET(J2008,计算结果!B$18,0,1,1)&lt;0,MIN(OFFSET(D2008,0,0,计算结果!B$18-1,1)),L2007)),L2007)</f>
        <v>2476.4</v>
      </c>
      <c r="M2008" s="34">
        <f t="shared" ca="1" si="159"/>
        <v>2493.6619095910937</v>
      </c>
      <c r="N2008" s="33" t="str">
        <f t="shared" ca="1" si="158"/>
        <v>卖</v>
      </c>
      <c r="O2008" s="4" t="str">
        <f t="shared" ca="1" si="156"/>
        <v/>
      </c>
      <c r="P2008" s="3">
        <f ca="1">IF(N2007="买",E2008/E2007-1,0)-IF(O2008=1,计算结果!B$17,0)</f>
        <v>0</v>
      </c>
      <c r="Q2008" s="2">
        <f t="shared" ca="1" si="157"/>
        <v>4.7658678620435673</v>
      </c>
      <c r="R2008" s="3">
        <f ca="1">1-Q2008/MAX(Q$2:Q2008)</f>
        <v>0.3516828470796306</v>
      </c>
    </row>
    <row r="2009" spans="1:18" x14ac:dyDescent="0.15">
      <c r="A2009" s="1">
        <v>41376</v>
      </c>
      <c r="B2009">
        <v>2476.3200000000002</v>
      </c>
      <c r="C2009">
        <v>2489.12</v>
      </c>
      <c r="D2009" s="22">
        <v>2460.1799999999998</v>
      </c>
      <c r="E2009" s="22">
        <v>2462.11</v>
      </c>
      <c r="F2009" s="16">
        <v>40428048384</v>
      </c>
      <c r="G2009" s="3">
        <f t="shared" si="155"/>
        <v>-6.3643114275105939E-3</v>
      </c>
      <c r="H2009" s="3">
        <f>1-E2009/MAX(E$2:E2009)</f>
        <v>0.58107432110528823</v>
      </c>
      <c r="I2009" s="44">
        <f>INT((ROW()-2)/计算结果!B$18+1)</f>
        <v>1004</v>
      </c>
      <c r="J2009" s="3">
        <f ca="1">IF(AND(I2009=1,I2009&lt;&gt;I2008),0,IF(I2009&gt;I2008,OFFSET(E2009,IF(SUM(OFFSET(I2009,0,0,计算结果!B$18-1,1))/'000300'!I2009=计算结果!B$18,计算结果!B$18-1,SUM(OFFSET(I2009,0,0,计算结果!B$18,1))/'000300'!I2009-1),0,1,1)/E2008-1,J2008))</f>
        <v>-9.3348515879305705E-3</v>
      </c>
      <c r="K2009" s="34">
        <f ca="1">IF(I2009=1,0.02,IF(I2009&gt;I2008,IF(AND(J2009&gt;0,J2008&gt;0,MAX(OFFSET(C2009,0,0,计算结果!B$18-1,1))&gt;MAX(OFFSET('000300'!C2008,0,0,-计算结果!B$18+1,1))),K2008+0.02,IF(AND(J2009&lt;0,J2008&lt;0,MIN(OFFSET(C2009,0,0,计算结果!B$18-1,1))&lt;MIN(OFFSET('000300'!C2008,0,0,-计算结果!B$18+1,1))),K2008+0.02,0.02)),K2008))</f>
        <v>0.02</v>
      </c>
      <c r="L2009" s="34">
        <f ca="1">IF(I2009&lt;&gt;I2008,IF(OFFSET(J2009,计算结果!B$18,0,1,1)&gt;0,MAX(OFFSET(C2009,0,0,计算结果!B$18-1,1)),IF(OFFSET(J2009,计算结果!B$18,0,1,1)&lt;0,MIN(OFFSET(D2009,0,0,计算结果!B$18-1,1)),L2008)),L2008)</f>
        <v>2476.4</v>
      </c>
      <c r="M2009" s="34">
        <f t="shared" ca="1" si="159"/>
        <v>2493.6619095910937</v>
      </c>
      <c r="N2009" s="33" t="str">
        <f t="shared" ca="1" si="158"/>
        <v>卖</v>
      </c>
      <c r="O2009" s="4" t="str">
        <f t="shared" ca="1" si="156"/>
        <v/>
      </c>
      <c r="P2009" s="3">
        <f ca="1">IF(N2008="买",E2009/E2008-1,0)-IF(O2009=1,计算结果!B$17,0)</f>
        <v>0</v>
      </c>
      <c r="Q2009" s="2">
        <f t="shared" ca="1" si="157"/>
        <v>4.7658678620435673</v>
      </c>
      <c r="R2009" s="3">
        <f ca="1">1-Q2009/MAX(Q$2:Q2009)</f>
        <v>0.3516828470796306</v>
      </c>
    </row>
    <row r="2010" spans="1:18" x14ac:dyDescent="0.15">
      <c r="A2010" s="1">
        <v>41379</v>
      </c>
      <c r="B2010">
        <v>2453.9699999999998</v>
      </c>
      <c r="C2010">
        <v>2461.67</v>
      </c>
      <c r="D2010" s="22">
        <v>2430.15</v>
      </c>
      <c r="E2010" s="22">
        <v>2436.8200000000002</v>
      </c>
      <c r="F2010" s="16">
        <v>44084842496</v>
      </c>
      <c r="G2010" s="3">
        <f t="shared" si="155"/>
        <v>-1.0271677544870017E-2</v>
      </c>
      <c r="H2010" s="3">
        <f>1-E2010/MAX(E$2:E2010)</f>
        <v>0.58537739059416039</v>
      </c>
      <c r="I2010" s="44">
        <f>INT((ROW()-2)/计算结果!B$18+1)</f>
        <v>1005</v>
      </c>
      <c r="J2010" s="3">
        <f ca="1">IF(AND(I2010=1,I2010&lt;&gt;I2009),0,IF(I2010&gt;I2009,OFFSET(E2010,IF(SUM(OFFSET(I2010,0,0,计算结果!B$18-1,1))/'000300'!I2010=计算结果!B$18,计算结果!B$18-1,SUM(OFFSET(I2010,0,0,计算结果!B$18,1))/'000300'!I2010-1),0,1,1)/E2009-1,J2009))</f>
        <v>-1.0235123532255086E-3</v>
      </c>
      <c r="K2010" s="34">
        <f ca="1">IF(I2010=1,0.02,IF(I2010&gt;I2009,IF(AND(J2010&gt;0,J2009&gt;0,MAX(OFFSET(C2010,0,0,计算结果!B$18-1,1))&gt;MAX(OFFSET('000300'!C2009,0,0,-计算结果!B$18+1,1))),K2009+0.02,IF(AND(J2010&lt;0,J2009&lt;0,MIN(OFFSET(C2010,0,0,计算结果!B$18-1,1))&lt;MIN(OFFSET('000300'!C2009,0,0,-计算结果!B$18+1,1))),K2009+0.02,0.02)),K2009))</f>
        <v>0.04</v>
      </c>
      <c r="L2010" s="34">
        <f ca="1">IF(I2010&lt;&gt;I2009,IF(OFFSET(J2010,计算结果!B$18,0,1,1)&gt;0,MAX(OFFSET(C2010,0,0,计算结果!B$18-1,1)),IF(OFFSET(J2010,计算结果!B$18,0,1,1)&lt;0,MIN(OFFSET(D2010,0,0,计算结果!B$18-1,1)),L2009)),L2009)</f>
        <v>2461.67</v>
      </c>
      <c r="M2010" s="34">
        <f t="shared" ca="1" si="159"/>
        <v>2492.3822332074501</v>
      </c>
      <c r="N2010" s="33" t="str">
        <f t="shared" ca="1" si="158"/>
        <v>卖</v>
      </c>
      <c r="O2010" s="4" t="str">
        <f t="shared" ca="1" si="156"/>
        <v/>
      </c>
      <c r="P2010" s="3">
        <f ca="1">IF(N2009="买",E2010/E2009-1,0)-IF(O2010=1,计算结果!B$17,0)</f>
        <v>0</v>
      </c>
      <c r="Q2010" s="2">
        <f t="shared" ca="1" si="157"/>
        <v>4.7658678620435673</v>
      </c>
      <c r="R2010" s="3">
        <f ca="1">1-Q2010/MAX(Q$2:Q2010)</f>
        <v>0.3516828470796306</v>
      </c>
    </row>
    <row r="2011" spans="1:18" x14ac:dyDescent="0.15">
      <c r="A2011" s="1">
        <v>41380</v>
      </c>
      <c r="B2011">
        <v>2419.5100000000002</v>
      </c>
      <c r="C2011">
        <v>2461.0500000000002</v>
      </c>
      <c r="D2011" s="22">
        <v>2416.62</v>
      </c>
      <c r="E2011" s="22">
        <v>2459.59</v>
      </c>
      <c r="F2011" s="16">
        <v>53783257088</v>
      </c>
      <c r="G2011" s="3">
        <f t="shared" si="155"/>
        <v>9.3441452384666057E-3</v>
      </c>
      <c r="H2011" s="3">
        <f>1-E2011/MAX(E$2:E2011)</f>
        <v>0.58150309671272038</v>
      </c>
      <c r="I2011" s="44">
        <f>INT((ROW()-2)/计算结果!B$18+1)</f>
        <v>1005</v>
      </c>
      <c r="J2011" s="3">
        <f ca="1">IF(AND(I2011=1,I2011&lt;&gt;I2010),0,IF(I2011&gt;I2010,OFFSET(E2011,IF(SUM(OFFSET(I2011,0,0,计算结果!B$18-1,1))/'000300'!I2011=计算结果!B$18,计算结果!B$18-1,SUM(OFFSET(I2011,0,0,计算结果!B$18,1))/'000300'!I2011-1),0,1,1)/E2010-1,J2010))</f>
        <v>-1.0235123532255086E-3</v>
      </c>
      <c r="K2011" s="34">
        <f ca="1">IF(I2011=1,0.02,IF(I2011&gt;I2010,IF(AND(J2011&gt;0,J2010&gt;0,MAX(OFFSET(C2011,0,0,计算结果!B$18-1,1))&gt;MAX(OFFSET('000300'!C2010,0,0,-计算结果!B$18+1,1))),K2010+0.02,IF(AND(J2011&lt;0,J2010&lt;0,MIN(OFFSET(C2011,0,0,计算结果!B$18-1,1))&lt;MIN(OFFSET('000300'!C2010,0,0,-计算结果!B$18+1,1))),K2010+0.02,0.02)),K2010))</f>
        <v>0.04</v>
      </c>
      <c r="L2011" s="34">
        <f ca="1">IF(I2011&lt;&gt;I2010,IF(OFFSET(J2011,计算结果!B$18,0,1,1)&gt;0,MAX(OFFSET(C2011,0,0,计算结果!B$18-1,1)),IF(OFFSET(J2011,计算结果!B$18,0,1,1)&lt;0,MIN(OFFSET(D2011,0,0,计算结果!B$18-1,1)),L2010)),L2010)</f>
        <v>2461.67</v>
      </c>
      <c r="M2011" s="34">
        <f t="shared" ca="1" si="159"/>
        <v>2492.3822332074501</v>
      </c>
      <c r="N2011" s="33" t="str">
        <f t="shared" ca="1" si="158"/>
        <v>卖</v>
      </c>
      <c r="O2011" s="4" t="str">
        <f t="shared" ca="1" si="156"/>
        <v/>
      </c>
      <c r="P2011" s="3">
        <f ca="1">IF(N2010="买",E2011/E2010-1,0)-IF(O2011=1,计算结果!B$17,0)</f>
        <v>0</v>
      </c>
      <c r="Q2011" s="2">
        <f t="shared" ca="1" si="157"/>
        <v>4.7658678620435673</v>
      </c>
      <c r="R2011" s="3">
        <f ca="1">1-Q2011/MAX(Q$2:Q2011)</f>
        <v>0.3516828470796306</v>
      </c>
    </row>
    <row r="2012" spans="1:18" x14ac:dyDescent="0.15">
      <c r="A2012" s="1">
        <v>41381</v>
      </c>
      <c r="B2012">
        <v>2457.88</v>
      </c>
      <c r="C2012">
        <v>2465.1999999999998</v>
      </c>
      <c r="D2012" s="22">
        <v>2437.35</v>
      </c>
      <c r="E2012" s="22">
        <v>2458.4699999999998</v>
      </c>
      <c r="F2012" s="16">
        <v>46800830464</v>
      </c>
      <c r="G2012" s="3">
        <f t="shared" si="155"/>
        <v>-4.5536044625338334E-4</v>
      </c>
      <c r="H2012" s="3">
        <f>1-E2012/MAX(E$2:E2012)</f>
        <v>0.58169366364935682</v>
      </c>
      <c r="I2012" s="44">
        <f>INT((ROW()-2)/计算结果!B$18+1)</f>
        <v>1006</v>
      </c>
      <c r="J2012" s="3">
        <f ca="1">IF(AND(I2012=1,I2012&lt;&gt;I2011),0,IF(I2012&gt;I2011,OFFSET(E2012,IF(SUM(OFFSET(I2012,0,0,计算结果!B$18-1,1))/'000300'!I2012=计算结果!B$18,计算结果!B$18-1,SUM(OFFSET(I2012,0,0,计算结果!B$18,1))/'000300'!I2012-1),0,1,1)/E2011-1,J2011))</f>
        <v>2.1385678100820371E-3</v>
      </c>
      <c r="K2012" s="34">
        <f ca="1">IF(I2012=1,0.02,IF(I2012&gt;I2011,IF(AND(J2012&gt;0,J2011&gt;0,MAX(OFFSET(C2012,0,0,计算结果!B$18-1,1))&gt;MAX(OFFSET('000300'!C2011,0,0,-计算结果!B$18+1,1))),K2011+0.02,IF(AND(J2012&lt;0,J2011&lt;0,MIN(OFFSET(C2012,0,0,计算结果!B$18-1,1))&lt;MIN(OFFSET('000300'!C2011,0,0,-计算结果!B$18+1,1))),K2011+0.02,0.02)),K2011))</f>
        <v>0.02</v>
      </c>
      <c r="L2012" s="34">
        <f ca="1">IF(I2012&lt;&gt;I2011,IF(OFFSET(J2012,计算结果!B$18,0,1,1)&gt;0,MAX(OFFSET(C2012,0,0,计算结果!B$18-1,1)),IF(OFFSET(J2012,计算结果!B$18,0,1,1)&lt;0,MIN(OFFSET(D2012,0,0,计算结果!B$18-1,1)),L2011)),L2011)</f>
        <v>2465.1999999999998</v>
      </c>
      <c r="M2012" s="34">
        <f t="shared" ca="1" si="159"/>
        <v>2491.8385885433013</v>
      </c>
      <c r="N2012" s="33" t="str">
        <f t="shared" ca="1" si="158"/>
        <v>卖</v>
      </c>
      <c r="O2012" s="4" t="str">
        <f t="shared" ca="1" si="156"/>
        <v/>
      </c>
      <c r="P2012" s="3">
        <f ca="1">IF(N2011="买",E2012/E2011-1,0)-IF(O2012=1,计算结果!B$17,0)</f>
        <v>0</v>
      </c>
      <c r="Q2012" s="2">
        <f t="shared" ca="1" si="157"/>
        <v>4.7658678620435673</v>
      </c>
      <c r="R2012" s="3">
        <f ca="1">1-Q2012/MAX(Q$2:Q2012)</f>
        <v>0.3516828470796306</v>
      </c>
    </row>
    <row r="2013" spans="1:18" x14ac:dyDescent="0.15">
      <c r="A2013" s="1">
        <v>41382</v>
      </c>
      <c r="B2013">
        <v>2440.71</v>
      </c>
      <c r="C2013">
        <v>2478.41</v>
      </c>
      <c r="D2013" s="22">
        <v>2434.73</v>
      </c>
      <c r="E2013" s="22">
        <v>2464.85</v>
      </c>
      <c r="F2013" s="16">
        <v>46270136320</v>
      </c>
      <c r="G2013" s="3">
        <f t="shared" si="155"/>
        <v>2.5951099667680388E-3</v>
      </c>
      <c r="H2013" s="3">
        <f>1-E2013/MAX(E$2:E2013)</f>
        <v>0.58060811270673107</v>
      </c>
      <c r="I2013" s="44">
        <f>INT((ROW()-2)/计算结果!B$18+1)</f>
        <v>1006</v>
      </c>
      <c r="J2013" s="3">
        <f ca="1">IF(AND(I2013=1,I2013&lt;&gt;I2012),0,IF(I2013&gt;I2012,OFFSET(E2013,IF(SUM(OFFSET(I2013,0,0,计算结果!B$18-1,1))/'000300'!I2013=计算结果!B$18,计算结果!B$18-1,SUM(OFFSET(I2013,0,0,计算结果!B$18,1))/'000300'!I2013-1),0,1,1)/E2012-1,J2012))</f>
        <v>2.1385678100820371E-3</v>
      </c>
      <c r="K2013" s="34">
        <f ca="1">IF(I2013=1,0.02,IF(I2013&gt;I2012,IF(AND(J2013&gt;0,J2012&gt;0,MAX(OFFSET(C2013,0,0,计算结果!B$18-1,1))&gt;MAX(OFFSET('000300'!C2012,0,0,-计算结果!B$18+1,1))),K2012+0.02,IF(AND(J2013&lt;0,J2012&lt;0,MIN(OFFSET(C2013,0,0,计算结果!B$18-1,1))&lt;MIN(OFFSET('000300'!C2012,0,0,-计算结果!B$18+1,1))),K2012+0.02,0.02)),K2012))</f>
        <v>0.02</v>
      </c>
      <c r="L2013" s="34">
        <f ca="1">IF(I2013&lt;&gt;I2012,IF(OFFSET(J2013,计算结果!B$18,0,1,1)&gt;0,MAX(OFFSET(C2013,0,0,计算结果!B$18-1,1)),IF(OFFSET(J2013,计算结果!B$18,0,1,1)&lt;0,MIN(OFFSET(D2013,0,0,计算结果!B$18-1,1)),L2012)),L2012)</f>
        <v>2465.1999999999998</v>
      </c>
      <c r="M2013" s="34">
        <f t="shared" ca="1" si="159"/>
        <v>2491.8385885433013</v>
      </c>
      <c r="N2013" s="33" t="str">
        <f t="shared" ca="1" si="158"/>
        <v>卖</v>
      </c>
      <c r="O2013" s="4" t="str">
        <f t="shared" ca="1" si="156"/>
        <v/>
      </c>
      <c r="P2013" s="3">
        <f ca="1">IF(N2012="买",E2013/E2012-1,0)-IF(O2013=1,计算结果!B$17,0)</f>
        <v>0</v>
      </c>
      <c r="Q2013" s="2">
        <f t="shared" ca="1" si="157"/>
        <v>4.7658678620435673</v>
      </c>
      <c r="R2013" s="3">
        <f ca="1">1-Q2013/MAX(Q$2:Q2013)</f>
        <v>0.3516828470796306</v>
      </c>
    </row>
    <row r="2014" spans="1:18" x14ac:dyDescent="0.15">
      <c r="A2014" s="1">
        <v>41383</v>
      </c>
      <c r="B2014">
        <v>2469.9499999999998</v>
      </c>
      <c r="C2014">
        <v>2542.4499999999998</v>
      </c>
      <c r="D2014" s="22">
        <v>2469.3200000000002</v>
      </c>
      <c r="E2014" s="22">
        <v>2533.83</v>
      </c>
      <c r="F2014" s="16">
        <v>76723675136</v>
      </c>
      <c r="G2014" s="3">
        <f t="shared" si="155"/>
        <v>2.7985475789601866E-2</v>
      </c>
      <c r="H2014" s="3">
        <f>1-E2014/MAX(E$2:E2014)</f>
        <v>0.56887123119852989</v>
      </c>
      <c r="I2014" s="44">
        <f>INT((ROW()-2)/计算结果!B$18+1)</f>
        <v>1007</v>
      </c>
      <c r="J2014" s="3">
        <f ca="1">IF(AND(I2014=1,I2014&lt;&gt;I2013),0,IF(I2014&gt;I2013,OFFSET(E2014,IF(SUM(OFFSET(I2014,0,0,计算结果!B$18-1,1))/'000300'!I2014=计算结果!B$18,计算结果!B$18-1,SUM(OFFSET(I2014,0,0,计算结果!B$18,1))/'000300'!I2014-1),0,1,1)/E2013-1,J2013))</f>
        <v>2.6703450514230065E-2</v>
      </c>
      <c r="K2014" s="34">
        <f ca="1">IF(I2014=1,0.02,IF(I2014&gt;I2013,IF(AND(J2014&gt;0,J2013&gt;0,MAX(OFFSET(C2014,0,0,计算结果!B$18-1,1))&gt;MAX(OFFSET('000300'!C2013,0,0,-计算结果!B$18+1,1))),K2013+0.02,IF(AND(J2014&lt;0,J2013&lt;0,MIN(OFFSET(C2014,0,0,计算结果!B$18-1,1))&lt;MIN(OFFSET('000300'!C2013,0,0,-计算结果!B$18+1,1))),K2013+0.02,0.02)),K2013))</f>
        <v>0.04</v>
      </c>
      <c r="L2014" s="34">
        <f ca="1">IF(I2014&lt;&gt;I2013,IF(OFFSET(J2014,计算结果!B$18,0,1,1)&gt;0,MAX(OFFSET(C2014,0,0,计算结果!B$18-1,1)),IF(OFFSET(J2014,计算结果!B$18,0,1,1)&lt;0,MIN(OFFSET(D2014,0,0,计算结果!B$18-1,1)),L2013)),L2013)</f>
        <v>2469.3200000000002</v>
      </c>
      <c r="M2014" s="34">
        <f t="shared" ca="1" si="159"/>
        <v>2490.9378450015693</v>
      </c>
      <c r="N2014" s="33" t="str">
        <f t="shared" ca="1" si="158"/>
        <v>买</v>
      </c>
      <c r="O2014" s="4">
        <f t="shared" ca="1" si="156"/>
        <v>1</v>
      </c>
      <c r="P2014" s="3">
        <f ca="1">IF(N2013="买",E2014/E2013-1,0)-IF(O2014=1,计算结果!B$17,0)</f>
        <v>0</v>
      </c>
      <c r="Q2014" s="2">
        <f t="shared" ca="1" si="157"/>
        <v>4.7658678620435673</v>
      </c>
      <c r="R2014" s="3">
        <f ca="1">1-Q2014/MAX(Q$2:Q2014)</f>
        <v>0.3516828470796306</v>
      </c>
    </row>
    <row r="2015" spans="1:18" x14ac:dyDescent="0.15">
      <c r="A2015" s="1">
        <v>41386</v>
      </c>
      <c r="B2015">
        <v>2525.11</v>
      </c>
      <c r="C2015">
        <v>2539.0500000000002</v>
      </c>
      <c r="D2015" s="22">
        <v>2518.2600000000002</v>
      </c>
      <c r="E2015" s="22">
        <v>2530.67</v>
      </c>
      <c r="F2015" s="16">
        <v>63027023872</v>
      </c>
      <c r="G2015" s="3">
        <f t="shared" si="155"/>
        <v>-1.2471239191262917E-3</v>
      </c>
      <c r="H2015" s="3">
        <f>1-E2015/MAX(E$2:E2015)</f>
        <v>0.56940890219832574</v>
      </c>
      <c r="I2015" s="44">
        <f>INT((ROW()-2)/计算结果!B$18+1)</f>
        <v>1007</v>
      </c>
      <c r="J2015" s="3">
        <f ca="1">IF(AND(I2015=1,I2015&lt;&gt;I2014),0,IF(I2015&gt;I2014,OFFSET(E2015,IF(SUM(OFFSET(I2015,0,0,计算结果!B$18-1,1))/'000300'!I2015=计算结果!B$18,计算结果!B$18-1,SUM(OFFSET(I2015,0,0,计算结果!B$18,1))/'000300'!I2015-1),0,1,1)/E2014-1,J2014))</f>
        <v>2.6703450514230065E-2</v>
      </c>
      <c r="K2015" s="34">
        <f ca="1">IF(I2015=1,0.02,IF(I2015&gt;I2014,IF(AND(J2015&gt;0,J2014&gt;0,MAX(OFFSET(C2015,0,0,计算结果!B$18-1,1))&gt;MAX(OFFSET('000300'!C2014,0,0,-计算结果!B$18+1,1))),K2014+0.02,IF(AND(J2015&lt;0,J2014&lt;0,MIN(OFFSET(C2015,0,0,计算结果!B$18-1,1))&lt;MIN(OFFSET('000300'!C2014,0,0,-计算结果!B$18+1,1))),K2014+0.02,0.02)),K2014))</f>
        <v>0.04</v>
      </c>
      <c r="L2015" s="34">
        <f ca="1">IF(I2015&lt;&gt;I2014,IF(OFFSET(J2015,计算结果!B$18,0,1,1)&gt;0,MAX(OFFSET(C2015,0,0,计算结果!B$18-1,1)),IF(OFFSET(J2015,计算结果!B$18,0,1,1)&lt;0,MIN(OFFSET(D2015,0,0,计算结果!B$18-1,1)),L2014)),L2014)</f>
        <v>2469.3200000000002</v>
      </c>
      <c r="M2015" s="34">
        <f t="shared" ca="1" si="159"/>
        <v>2490.9378450015693</v>
      </c>
      <c r="N2015" s="33" t="str">
        <f t="shared" ca="1" si="158"/>
        <v>买</v>
      </c>
      <c r="O2015" s="4" t="str">
        <f t="shared" ca="1" si="156"/>
        <v/>
      </c>
      <c r="P2015" s="3">
        <f ca="1">IF(N2014="买",E2015/E2014-1,0)-IF(O2015=1,计算结果!B$17,0)</f>
        <v>-1.2471239191262917E-3</v>
      </c>
      <c r="Q2015" s="2">
        <f t="shared" ca="1" si="157"/>
        <v>4.7599242342374177</v>
      </c>
      <c r="R2015" s="3">
        <f ca="1">1-Q2015/MAX(Q$2:Q2015)</f>
        <v>0.35249137890821747</v>
      </c>
    </row>
    <row r="2016" spans="1:18" x14ac:dyDescent="0.15">
      <c r="A2016" s="1">
        <v>41387</v>
      </c>
      <c r="B2016">
        <v>2532.1999999999998</v>
      </c>
      <c r="C2016">
        <v>2532.1999999999998</v>
      </c>
      <c r="D2016" s="22">
        <v>2448.1999999999998</v>
      </c>
      <c r="E2016" s="22">
        <v>2449.4699999999998</v>
      </c>
      <c r="F2016" s="16">
        <v>61576159232</v>
      </c>
      <c r="G2016" s="3">
        <f t="shared" si="155"/>
        <v>-3.2086364480552687E-2</v>
      </c>
      <c r="H2016" s="3">
        <f>1-E2016/MAX(E$2:E2016)</f>
        <v>0.58322500510447162</v>
      </c>
      <c r="I2016" s="44">
        <f>INT((ROW()-2)/计算结果!B$18+1)</f>
        <v>1008</v>
      </c>
      <c r="J2016" s="3">
        <f ca="1">IF(AND(I2016=1,I2016&lt;&gt;I2015),0,IF(I2016&gt;I2015,OFFSET(E2016,IF(SUM(OFFSET(I2016,0,0,计算结果!B$18-1,1))/'000300'!I2016=计算结果!B$18,计算结果!B$18-1,SUM(OFFSET(I2016,0,0,计算结果!B$18,1))/'000300'!I2016-1),0,1,1)/E2015-1,J2015))</f>
        <v>-1.3865893221953085E-2</v>
      </c>
      <c r="K2016" s="34">
        <f ca="1">IF(I2016=1,0.02,IF(I2016&gt;I2015,IF(AND(J2016&gt;0,J2015&gt;0,MAX(OFFSET(C2016,0,0,计算结果!B$18-1,1))&gt;MAX(OFFSET('000300'!C2015,0,0,-计算结果!B$18+1,1))),K2015+0.02,IF(AND(J2016&lt;0,J2015&lt;0,MIN(OFFSET(C2016,0,0,计算结果!B$18-1,1))&lt;MIN(OFFSET('000300'!C2015,0,0,-计算结果!B$18+1,1))),K2015+0.02,0.02)),K2015))</f>
        <v>0.02</v>
      </c>
      <c r="L2016" s="34">
        <f ca="1">IF(I2016&lt;&gt;I2015,IF(OFFSET(J2016,计算结果!B$18,0,1,1)&gt;0,MAX(OFFSET(C2016,0,0,计算结果!B$18-1,1)),IF(OFFSET(J2016,计算结果!B$18,0,1,1)&lt;0,MIN(OFFSET(D2016,0,0,计算结果!B$18-1,1)),L2015)),L2015)</f>
        <v>2448.1999999999998</v>
      </c>
      <c r="M2016" s="34">
        <f t="shared" ca="1" si="159"/>
        <v>2490.0830881015377</v>
      </c>
      <c r="N2016" s="33" t="str">
        <f t="shared" ca="1" si="158"/>
        <v>卖</v>
      </c>
      <c r="O2016" s="4">
        <f t="shared" ca="1" si="156"/>
        <v>1</v>
      </c>
      <c r="P2016" s="3">
        <f ca="1">IF(N2015="买",E2016/E2015-1,0)-IF(O2016=1,计算结果!B$17,0)</f>
        <v>-3.2086364480552687E-2</v>
      </c>
      <c r="Q2016" s="2">
        <f t="shared" ca="1" si="157"/>
        <v>4.6071955703578604</v>
      </c>
      <c r="R2016" s="3">
        <f ca="1">1-Q2016/MAX(Q$2:Q2016)</f>
        <v>0.37326757652886844</v>
      </c>
    </row>
    <row r="2017" spans="1:18" x14ac:dyDescent="0.15">
      <c r="A2017" s="1">
        <v>41388</v>
      </c>
      <c r="B2017">
        <v>2452.7800000000002</v>
      </c>
      <c r="C2017">
        <v>2511.1999999999998</v>
      </c>
      <c r="D2017" s="22">
        <v>2446.59</v>
      </c>
      <c r="E2017" s="22">
        <v>2495.58</v>
      </c>
      <c r="F2017" s="16">
        <v>62189420544</v>
      </c>
      <c r="G2017" s="3">
        <f t="shared" si="155"/>
        <v>1.8824480397800381E-2</v>
      </c>
      <c r="H2017" s="3">
        <f>1-E2017/MAX(E$2:E2017)</f>
        <v>0.57537943238276723</v>
      </c>
      <c r="I2017" s="44">
        <f>INT((ROW()-2)/计算结果!B$18+1)</f>
        <v>1008</v>
      </c>
      <c r="J2017" s="3">
        <f ca="1">IF(AND(I2017=1,I2017&lt;&gt;I2016),0,IF(I2017&gt;I2016,OFFSET(E2017,IF(SUM(OFFSET(I2017,0,0,计算结果!B$18-1,1))/'000300'!I2017=计算结果!B$18,计算结果!B$18-1,SUM(OFFSET(I2017,0,0,计算结果!B$18,1))/'000300'!I2017-1),0,1,1)/E2016-1,J2016))</f>
        <v>-1.3865893221953085E-2</v>
      </c>
      <c r="K2017" s="34">
        <f ca="1">IF(I2017=1,0.02,IF(I2017&gt;I2016,IF(AND(J2017&gt;0,J2016&gt;0,MAX(OFFSET(C2017,0,0,计算结果!B$18-1,1))&gt;MAX(OFFSET('000300'!C2016,0,0,-计算结果!B$18+1,1))),K2016+0.02,IF(AND(J2017&lt;0,J2016&lt;0,MIN(OFFSET(C2017,0,0,计算结果!B$18-1,1))&lt;MIN(OFFSET('000300'!C2016,0,0,-计算结果!B$18+1,1))),K2016+0.02,0.02)),K2016))</f>
        <v>0.02</v>
      </c>
      <c r="L2017" s="34">
        <f ca="1">IF(I2017&lt;&gt;I2016,IF(OFFSET(J2017,计算结果!B$18,0,1,1)&gt;0,MAX(OFFSET(C2017,0,0,计算结果!B$18-1,1)),IF(OFFSET(J2017,计算结果!B$18,0,1,1)&lt;0,MIN(OFFSET(D2017,0,0,计算结果!B$18-1,1)),L2016)),L2016)</f>
        <v>2448.1999999999998</v>
      </c>
      <c r="M2017" s="34">
        <f t="shared" ca="1" si="159"/>
        <v>2490.0830881015377</v>
      </c>
      <c r="N2017" s="33" t="str">
        <f t="shared" ca="1" si="158"/>
        <v>买</v>
      </c>
      <c r="O2017" s="4">
        <f t="shared" ca="1" si="156"/>
        <v>1</v>
      </c>
      <c r="P2017" s="3">
        <f ca="1">IF(N2016="买",E2017/E2016-1,0)-IF(O2017=1,计算结果!B$17,0)</f>
        <v>0</v>
      </c>
      <c r="Q2017" s="2">
        <f t="shared" ca="1" si="157"/>
        <v>4.6071955703578604</v>
      </c>
      <c r="R2017" s="3">
        <f ca="1">1-Q2017/MAX(Q$2:Q2017)</f>
        <v>0.37326757652886844</v>
      </c>
    </row>
    <row r="2018" spans="1:18" x14ac:dyDescent="0.15">
      <c r="A2018" s="1">
        <v>41389</v>
      </c>
      <c r="B2018">
        <v>2486.86</v>
      </c>
      <c r="C2018">
        <v>2505.48</v>
      </c>
      <c r="D2018" s="22">
        <v>2456.5700000000002</v>
      </c>
      <c r="E2018" s="22">
        <v>2467.88</v>
      </c>
      <c r="F2018" s="16">
        <v>59891286016</v>
      </c>
      <c r="G2018" s="3">
        <f t="shared" si="155"/>
        <v>-1.1099624135471386E-2</v>
      </c>
      <c r="H2018" s="3">
        <f>1-E2018/MAX(E$2:E2018)</f>
        <v>0.58009256108350904</v>
      </c>
      <c r="I2018" s="44">
        <f>INT((ROW()-2)/计算结果!B$18+1)</f>
        <v>1009</v>
      </c>
      <c r="J2018" s="3">
        <f ca="1">IF(AND(I2018=1,I2018&lt;&gt;I2017),0,IF(I2018&gt;I2017,OFFSET(E2018,IF(SUM(OFFSET(I2018,0,0,计算结果!B$18-1,1))/'000300'!I2018=计算结果!B$18,计算结果!B$18-1,SUM(OFFSET(I2018,0,0,计算结果!B$18,1))/'000300'!I2018-1),0,1,1)/E2017-1,J2017))</f>
        <v>-1.9342197004303618E-2</v>
      </c>
      <c r="K2018" s="34">
        <f ca="1">IF(I2018=1,0.02,IF(I2018&gt;I2017,IF(AND(J2018&gt;0,J2017&gt;0,MAX(OFFSET(C2018,0,0,计算结果!B$18-1,1))&gt;MAX(OFFSET('000300'!C2017,0,0,-计算结果!B$18+1,1))),K2017+0.02,IF(AND(J2018&lt;0,J2017&lt;0,MIN(OFFSET(C2018,0,0,计算结果!B$18-1,1))&lt;MIN(OFFSET('000300'!C2017,0,0,-计算结果!B$18+1,1))),K2017+0.02,0.02)),K2017))</f>
        <v>0.04</v>
      </c>
      <c r="L2018" s="34">
        <f ca="1">IF(I2018&lt;&gt;I2017,IF(OFFSET(J2018,计算结果!B$18,0,1,1)&gt;0,MAX(OFFSET(C2018,0,0,计算结果!B$18-1,1)),IF(OFFSET(J2018,计算结果!B$18,0,1,1)&lt;0,MIN(OFFSET(D2018,0,0,计算结果!B$18-1,1)),L2017)),L2017)</f>
        <v>2505.48</v>
      </c>
      <c r="M2018" s="34">
        <f t="shared" ca="1" si="159"/>
        <v>2490.6989645774761</v>
      </c>
      <c r="N2018" s="33" t="str">
        <f t="shared" ca="1" si="158"/>
        <v>卖</v>
      </c>
      <c r="O2018" s="4">
        <f t="shared" ca="1" si="156"/>
        <v>1</v>
      </c>
      <c r="P2018" s="3">
        <f ca="1">IF(N2017="买",E2018/E2017-1,0)-IF(O2018=1,计算结果!B$17,0)</f>
        <v>-1.1099624135471386E-2</v>
      </c>
      <c r="Q2018" s="2">
        <f t="shared" ca="1" si="157"/>
        <v>4.5560574312082798</v>
      </c>
      <c r="R2018" s="3">
        <f ca="1">1-Q2018/MAX(Q$2:Q2018)</f>
        <v>0.3802240708629111</v>
      </c>
    </row>
    <row r="2019" spans="1:18" x14ac:dyDescent="0.15">
      <c r="A2019" s="1">
        <v>41390</v>
      </c>
      <c r="B2019">
        <v>2477.7199999999998</v>
      </c>
      <c r="C2019">
        <v>2488.58</v>
      </c>
      <c r="D2019" s="22">
        <v>2439.8000000000002</v>
      </c>
      <c r="E2019" s="22">
        <v>2447.31</v>
      </c>
      <c r="F2019" s="16">
        <v>46351986688</v>
      </c>
      <c r="G2019" s="3">
        <f t="shared" si="155"/>
        <v>-8.3350892263805987E-3</v>
      </c>
      <c r="H2019" s="3">
        <f>1-E2019/MAX(E$2:E2019)</f>
        <v>0.58359252705369902</v>
      </c>
      <c r="I2019" s="44">
        <f>INT((ROW()-2)/计算结果!B$18+1)</f>
        <v>1009</v>
      </c>
      <c r="J2019" s="3">
        <f ca="1">IF(AND(I2019=1,I2019&lt;&gt;I2018),0,IF(I2019&gt;I2018,OFFSET(E2019,IF(SUM(OFFSET(I2019,0,0,计算结果!B$18-1,1))/'000300'!I2019=计算结果!B$18,计算结果!B$18-1,SUM(OFFSET(I2019,0,0,计算结果!B$18,1))/'000300'!I2019-1),0,1,1)/E2018-1,J2018))</f>
        <v>-1.9342197004303618E-2</v>
      </c>
      <c r="K2019" s="34">
        <f ca="1">IF(I2019=1,0.02,IF(I2019&gt;I2018,IF(AND(J2019&gt;0,J2018&gt;0,MAX(OFFSET(C2019,0,0,计算结果!B$18-1,1))&gt;MAX(OFFSET('000300'!C2018,0,0,-计算结果!B$18+1,1))),K2018+0.02,IF(AND(J2019&lt;0,J2018&lt;0,MIN(OFFSET(C2019,0,0,计算结果!B$18-1,1))&lt;MIN(OFFSET('000300'!C2018,0,0,-计算结果!B$18+1,1))),K2018+0.02,0.02)),K2018))</f>
        <v>0.04</v>
      </c>
      <c r="L2019" s="34">
        <f ca="1">IF(I2019&lt;&gt;I2018,IF(OFFSET(J2019,计算结果!B$18,0,1,1)&gt;0,MAX(OFFSET(C2019,0,0,计算结果!B$18-1,1)),IF(OFFSET(J2019,计算结果!B$18,0,1,1)&lt;0,MIN(OFFSET(D2019,0,0,计算结果!B$18-1,1)),L2018)),L2018)</f>
        <v>2505.48</v>
      </c>
      <c r="M2019" s="34">
        <f t="shared" ca="1" si="159"/>
        <v>2490.6989645774761</v>
      </c>
      <c r="N2019" s="33" t="str">
        <f t="shared" ca="1" si="158"/>
        <v>卖</v>
      </c>
      <c r="O2019" s="4" t="str">
        <f t="shared" ca="1" si="156"/>
        <v/>
      </c>
      <c r="P2019" s="3">
        <f ca="1">IF(N2018="买",E2019/E2018-1,0)-IF(O2019=1,计算结果!B$17,0)</f>
        <v>0</v>
      </c>
      <c r="Q2019" s="2">
        <f t="shared" ca="1" si="157"/>
        <v>4.5560574312082798</v>
      </c>
      <c r="R2019" s="3">
        <f ca="1">1-Q2019/MAX(Q$2:Q2019)</f>
        <v>0.3802240708629111</v>
      </c>
    </row>
    <row r="2020" spans="1:18" x14ac:dyDescent="0.15">
      <c r="A2020" s="1">
        <v>41396</v>
      </c>
      <c r="B2020">
        <v>2434.6</v>
      </c>
      <c r="C2020">
        <v>2453.75</v>
      </c>
      <c r="D2020" s="22">
        <v>2423.08</v>
      </c>
      <c r="E2020" s="22">
        <v>2449.64</v>
      </c>
      <c r="F2020" s="16">
        <v>47200448512</v>
      </c>
      <c r="G2020" s="3">
        <f t="shared" si="155"/>
        <v>9.5206573748307655E-4</v>
      </c>
      <c r="H2020" s="3">
        <f>1-E2020/MAX(E$2:E2020)</f>
        <v>0.58319607976587484</v>
      </c>
      <c r="I2020" s="44">
        <f>INT((ROW()-2)/计算结果!B$18+1)</f>
        <v>1010</v>
      </c>
      <c r="J2020" s="3">
        <f ca="1">IF(AND(I2020=1,I2020&lt;&gt;I2019),0,IF(I2020&gt;I2019,OFFSET(E2020,IF(SUM(OFFSET(I2020,0,0,计算结果!B$18-1,1))/'000300'!I2020=计算结果!B$18,计算结果!B$18-1,SUM(OFFSET(I2020,0,0,计算结果!B$18,1))/'000300'!I2020-1),0,1,1)/E2019-1,J2019))</f>
        <v>1.8632702845164717E-2</v>
      </c>
      <c r="K2020" s="34">
        <f ca="1">IF(I2020=1,0.02,IF(I2020&gt;I2019,IF(AND(J2020&gt;0,J2019&gt;0,MAX(OFFSET(C2020,0,0,计算结果!B$18-1,1))&gt;MAX(OFFSET('000300'!C2019,0,0,-计算结果!B$18+1,1))),K2019+0.02,IF(AND(J2020&lt;0,J2019&lt;0,MIN(OFFSET(C2020,0,0,计算结果!B$18-1,1))&lt;MIN(OFFSET('000300'!C2019,0,0,-计算结果!B$18+1,1))),K2019+0.02,0.02)),K2019))</f>
        <v>0.02</v>
      </c>
      <c r="L2020" s="34">
        <f ca="1">IF(I2020&lt;&gt;I2019,IF(OFFSET(J2020,计算结果!B$18,0,1,1)&gt;0,MAX(OFFSET(C2020,0,0,计算结果!B$18-1,1)),IF(OFFSET(J2020,计算结果!B$18,0,1,1)&lt;0,MIN(OFFSET(D2020,0,0,计算结果!B$18-1,1)),L2019)),L2019)</f>
        <v>2453.75</v>
      </c>
      <c r="M2020" s="34">
        <f t="shared" ca="1" si="159"/>
        <v>2489.9599852859265</v>
      </c>
      <c r="N2020" s="33" t="str">
        <f t="shared" ca="1" si="158"/>
        <v>卖</v>
      </c>
      <c r="O2020" s="4" t="str">
        <f t="shared" ca="1" si="156"/>
        <v/>
      </c>
      <c r="P2020" s="3">
        <f ca="1">IF(N2019="买",E2020/E2019-1,0)-IF(O2020=1,计算结果!B$17,0)</f>
        <v>0</v>
      </c>
      <c r="Q2020" s="2">
        <f t="shared" ca="1" si="157"/>
        <v>4.5560574312082798</v>
      </c>
      <c r="R2020" s="3">
        <f ca="1">1-Q2020/MAX(Q$2:Q2020)</f>
        <v>0.3802240708629111</v>
      </c>
    </row>
    <row r="2021" spans="1:18" x14ac:dyDescent="0.15">
      <c r="A2021" s="1">
        <v>41397</v>
      </c>
      <c r="B2021">
        <v>2457.54</v>
      </c>
      <c r="C2021">
        <v>2521.12</v>
      </c>
      <c r="D2021" s="22">
        <v>2457.54</v>
      </c>
      <c r="E2021" s="22">
        <v>2492.91</v>
      </c>
      <c r="F2021" s="16">
        <v>63267041280</v>
      </c>
      <c r="G2021" s="3">
        <f t="shared" si="155"/>
        <v>1.7663819989875984E-2</v>
      </c>
      <c r="H2021" s="3">
        <f>1-E2021/MAX(E$2:E2021)</f>
        <v>0.57583373034778473</v>
      </c>
      <c r="I2021" s="44">
        <f>INT((ROW()-2)/计算结果!B$18+1)</f>
        <v>1010</v>
      </c>
      <c r="J2021" s="3">
        <f ca="1">IF(AND(I2021=1,I2021&lt;&gt;I2020),0,IF(I2021&gt;I2020,OFFSET(E2021,IF(SUM(OFFSET(I2021,0,0,计算结果!B$18-1,1))/'000300'!I2021=计算结果!B$18,计算结果!B$18-1,SUM(OFFSET(I2021,0,0,计算结果!B$18,1))/'000300'!I2021-1),0,1,1)/E2020-1,J2020))</f>
        <v>1.8632702845164717E-2</v>
      </c>
      <c r="K2021" s="34">
        <f ca="1">IF(I2021=1,0.02,IF(I2021&gt;I2020,IF(AND(J2021&gt;0,J2020&gt;0,MAX(OFFSET(C2021,0,0,计算结果!B$18-1,1))&gt;MAX(OFFSET('000300'!C2020,0,0,-计算结果!B$18+1,1))),K2020+0.02,IF(AND(J2021&lt;0,J2020&lt;0,MIN(OFFSET(C2021,0,0,计算结果!B$18-1,1))&lt;MIN(OFFSET('000300'!C2020,0,0,-计算结果!B$18+1,1))),K2020+0.02,0.02)),K2020))</f>
        <v>0.02</v>
      </c>
      <c r="L2021" s="34">
        <f ca="1">IF(I2021&lt;&gt;I2020,IF(OFFSET(J2021,计算结果!B$18,0,1,1)&gt;0,MAX(OFFSET(C2021,0,0,计算结果!B$18-1,1)),IF(OFFSET(J2021,计算结果!B$18,0,1,1)&lt;0,MIN(OFFSET(D2021,0,0,计算结果!B$18-1,1)),L2020)),L2020)</f>
        <v>2453.75</v>
      </c>
      <c r="M2021" s="34">
        <f t="shared" ca="1" si="159"/>
        <v>2489.9599852859265</v>
      </c>
      <c r="N2021" s="33" t="str">
        <f t="shared" ca="1" si="158"/>
        <v>买</v>
      </c>
      <c r="O2021" s="4">
        <f t="shared" ca="1" si="156"/>
        <v>1</v>
      </c>
      <c r="P2021" s="3">
        <f ca="1">IF(N2020="买",E2021/E2020-1,0)-IF(O2021=1,计算结果!B$17,0)</f>
        <v>0</v>
      </c>
      <c r="Q2021" s="2">
        <f t="shared" ca="1" si="157"/>
        <v>4.5560574312082798</v>
      </c>
      <c r="R2021" s="3">
        <f ca="1">1-Q2021/MAX(Q$2:Q2021)</f>
        <v>0.3802240708629111</v>
      </c>
    </row>
    <row r="2022" spans="1:18" x14ac:dyDescent="0.15">
      <c r="A2022" s="1">
        <v>41400</v>
      </c>
      <c r="B2022">
        <v>2502.98</v>
      </c>
      <c r="C2022">
        <v>2533.86</v>
      </c>
      <c r="D2022" s="22">
        <v>2500.46</v>
      </c>
      <c r="E2022" s="22">
        <v>2525.98</v>
      </c>
      <c r="F2022" s="16">
        <v>61767950336</v>
      </c>
      <c r="G2022" s="3">
        <f t="shared" si="155"/>
        <v>1.3265621302012587E-2</v>
      </c>
      <c r="H2022" s="3">
        <f>1-E2022/MAX(E$2:E2022)</f>
        <v>0.57020690124549112</v>
      </c>
      <c r="I2022" s="44">
        <f>INT((ROW()-2)/计算结果!B$18+1)</f>
        <v>1011</v>
      </c>
      <c r="J2022" s="3">
        <f ca="1">IF(AND(I2022=1,I2022&lt;&gt;I2021),0,IF(I2022&gt;I2021,OFFSET(E2022,IF(SUM(OFFSET(I2022,0,0,计算结果!B$18-1,1))/'000300'!I2022=计算结果!B$18,计算结果!B$18-1,SUM(OFFSET(I2022,0,0,计算结果!B$18,1))/'000300'!I2022-1),0,1,1)/E2021-1,J2021))</f>
        <v>1.4854126302193071E-2</v>
      </c>
      <c r="K2022" s="34">
        <f ca="1">IF(I2022=1,0.02,IF(I2022&gt;I2021,IF(AND(J2022&gt;0,J2021&gt;0,MAX(OFFSET(C2022,0,0,计算结果!B$18-1,1))&gt;MAX(OFFSET('000300'!C2021,0,0,-计算结果!B$18+1,1))),K2021+0.02,IF(AND(J2022&lt;0,J2021&lt;0,MIN(OFFSET(C2022,0,0,计算结果!B$18-1,1))&lt;MIN(OFFSET('000300'!C2021,0,0,-计算结果!B$18+1,1))),K2021+0.02,0.02)),K2021))</f>
        <v>0.04</v>
      </c>
      <c r="L2022" s="34">
        <f ca="1">IF(I2022&lt;&gt;I2021,IF(OFFSET(J2022,计算结果!B$18,0,1,1)&gt;0,MAX(OFFSET(C2022,0,0,计算结果!B$18-1,1)),IF(OFFSET(J2022,计算结果!B$18,0,1,1)&lt;0,MIN(OFFSET(D2022,0,0,计算结果!B$18-1,1)),L2021)),L2021)</f>
        <v>2500.46</v>
      </c>
      <c r="M2022" s="34">
        <f t="shared" ca="1" si="159"/>
        <v>2490.3799858744892</v>
      </c>
      <c r="N2022" s="33" t="str">
        <f t="shared" ca="1" si="158"/>
        <v>买</v>
      </c>
      <c r="O2022" s="4" t="str">
        <f t="shared" ca="1" si="156"/>
        <v/>
      </c>
      <c r="P2022" s="3">
        <f ca="1">IF(N2021="买",E2022/E2021-1,0)-IF(O2022=1,计算结果!B$17,0)</f>
        <v>1.3265621302012587E-2</v>
      </c>
      <c r="Q2022" s="2">
        <f t="shared" ca="1" si="157"/>
        <v>4.6164963637209091</v>
      </c>
      <c r="R2022" s="3">
        <f ca="1">1-Q2022/MAX(Q$2:Q2022)</f>
        <v>0.37200235809487547</v>
      </c>
    </row>
    <row r="2023" spans="1:18" x14ac:dyDescent="0.15">
      <c r="A2023" s="1">
        <v>41401</v>
      </c>
      <c r="B2023">
        <v>2519.36</v>
      </c>
      <c r="C2023">
        <v>2539.3000000000002</v>
      </c>
      <c r="D2023" s="22">
        <v>2507.7600000000002</v>
      </c>
      <c r="E2023" s="22">
        <v>2529.94</v>
      </c>
      <c r="F2023" s="16">
        <v>59244949504</v>
      </c>
      <c r="G2023" s="3">
        <f t="shared" si="155"/>
        <v>1.5677083745715414E-3</v>
      </c>
      <c r="H2023" s="3">
        <f>1-E2023/MAX(E$2:E2023)</f>
        <v>0.56953311100524062</v>
      </c>
      <c r="I2023" s="44">
        <f>INT((ROW()-2)/计算结果!B$18+1)</f>
        <v>1011</v>
      </c>
      <c r="J2023" s="3">
        <f ca="1">IF(AND(I2023=1,I2023&lt;&gt;I2022),0,IF(I2023&gt;I2022,OFFSET(E2023,IF(SUM(OFFSET(I2023,0,0,计算结果!B$18-1,1))/'000300'!I2023=计算结果!B$18,计算结果!B$18-1,SUM(OFFSET(I2023,0,0,计算结果!B$18,1))/'000300'!I2023-1),0,1,1)/E2022-1,J2022))</f>
        <v>1.4854126302193071E-2</v>
      </c>
      <c r="K2023" s="34">
        <f ca="1">IF(I2023=1,0.02,IF(I2023&gt;I2022,IF(AND(J2023&gt;0,J2022&gt;0,MAX(OFFSET(C2023,0,0,计算结果!B$18-1,1))&gt;MAX(OFFSET('000300'!C2022,0,0,-计算结果!B$18+1,1))),K2022+0.02,IF(AND(J2023&lt;0,J2022&lt;0,MIN(OFFSET(C2023,0,0,计算结果!B$18-1,1))&lt;MIN(OFFSET('000300'!C2022,0,0,-计算结果!B$18+1,1))),K2022+0.02,0.02)),K2022))</f>
        <v>0.04</v>
      </c>
      <c r="L2023" s="34">
        <f ca="1">IF(I2023&lt;&gt;I2022,IF(OFFSET(J2023,计算结果!B$18,0,1,1)&gt;0,MAX(OFFSET(C2023,0,0,计算结果!B$18-1,1)),IF(OFFSET(J2023,计算结果!B$18,0,1,1)&lt;0,MIN(OFFSET(D2023,0,0,计算结果!B$18-1,1)),L2022)),L2022)</f>
        <v>2500.46</v>
      </c>
      <c r="M2023" s="34">
        <f t="shared" ca="1" si="159"/>
        <v>2490.3799858744892</v>
      </c>
      <c r="N2023" s="33" t="str">
        <f t="shared" ca="1" si="158"/>
        <v>买</v>
      </c>
      <c r="O2023" s="4" t="str">
        <f t="shared" ca="1" si="156"/>
        <v/>
      </c>
      <c r="P2023" s="3">
        <f ca="1">IF(N2022="买",E2023/E2022-1,0)-IF(O2023=1,计算结果!B$17,0)</f>
        <v>1.5677083745715414E-3</v>
      </c>
      <c r="Q2023" s="2">
        <f t="shared" ca="1" si="157"/>
        <v>4.6237336837314933</v>
      </c>
      <c r="R2023" s="3">
        <f ca="1">1-Q2023/MAX(Q$2:Q2023)</f>
        <v>0.37101784093244961</v>
      </c>
    </row>
    <row r="2024" spans="1:18" x14ac:dyDescent="0.15">
      <c r="A2024" s="1">
        <v>41402</v>
      </c>
      <c r="B2024">
        <v>2542.27</v>
      </c>
      <c r="C2024">
        <v>2562.0100000000002</v>
      </c>
      <c r="D2024" s="22">
        <v>2531.25</v>
      </c>
      <c r="E2024" s="22">
        <v>2542.8000000000002</v>
      </c>
      <c r="F2024" s="16">
        <v>60309147648</v>
      </c>
      <c r="G2024" s="3">
        <f t="shared" si="155"/>
        <v>5.0831245009763659E-3</v>
      </c>
      <c r="H2024" s="3">
        <f>1-E2024/MAX(E$2:E2024)</f>
        <v>0.56734499421493223</v>
      </c>
      <c r="I2024" s="44">
        <f>INT((ROW()-2)/计算结果!B$18+1)</f>
        <v>1012</v>
      </c>
      <c r="J2024" s="3">
        <f ca="1">IF(AND(I2024=1,I2024&lt;&gt;I2023),0,IF(I2024&gt;I2023,OFFSET(E2024,IF(SUM(OFFSET(I2024,0,0,计算结果!B$18-1,1))/'000300'!I2024=计算结果!B$18,计算结果!B$18-1,SUM(OFFSET(I2024,0,0,计算结果!B$18,1))/'000300'!I2024-1),0,1,1)/E2023-1,J2023))</f>
        <v>-8.4982252543541748E-4</v>
      </c>
      <c r="K2024" s="34">
        <f ca="1">IF(I2024=1,0.02,IF(I2024&gt;I2023,IF(AND(J2024&gt;0,J2023&gt;0,MAX(OFFSET(C2024,0,0,计算结果!B$18-1,1))&gt;MAX(OFFSET('000300'!C2023,0,0,-计算结果!B$18+1,1))),K2023+0.02,IF(AND(J2024&lt;0,J2023&lt;0,MIN(OFFSET(C2024,0,0,计算结果!B$18-1,1))&lt;MIN(OFFSET('000300'!C2023,0,0,-计算结果!B$18+1,1))),K2023+0.02,0.02)),K2023))</f>
        <v>0.02</v>
      </c>
      <c r="L2024" s="34">
        <f ca="1">IF(I2024&lt;&gt;I2023,IF(OFFSET(J2024,计算结果!B$18,0,1,1)&gt;0,MAX(OFFSET(C2024,0,0,计算结果!B$18-1,1)),IF(OFFSET(J2024,计算结果!B$18,0,1,1)&lt;0,MIN(OFFSET(D2024,0,0,计算结果!B$18-1,1)),L2023)),L2023)</f>
        <v>2562.0100000000002</v>
      </c>
      <c r="M2024" s="34">
        <f t="shared" ca="1" si="159"/>
        <v>2491.8125861569993</v>
      </c>
      <c r="N2024" s="33" t="str">
        <f t="shared" ca="1" si="158"/>
        <v>买</v>
      </c>
      <c r="O2024" s="4" t="str">
        <f t="shared" ca="1" si="156"/>
        <v/>
      </c>
      <c r="P2024" s="3">
        <f ca="1">IF(N2023="买",E2024/E2023-1,0)-IF(O2024=1,计算结果!B$17,0)</f>
        <v>5.0831245009763659E-3</v>
      </c>
      <c r="Q2024" s="2">
        <f t="shared" ca="1" si="157"/>
        <v>4.6472366977052584</v>
      </c>
      <c r="R2024" s="3">
        <f ca="1">1-Q2024/MAX(Q$2:Q2024)</f>
        <v>0.36782064630901634</v>
      </c>
    </row>
    <row r="2025" spans="1:18" x14ac:dyDescent="0.15">
      <c r="A2025" s="1">
        <v>41403</v>
      </c>
      <c r="B2025">
        <v>2542.37</v>
      </c>
      <c r="C2025">
        <v>2543.3000000000002</v>
      </c>
      <c r="D2025" s="22">
        <v>2507.79</v>
      </c>
      <c r="E2025" s="22">
        <v>2527.79</v>
      </c>
      <c r="F2025" s="16">
        <v>64438292480</v>
      </c>
      <c r="G2025" s="3">
        <f t="shared" si="155"/>
        <v>-5.9029416391380707E-3</v>
      </c>
      <c r="H2025" s="3">
        <f>1-E2025/MAX(E$2:E2025)</f>
        <v>0.56989893146396242</v>
      </c>
      <c r="I2025" s="44">
        <f>INT((ROW()-2)/计算结果!B$18+1)</f>
        <v>1012</v>
      </c>
      <c r="J2025" s="3">
        <f ca="1">IF(AND(I2025=1,I2025&lt;&gt;I2024),0,IF(I2025&gt;I2024,OFFSET(E2025,IF(SUM(OFFSET(I2025,0,0,计算结果!B$18-1,1))/'000300'!I2025=计算结果!B$18,计算结果!B$18-1,SUM(OFFSET(I2025,0,0,计算结果!B$18,1))/'000300'!I2025-1),0,1,1)/E2024-1,J2024))</f>
        <v>-8.4982252543541748E-4</v>
      </c>
      <c r="K2025" s="34">
        <f ca="1">IF(I2025=1,0.02,IF(I2025&gt;I2024,IF(AND(J2025&gt;0,J2024&gt;0,MAX(OFFSET(C2025,0,0,计算结果!B$18-1,1))&gt;MAX(OFFSET('000300'!C2024,0,0,-计算结果!B$18+1,1))),K2024+0.02,IF(AND(J2025&lt;0,J2024&lt;0,MIN(OFFSET(C2025,0,0,计算结果!B$18-1,1))&lt;MIN(OFFSET('000300'!C2024,0,0,-计算结果!B$18+1,1))),K2024+0.02,0.02)),K2024))</f>
        <v>0.02</v>
      </c>
      <c r="L2025" s="34">
        <f ca="1">IF(I2025&lt;&gt;I2024,IF(OFFSET(J2025,计算结果!B$18,0,1,1)&gt;0,MAX(OFFSET(C2025,0,0,计算结果!B$18-1,1)),IF(OFFSET(J2025,计算结果!B$18,0,1,1)&lt;0,MIN(OFFSET(D2025,0,0,计算结果!B$18-1,1)),L2024)),L2024)</f>
        <v>2562.0100000000002</v>
      </c>
      <c r="M2025" s="34">
        <f t="shared" ca="1" si="159"/>
        <v>2491.8125861569993</v>
      </c>
      <c r="N2025" s="33" t="str">
        <f t="shared" ca="1" si="158"/>
        <v>买</v>
      </c>
      <c r="O2025" s="4" t="str">
        <f t="shared" ca="1" si="156"/>
        <v/>
      </c>
      <c r="P2025" s="3">
        <f ca="1">IF(N2024="买",E2025/E2024-1,0)-IF(O2025=1,计算结果!B$17,0)</f>
        <v>-5.9029416391380707E-3</v>
      </c>
      <c r="Q2025" s="2">
        <f t="shared" ca="1" si="157"/>
        <v>4.6198043306954437</v>
      </c>
      <c r="R2025" s="3">
        <f ca="1">1-Q2025/MAX(Q$2:Q2025)</f>
        <v>0.37155236413932224</v>
      </c>
    </row>
    <row r="2026" spans="1:18" x14ac:dyDescent="0.15">
      <c r="A2026" s="1">
        <v>41404</v>
      </c>
      <c r="B2026">
        <v>2519.52</v>
      </c>
      <c r="C2026">
        <v>2546.9699999999998</v>
      </c>
      <c r="D2026" s="22">
        <v>2515.16</v>
      </c>
      <c r="E2026" s="22">
        <v>2540.84</v>
      </c>
      <c r="F2026" s="16">
        <v>50896691200</v>
      </c>
      <c r="G2026" s="3">
        <f t="shared" si="155"/>
        <v>5.1626124005554885E-3</v>
      </c>
      <c r="H2026" s="3">
        <f>1-E2026/MAX(E$2:E2026)</f>
        <v>0.56767848635404605</v>
      </c>
      <c r="I2026" s="44">
        <f>INT((ROW()-2)/计算结果!B$18+1)</f>
        <v>1013</v>
      </c>
      <c r="J2026" s="3">
        <f ca="1">IF(AND(I2026=1,I2026&lt;&gt;I2025),0,IF(I2026&gt;I2025,OFFSET(E2026,IF(SUM(OFFSET(I2026,0,0,计算结果!B$18-1,1))/'000300'!I2026=计算结果!B$18,计算结果!B$18-1,SUM(OFFSET(I2026,0,0,计算结果!B$18,1))/'000300'!I2026-1),0,1,1)/E2025-1,J2025))</f>
        <v>1.1788953987474926E-3</v>
      </c>
      <c r="K2026" s="34">
        <f ca="1">IF(I2026=1,0.02,IF(I2026&gt;I2025,IF(AND(J2026&gt;0,J2025&gt;0,MAX(OFFSET(C2026,0,0,计算结果!B$18-1,1))&gt;MAX(OFFSET('000300'!C2025,0,0,-计算结果!B$18+1,1))),K2025+0.02,IF(AND(J2026&lt;0,J2025&lt;0,MIN(OFFSET(C2026,0,0,计算结果!B$18-1,1))&lt;MIN(OFFSET('000300'!C2025,0,0,-计算结果!B$18+1,1))),K2025+0.02,0.02)),K2025))</f>
        <v>0.02</v>
      </c>
      <c r="L2026" s="34">
        <f ca="1">IF(I2026&lt;&gt;I2025,IF(OFFSET(J2026,计算结果!B$18,0,1,1)&gt;0,MAX(OFFSET(C2026,0,0,计算结果!B$18-1,1)),IF(OFFSET(J2026,计算结果!B$18,0,1,1)&lt;0,MIN(OFFSET(D2026,0,0,计算结果!B$18-1,1)),L2025)),L2025)</f>
        <v>2515.16</v>
      </c>
      <c r="M2026" s="34">
        <f t="shared" ca="1" si="159"/>
        <v>2492.2795344338592</v>
      </c>
      <c r="N2026" s="33" t="str">
        <f t="shared" ca="1" si="158"/>
        <v>买</v>
      </c>
      <c r="O2026" s="4" t="str">
        <f t="shared" ca="1" si="156"/>
        <v/>
      </c>
      <c r="P2026" s="3">
        <f ca="1">IF(N2025="买",E2026/E2025-1,0)-IF(O2026=1,计算结果!B$17,0)</f>
        <v>5.1626124005554885E-3</v>
      </c>
      <c r="Q2026" s="2">
        <f t="shared" ca="1" si="157"/>
        <v>4.6436545898212316</v>
      </c>
      <c r="R2026" s="3">
        <f ca="1">1-Q2026/MAX(Q$2:Q2026)</f>
        <v>0.36830793258132821</v>
      </c>
    </row>
    <row r="2027" spans="1:18" x14ac:dyDescent="0.15">
      <c r="A2027" s="1">
        <v>41407</v>
      </c>
      <c r="B2027">
        <v>2542.41</v>
      </c>
      <c r="C2027">
        <v>2547.6</v>
      </c>
      <c r="D2027" s="22">
        <v>2516.73</v>
      </c>
      <c r="E2027" s="22">
        <v>2530.77</v>
      </c>
      <c r="F2027" s="16">
        <v>55155093504</v>
      </c>
      <c r="G2027" s="3">
        <f t="shared" si="155"/>
        <v>-3.9632562459659404E-3</v>
      </c>
      <c r="H2027" s="3">
        <f>1-E2027/MAX(E$2:E2027)</f>
        <v>0.56939188729326884</v>
      </c>
      <c r="I2027" s="44">
        <f>INT((ROW()-2)/计算结果!B$18+1)</f>
        <v>1013</v>
      </c>
      <c r="J2027" s="3">
        <f ca="1">IF(AND(I2027=1,I2027&lt;&gt;I2026),0,IF(I2027&gt;I2026,OFFSET(E2027,IF(SUM(OFFSET(I2027,0,0,计算结果!B$18-1,1))/'000300'!I2027=计算结果!B$18,计算结果!B$18-1,SUM(OFFSET(I2027,0,0,计算结果!B$18,1))/'000300'!I2027-1),0,1,1)/E2026-1,J2026))</f>
        <v>1.1788953987474926E-3</v>
      </c>
      <c r="K2027" s="34">
        <f ca="1">IF(I2027=1,0.02,IF(I2027&gt;I2026,IF(AND(J2027&gt;0,J2026&gt;0,MAX(OFFSET(C2027,0,0,计算结果!B$18-1,1))&gt;MAX(OFFSET('000300'!C2026,0,0,-计算结果!B$18+1,1))),K2026+0.02,IF(AND(J2027&lt;0,J2026&lt;0,MIN(OFFSET(C2027,0,0,计算结果!B$18-1,1))&lt;MIN(OFFSET('000300'!C2026,0,0,-计算结果!B$18+1,1))),K2026+0.02,0.02)),K2026))</f>
        <v>0.02</v>
      </c>
      <c r="L2027" s="34">
        <f ca="1">IF(I2027&lt;&gt;I2026,IF(OFFSET(J2027,计算结果!B$18,0,1,1)&gt;0,MAX(OFFSET(C2027,0,0,计算结果!B$18-1,1)),IF(OFFSET(J2027,计算结果!B$18,0,1,1)&lt;0,MIN(OFFSET(D2027,0,0,计算结果!B$18-1,1)),L2026)),L2026)</f>
        <v>2515.16</v>
      </c>
      <c r="M2027" s="34">
        <f t="shared" ca="1" si="159"/>
        <v>2492.2795344338592</v>
      </c>
      <c r="N2027" s="33" t="str">
        <f t="shared" ca="1" si="158"/>
        <v>买</v>
      </c>
      <c r="O2027" s="4" t="str">
        <f t="shared" ca="1" si="156"/>
        <v/>
      </c>
      <c r="P2027" s="3">
        <f ca="1">IF(N2026="买",E2027/E2026-1,0)-IF(O2027=1,计算结果!B$17,0)</f>
        <v>-3.9632562459659404E-3</v>
      </c>
      <c r="Q2027" s="2">
        <f t="shared" ca="1" si="157"/>
        <v>4.6252505967640145</v>
      </c>
      <c r="R2027" s="3">
        <f ca="1">1-Q2027/MAX(Q$2:Q2027)</f>
        <v>0.37081149011305237</v>
      </c>
    </row>
    <row r="2028" spans="1:18" x14ac:dyDescent="0.15">
      <c r="A2028" s="1">
        <v>41408</v>
      </c>
      <c r="B2028">
        <v>2526</v>
      </c>
      <c r="C2028">
        <v>2526.14</v>
      </c>
      <c r="D2028" s="22">
        <v>2479.87</v>
      </c>
      <c r="E2028" s="22">
        <v>2493.34</v>
      </c>
      <c r="F2028" s="16">
        <v>56144572416</v>
      </c>
      <c r="G2028" s="3">
        <f t="shared" si="155"/>
        <v>-1.4789965109432979E-2</v>
      </c>
      <c r="H2028" s="3">
        <f>1-E2028/MAX(E$2:E2028)</f>
        <v>0.57576056625604033</v>
      </c>
      <c r="I2028" s="44">
        <f>INT((ROW()-2)/计算结果!B$18+1)</f>
        <v>1014</v>
      </c>
      <c r="J2028" s="3">
        <f ca="1">IF(AND(I2028=1,I2028&lt;&gt;I2027),0,IF(I2028&gt;I2027,OFFSET(E2028,IF(SUM(OFFSET(I2028,0,0,计算结果!B$18-1,1))/'000300'!I2028=计算结果!B$18,计算结果!B$18-1,SUM(OFFSET(I2028,0,0,计算结果!B$18,1))/'000300'!I2028-1),0,1,1)/E2027-1,J2027))</f>
        <v>-9.4200579270341533E-3</v>
      </c>
      <c r="K2028" s="34">
        <f ca="1">IF(I2028=1,0.02,IF(I2028&gt;I2027,IF(AND(J2028&gt;0,J2027&gt;0,MAX(OFFSET(C2028,0,0,计算结果!B$18-1,1))&gt;MAX(OFFSET('000300'!C2027,0,0,-计算结果!B$18+1,1))),K2027+0.02,IF(AND(J2028&lt;0,J2027&lt;0,MIN(OFFSET(C2028,0,0,计算结果!B$18-1,1))&lt;MIN(OFFSET('000300'!C2027,0,0,-计算结果!B$18+1,1))),K2027+0.02,0.02)),K2027))</f>
        <v>0.02</v>
      </c>
      <c r="L2028" s="34">
        <f ca="1">IF(I2028&lt;&gt;I2027,IF(OFFSET(J2028,计算结果!B$18,0,1,1)&gt;0,MAX(OFFSET(C2028,0,0,计算结果!B$18-1,1)),IF(OFFSET(J2028,计算结果!B$18,0,1,1)&lt;0,MIN(OFFSET(D2028,0,0,计算结果!B$18-1,1)),L2027)),L2027)</f>
        <v>2526.14</v>
      </c>
      <c r="M2028" s="34">
        <f t="shared" ca="1" si="159"/>
        <v>2492.9567437451819</v>
      </c>
      <c r="N2028" s="33" t="str">
        <f t="shared" ca="1" si="158"/>
        <v>买</v>
      </c>
      <c r="O2028" s="4" t="str">
        <f t="shared" ca="1" si="156"/>
        <v/>
      </c>
      <c r="P2028" s="3">
        <f ca="1">IF(N2027="买",E2028/E2027-1,0)-IF(O2028=1,计算结果!B$17,0)</f>
        <v>-1.4789965109432979E-2</v>
      </c>
      <c r="Q2028" s="2">
        <f t="shared" ca="1" si="157"/>
        <v>4.5568433018154906</v>
      </c>
      <c r="R2028" s="3">
        <f ca="1">1-Q2028/MAX(Q$2:Q2028)</f>
        <v>0.38011716622153646</v>
      </c>
    </row>
    <row r="2029" spans="1:18" x14ac:dyDescent="0.15">
      <c r="A2029" s="1">
        <v>41409</v>
      </c>
      <c r="B2029">
        <v>2493.9699999999998</v>
      </c>
      <c r="C2029">
        <v>2507.4299999999998</v>
      </c>
      <c r="D2029" s="22">
        <v>2491.9299999999998</v>
      </c>
      <c r="E2029" s="22">
        <v>2506.9299999999998</v>
      </c>
      <c r="F2029" s="16">
        <v>47578587136</v>
      </c>
      <c r="G2029" s="3">
        <f t="shared" si="155"/>
        <v>5.4505201857748542E-3</v>
      </c>
      <c r="H2029" s="3">
        <f>1-E2029/MAX(E$2:E2029)</f>
        <v>0.57344824065881717</v>
      </c>
      <c r="I2029" s="44">
        <f>INT((ROW()-2)/计算结果!B$18+1)</f>
        <v>1014</v>
      </c>
      <c r="J2029" s="3">
        <f ca="1">IF(AND(I2029=1,I2029&lt;&gt;I2028),0,IF(I2029&gt;I2028,OFFSET(E2029,IF(SUM(OFFSET(I2029,0,0,计算结果!B$18-1,1))/'000300'!I2029=计算结果!B$18,计算结果!B$18-1,SUM(OFFSET(I2029,0,0,计算结果!B$18,1))/'000300'!I2029-1),0,1,1)/E2028-1,J2028))</f>
        <v>-9.4200579270341533E-3</v>
      </c>
      <c r="K2029" s="34">
        <f ca="1">IF(I2029=1,0.02,IF(I2029&gt;I2028,IF(AND(J2029&gt;0,J2028&gt;0,MAX(OFFSET(C2029,0,0,计算结果!B$18-1,1))&gt;MAX(OFFSET('000300'!C2028,0,0,-计算结果!B$18+1,1))),K2028+0.02,IF(AND(J2029&lt;0,J2028&lt;0,MIN(OFFSET(C2029,0,0,计算结果!B$18-1,1))&lt;MIN(OFFSET('000300'!C2028,0,0,-计算结果!B$18+1,1))),K2028+0.02,0.02)),K2028))</f>
        <v>0.02</v>
      </c>
      <c r="L2029" s="34">
        <f ca="1">IF(I2029&lt;&gt;I2028,IF(OFFSET(J2029,计算结果!B$18,0,1,1)&gt;0,MAX(OFFSET(C2029,0,0,计算结果!B$18-1,1)),IF(OFFSET(J2029,计算结果!B$18,0,1,1)&lt;0,MIN(OFFSET(D2029,0,0,计算结果!B$18-1,1)),L2028)),L2028)</f>
        <v>2526.14</v>
      </c>
      <c r="M2029" s="34">
        <f t="shared" ca="1" si="159"/>
        <v>2492.9567437451819</v>
      </c>
      <c r="N2029" s="33" t="str">
        <f t="shared" ca="1" si="158"/>
        <v>买</v>
      </c>
      <c r="O2029" s="4" t="str">
        <f t="shared" ca="1" si="156"/>
        <v/>
      </c>
      <c r="P2029" s="3">
        <f ca="1">IF(N2028="买",E2029/E2028-1,0)-IF(O2029=1,计算结果!B$17,0)</f>
        <v>5.4505201857748542E-3</v>
      </c>
      <c r="Q2029" s="2">
        <f t="shared" ca="1" si="157"/>
        <v>4.5816804682154491</v>
      </c>
      <c r="R2029" s="3">
        <f ca="1">1-Q2029/MAX(Q$2:Q2029)</f>
        <v>0.37673848232321161</v>
      </c>
    </row>
    <row r="2030" spans="1:18" x14ac:dyDescent="0.15">
      <c r="A2030" s="1">
        <v>41410</v>
      </c>
      <c r="B2030">
        <v>2501.12</v>
      </c>
      <c r="C2030">
        <v>2553.06</v>
      </c>
      <c r="D2030" s="22">
        <v>2487.7600000000002</v>
      </c>
      <c r="E2030" s="22">
        <v>2552.71</v>
      </c>
      <c r="F2030" s="16">
        <v>76830433280</v>
      </c>
      <c r="G2030" s="3">
        <f t="shared" si="155"/>
        <v>1.8261379456147697E-2</v>
      </c>
      <c r="H2030" s="3">
        <f>1-E2030/MAX(E$2:E2030)</f>
        <v>0.56565881712380039</v>
      </c>
      <c r="I2030" s="44">
        <f>INT((ROW()-2)/计算结果!B$18+1)</f>
        <v>1015</v>
      </c>
      <c r="J2030" s="3">
        <f ca="1">IF(AND(I2030=1,I2030&lt;&gt;I2029),0,IF(I2030&gt;I2029,OFFSET(E2030,IF(SUM(OFFSET(I2030,0,0,计算结果!B$18-1,1))/'000300'!I2030=计算结果!B$18,计算结果!B$18-1,SUM(OFFSET(I2030,0,0,计算结果!B$18,1))/'000300'!I2030-1),0,1,1)/E2029-1,J2029))</f>
        <v>3.395387984506959E-2</v>
      </c>
      <c r="K2030" s="34">
        <f ca="1">IF(I2030=1,0.02,IF(I2030&gt;I2029,IF(AND(J2030&gt;0,J2029&gt;0,MAX(OFFSET(C2030,0,0,计算结果!B$18-1,1))&gt;MAX(OFFSET('000300'!C2029,0,0,-计算结果!B$18+1,1))),K2029+0.02,IF(AND(J2030&lt;0,J2029&lt;0,MIN(OFFSET(C2030,0,0,计算结果!B$18-1,1))&lt;MIN(OFFSET('000300'!C2029,0,0,-计算结果!B$18+1,1))),K2029+0.02,0.02)),K2029))</f>
        <v>0.02</v>
      </c>
      <c r="L2030" s="34">
        <f ca="1">IF(I2030&lt;&gt;I2029,IF(OFFSET(J2030,计算结果!B$18,0,1,1)&gt;0,MAX(OFFSET(C2030,0,0,计算结果!B$18-1,1)),IF(OFFSET(J2030,计算结果!B$18,0,1,1)&lt;0,MIN(OFFSET(D2030,0,0,计算结果!B$18-1,1)),L2029)),L2029)</f>
        <v>2553.06</v>
      </c>
      <c r="M2030" s="34">
        <f t="shared" ca="1" si="159"/>
        <v>2494.1588088702783</v>
      </c>
      <c r="N2030" s="33" t="str">
        <f t="shared" ca="1" si="158"/>
        <v>买</v>
      </c>
      <c r="O2030" s="4" t="str">
        <f t="shared" ca="1" si="156"/>
        <v/>
      </c>
      <c r="P2030" s="3">
        <f ca="1">IF(N2029="买",E2030/E2029-1,0)-IF(O2030=1,计算结果!B$17,0)</f>
        <v>1.8261379456147697E-2</v>
      </c>
      <c r="Q2030" s="2">
        <f t="shared" ca="1" si="157"/>
        <v>4.6653482737923522</v>
      </c>
      <c r="R2030" s="3">
        <f ca="1">1-Q2030/MAX(Q$2:Q2030)</f>
        <v>0.36535686724850114</v>
      </c>
    </row>
    <row r="2031" spans="1:18" x14ac:dyDescent="0.15">
      <c r="A2031" s="1">
        <v>41411</v>
      </c>
      <c r="B2031">
        <v>2550.4499999999998</v>
      </c>
      <c r="C2031">
        <v>2598.71</v>
      </c>
      <c r="D2031" s="22">
        <v>2547.7800000000002</v>
      </c>
      <c r="E2031" s="22">
        <v>2592.0500000000002</v>
      </c>
      <c r="F2031" s="16">
        <v>83599368192</v>
      </c>
      <c r="G2031" s="3">
        <f t="shared" si="155"/>
        <v>1.5411072938171566E-2</v>
      </c>
      <c r="H2031" s="3">
        <f>1-E2031/MAX(E$2:E2031)</f>
        <v>0.55896515347444353</v>
      </c>
      <c r="I2031" s="44">
        <f>INT((ROW()-2)/计算结果!B$18+1)</f>
        <v>1015</v>
      </c>
      <c r="J2031" s="3">
        <f ca="1">IF(AND(I2031=1,I2031&lt;&gt;I2030),0,IF(I2031&gt;I2030,OFFSET(E2031,IF(SUM(OFFSET(I2031,0,0,计算结果!B$18-1,1))/'000300'!I2031=计算结果!B$18,计算结果!B$18-1,SUM(OFFSET(I2031,0,0,计算结果!B$18,1))/'000300'!I2031-1),0,1,1)/E2030-1,J2030))</f>
        <v>3.395387984506959E-2</v>
      </c>
      <c r="K2031" s="34">
        <f ca="1">IF(I2031=1,0.02,IF(I2031&gt;I2030,IF(AND(J2031&gt;0,J2030&gt;0,MAX(OFFSET(C2031,0,0,计算结果!B$18-1,1))&gt;MAX(OFFSET('000300'!C2030,0,0,-计算结果!B$18+1,1))),K2030+0.02,IF(AND(J2031&lt;0,J2030&lt;0,MIN(OFFSET(C2031,0,0,计算结果!B$18-1,1))&lt;MIN(OFFSET('000300'!C2030,0,0,-计算结果!B$18+1,1))),K2030+0.02,0.02)),K2030))</f>
        <v>0.02</v>
      </c>
      <c r="L2031" s="34">
        <f ca="1">IF(I2031&lt;&gt;I2030,IF(OFFSET(J2031,计算结果!B$18,0,1,1)&gt;0,MAX(OFFSET(C2031,0,0,计算结果!B$18-1,1)),IF(OFFSET(J2031,计算结果!B$18,0,1,1)&lt;0,MIN(OFFSET(D2031,0,0,计算结果!B$18-1,1)),L2030)),L2030)</f>
        <v>2553.06</v>
      </c>
      <c r="M2031" s="34">
        <f t="shared" ca="1" si="159"/>
        <v>2494.1588088702783</v>
      </c>
      <c r="N2031" s="33" t="str">
        <f t="shared" ca="1" si="158"/>
        <v>买</v>
      </c>
      <c r="O2031" s="4" t="str">
        <f t="shared" ca="1" si="156"/>
        <v/>
      </c>
      <c r="P2031" s="3">
        <f ca="1">IF(N2030="买",E2031/E2030-1,0)-IF(O2031=1,计算结果!B$17,0)</f>
        <v>1.5411072938171566E-2</v>
      </c>
      <c r="Q2031" s="2">
        <f t="shared" ca="1" si="157"/>
        <v>4.7372462963217385</v>
      </c>
      <c r="R2031" s="3">
        <f ca="1">1-Q2031/MAX(Q$2:Q2031)</f>
        <v>0.35557633563995816</v>
      </c>
    </row>
    <row r="2032" spans="1:18" x14ac:dyDescent="0.15">
      <c r="A2032" s="1">
        <v>41414</v>
      </c>
      <c r="B2032">
        <v>2597.15</v>
      </c>
      <c r="C2032">
        <v>2627.62</v>
      </c>
      <c r="D2032" s="22">
        <v>2590.0500000000002</v>
      </c>
      <c r="E2032" s="22">
        <v>2609.61</v>
      </c>
      <c r="F2032" s="16">
        <v>94059413504</v>
      </c>
      <c r="G2032" s="3">
        <f t="shared" si="155"/>
        <v>6.7745606759128663E-3</v>
      </c>
      <c r="H2032" s="3">
        <f>1-E2032/MAX(E$2:E2032)</f>
        <v>0.55597733614646427</v>
      </c>
      <c r="I2032" s="44">
        <f>INT((ROW()-2)/计算结果!B$18+1)</f>
        <v>1016</v>
      </c>
      <c r="J2032" s="3">
        <f ca="1">IF(AND(I2032=1,I2032&lt;&gt;I2031),0,IF(I2032&gt;I2031,OFFSET(E2032,IF(SUM(OFFSET(I2032,0,0,计算结果!B$18-1,1))/'000300'!I2032=计算结果!B$18,计算结果!B$18-1,SUM(OFFSET(I2032,0,0,计算结果!B$18,1))/'000300'!I2032-1),0,1,1)/E2031-1,J2031))</f>
        <v>8.7961266179277242E-3</v>
      </c>
      <c r="K2032" s="34">
        <f ca="1">IF(I2032=1,0.02,IF(I2032&gt;I2031,IF(AND(J2032&gt;0,J2031&gt;0,MAX(OFFSET(C2032,0,0,计算结果!B$18-1,1))&gt;MAX(OFFSET('000300'!C2031,0,0,-计算结果!B$18+1,1))),K2031+0.02,IF(AND(J2032&lt;0,J2031&lt;0,MIN(OFFSET(C2032,0,0,计算结果!B$18-1,1))&lt;MIN(OFFSET('000300'!C2031,0,0,-计算结果!B$18+1,1))),K2031+0.02,0.02)),K2031))</f>
        <v>0.04</v>
      </c>
      <c r="L2032" s="34">
        <f ca="1">IF(I2032&lt;&gt;I2031,IF(OFFSET(J2032,计算结果!B$18,0,1,1)&gt;0,MAX(OFFSET(C2032,0,0,计算结果!B$18-1,1)),IF(OFFSET(J2032,计算结果!B$18,0,1,1)&lt;0,MIN(OFFSET(D2032,0,0,计算结果!B$18-1,1)),L2031)),L2031)</f>
        <v>2590.0500000000002</v>
      </c>
      <c r="M2032" s="34">
        <f t="shared" ca="1" si="159"/>
        <v>2497.9944565154674</v>
      </c>
      <c r="N2032" s="33" t="str">
        <f t="shared" ca="1" si="158"/>
        <v>买</v>
      </c>
      <c r="O2032" s="4" t="str">
        <f t="shared" ca="1" si="156"/>
        <v/>
      </c>
      <c r="P2032" s="3">
        <f ca="1">IF(N2031="买",E2032/E2031-1,0)-IF(O2032=1,计算结果!B$17,0)</f>
        <v>6.7745606759128663E-3</v>
      </c>
      <c r="Q2032" s="2">
        <f t="shared" ca="1" si="157"/>
        <v>4.7693390587929141</v>
      </c>
      <c r="R2032" s="3">
        <f ca="1">1-Q2032/MAX(Q$2:Q2032)</f>
        <v>0.35121064842475691</v>
      </c>
    </row>
    <row r="2033" spans="1:18" x14ac:dyDescent="0.15">
      <c r="A2033" s="1">
        <v>41415</v>
      </c>
      <c r="B2033">
        <v>2607.39</v>
      </c>
      <c r="C2033">
        <v>2617.4</v>
      </c>
      <c r="D2033" s="22">
        <v>2594.25</v>
      </c>
      <c r="E2033" s="22">
        <v>2614.85</v>
      </c>
      <c r="F2033" s="16">
        <v>75837816832</v>
      </c>
      <c r="G2033" s="3">
        <f t="shared" si="155"/>
        <v>2.007962875678615E-3</v>
      </c>
      <c r="H2033" s="3">
        <f>1-E2033/MAX(E$2:E2033)</f>
        <v>0.5550857551214865</v>
      </c>
      <c r="I2033" s="44">
        <f>INT((ROW()-2)/计算结果!B$18+1)</f>
        <v>1016</v>
      </c>
      <c r="J2033" s="3">
        <f ca="1">IF(AND(I2033=1,I2033&lt;&gt;I2032),0,IF(I2033&gt;I2032,OFFSET(E2033,IF(SUM(OFFSET(I2033,0,0,计算结果!B$18-1,1))/'000300'!I2033=计算结果!B$18,计算结果!B$18-1,SUM(OFFSET(I2033,0,0,计算结果!B$18,1))/'000300'!I2033-1),0,1,1)/E2032-1,J2032))</f>
        <v>8.7961266179277242E-3</v>
      </c>
      <c r="K2033" s="34">
        <f ca="1">IF(I2033=1,0.02,IF(I2033&gt;I2032,IF(AND(J2033&gt;0,J2032&gt;0,MAX(OFFSET(C2033,0,0,计算结果!B$18-1,1))&gt;MAX(OFFSET('000300'!C2032,0,0,-计算结果!B$18+1,1))),K2032+0.02,IF(AND(J2033&lt;0,J2032&lt;0,MIN(OFFSET(C2033,0,0,计算结果!B$18-1,1))&lt;MIN(OFFSET('000300'!C2032,0,0,-计算结果!B$18+1,1))),K2032+0.02,0.02)),K2032))</f>
        <v>0.04</v>
      </c>
      <c r="L2033" s="34">
        <f ca="1">IF(I2033&lt;&gt;I2032,IF(OFFSET(J2033,计算结果!B$18,0,1,1)&gt;0,MAX(OFFSET(C2033,0,0,计算结果!B$18-1,1)),IF(OFFSET(J2033,计算结果!B$18,0,1,1)&lt;0,MIN(OFFSET(D2033,0,0,计算结果!B$18-1,1)),L2032)),L2032)</f>
        <v>2590.0500000000002</v>
      </c>
      <c r="M2033" s="34">
        <f t="shared" ca="1" si="159"/>
        <v>2497.9944565154674</v>
      </c>
      <c r="N2033" s="33" t="str">
        <f t="shared" ca="1" si="158"/>
        <v>买</v>
      </c>
      <c r="O2033" s="4" t="str">
        <f t="shared" ca="1" si="156"/>
        <v/>
      </c>
      <c r="P2033" s="3">
        <f ca="1">IF(N2032="买",E2033/E2032-1,0)-IF(O2033=1,计算结果!B$17,0)</f>
        <v>2.007962875678615E-3</v>
      </c>
      <c r="Q2033" s="2">
        <f t="shared" ca="1" si="157"/>
        <v>4.7789157145644943</v>
      </c>
      <c r="R2033" s="3">
        <f ca="1">1-Q2033/MAX(Q$2:Q2033)</f>
        <v>0.34990790349265821</v>
      </c>
    </row>
    <row r="2034" spans="1:18" x14ac:dyDescent="0.15">
      <c r="A2034" s="1">
        <v>41416</v>
      </c>
      <c r="B2034">
        <v>2613.41</v>
      </c>
      <c r="C2034">
        <v>2630.07</v>
      </c>
      <c r="D2034" s="22">
        <v>2603.75</v>
      </c>
      <c r="E2034" s="22">
        <v>2618.0300000000002</v>
      </c>
      <c r="F2034" s="16">
        <v>78224130048</v>
      </c>
      <c r="G2034" s="3">
        <f t="shared" si="155"/>
        <v>1.2161309444136403E-3</v>
      </c>
      <c r="H2034" s="3">
        <f>1-E2034/MAX(E$2:E2034)</f>
        <v>0.55454468114067912</v>
      </c>
      <c r="I2034" s="44">
        <f>INT((ROW()-2)/计算结果!B$18+1)</f>
        <v>1017</v>
      </c>
      <c r="J2034" s="3">
        <f ca="1">IF(AND(I2034=1,I2034&lt;&gt;I2033),0,IF(I2034&gt;I2033,OFFSET(E2034,IF(SUM(OFFSET(I2034,0,0,计算结果!B$18-1,1))/'000300'!I2034=计算结果!B$18,计算结果!B$18-1,SUM(OFFSET(I2034,0,0,计算结果!B$18,1))/'000300'!I2034-1),0,1,1)/E2033-1,J2033))</f>
        <v>-1.2237795667055518E-2</v>
      </c>
      <c r="K2034" s="34">
        <f ca="1">IF(I2034=1,0.02,IF(I2034&gt;I2033,IF(AND(J2034&gt;0,J2033&gt;0,MAX(OFFSET(C2034,0,0,计算结果!B$18-1,1))&gt;MAX(OFFSET('000300'!C2033,0,0,-计算结果!B$18+1,1))),K2033+0.02,IF(AND(J2034&lt;0,J2033&lt;0,MIN(OFFSET(C2034,0,0,计算结果!B$18-1,1))&lt;MIN(OFFSET('000300'!C2033,0,0,-计算结果!B$18+1,1))),K2033+0.02,0.02)),K2033))</f>
        <v>0.02</v>
      </c>
      <c r="L2034" s="34">
        <f ca="1">IF(I2034&lt;&gt;I2033,IF(OFFSET(J2034,计算结果!B$18,0,1,1)&gt;0,MAX(OFFSET(C2034,0,0,计算结果!B$18-1,1)),IF(OFFSET(J2034,计算结果!B$18,0,1,1)&lt;0,MIN(OFFSET(D2034,0,0,计算结果!B$18-1,1)),L2033)),L2033)</f>
        <v>2630.07</v>
      </c>
      <c r="M2034" s="34">
        <f t="shared" ca="1" si="159"/>
        <v>2500.635967385158</v>
      </c>
      <c r="N2034" s="33" t="str">
        <f t="shared" ca="1" si="158"/>
        <v>买</v>
      </c>
      <c r="O2034" s="4" t="str">
        <f t="shared" ca="1" si="156"/>
        <v/>
      </c>
      <c r="P2034" s="3">
        <f ca="1">IF(N2033="买",E2034/E2033-1,0)-IF(O2034=1,计算结果!B$17,0)</f>
        <v>1.2161309444136403E-3</v>
      </c>
      <c r="Q2034" s="2">
        <f t="shared" ca="1" si="157"/>
        <v>4.7847275018457207</v>
      </c>
      <c r="R2034" s="3">
        <f ca="1">1-Q2034/MAX(Q$2:Q2034)</f>
        <v>0.34911730637737692</v>
      </c>
    </row>
    <row r="2035" spans="1:18" x14ac:dyDescent="0.15">
      <c r="A2035" s="1">
        <v>41417</v>
      </c>
      <c r="B2035">
        <v>2604.9299999999998</v>
      </c>
      <c r="C2035">
        <v>2624.08</v>
      </c>
      <c r="D2035" s="22">
        <v>2579.35</v>
      </c>
      <c r="E2035" s="22">
        <v>2582.85</v>
      </c>
      <c r="F2035" s="16">
        <v>81359904768</v>
      </c>
      <c r="G2035" s="3">
        <f t="shared" si="155"/>
        <v>-1.3437584748837939E-2</v>
      </c>
      <c r="H2035" s="3">
        <f>1-E2035/MAX(E$2:E2035)</f>
        <v>0.56053052473967191</v>
      </c>
      <c r="I2035" s="44">
        <f>INT((ROW()-2)/计算结果!B$18+1)</f>
        <v>1017</v>
      </c>
      <c r="J2035" s="3">
        <f ca="1">IF(AND(I2035=1,I2035&lt;&gt;I2034),0,IF(I2035&gt;I2034,OFFSET(E2035,IF(SUM(OFFSET(I2035,0,0,计算结果!B$18-1,1))/'000300'!I2035=计算结果!B$18,计算结果!B$18-1,SUM(OFFSET(I2035,0,0,计算结果!B$18,1))/'000300'!I2035-1),0,1,1)/E2034-1,J2034))</f>
        <v>-1.2237795667055518E-2</v>
      </c>
      <c r="K2035" s="34">
        <f ca="1">IF(I2035=1,0.02,IF(I2035&gt;I2034,IF(AND(J2035&gt;0,J2034&gt;0,MAX(OFFSET(C2035,0,0,计算结果!B$18-1,1))&gt;MAX(OFFSET('000300'!C2034,0,0,-计算结果!B$18+1,1))),K2034+0.02,IF(AND(J2035&lt;0,J2034&lt;0,MIN(OFFSET(C2035,0,0,计算结果!B$18-1,1))&lt;MIN(OFFSET('000300'!C2034,0,0,-计算结果!B$18+1,1))),K2034+0.02,0.02)),K2034))</f>
        <v>0.02</v>
      </c>
      <c r="L2035" s="34">
        <f ca="1">IF(I2035&lt;&gt;I2034,IF(OFFSET(J2035,计算结果!B$18,0,1,1)&gt;0,MAX(OFFSET(C2035,0,0,计算结果!B$18-1,1)),IF(OFFSET(J2035,计算结果!B$18,0,1,1)&lt;0,MIN(OFFSET(D2035,0,0,计算结果!B$18-1,1)),L2034)),L2034)</f>
        <v>2630.07</v>
      </c>
      <c r="M2035" s="34">
        <f t="shared" ca="1" si="159"/>
        <v>2500.635967385158</v>
      </c>
      <c r="N2035" s="33" t="str">
        <f t="shared" ca="1" si="158"/>
        <v>买</v>
      </c>
      <c r="O2035" s="4" t="str">
        <f t="shared" ca="1" si="156"/>
        <v/>
      </c>
      <c r="P2035" s="3">
        <f ca="1">IF(N2034="买",E2035/E2034-1,0)-IF(O2035=1,计算结果!B$17,0)</f>
        <v>-1.3437584748837939E-2</v>
      </c>
      <c r="Q2035" s="2">
        <f t="shared" ca="1" si="157"/>
        <v>4.7204323205395733</v>
      </c>
      <c r="R2035" s="3">
        <f ca="1">1-Q2035/MAX(Q$2:Q2035)</f>
        <v>0.35786359773448284</v>
      </c>
    </row>
    <row r="2036" spans="1:18" x14ac:dyDescent="0.15">
      <c r="A2036" s="1">
        <v>41418</v>
      </c>
      <c r="B2036">
        <v>2591.42</v>
      </c>
      <c r="C2036">
        <v>2608.35</v>
      </c>
      <c r="D2036" s="22">
        <v>2572.88</v>
      </c>
      <c r="E2036" s="22">
        <v>2597.23</v>
      </c>
      <c r="F2036" s="16">
        <v>62831235072</v>
      </c>
      <c r="G2036" s="3">
        <f t="shared" si="155"/>
        <v>5.5674932729350424E-3</v>
      </c>
      <c r="H2036" s="3">
        <f>1-E2036/MAX(E$2:E2036)</f>
        <v>0.55808378139249981</v>
      </c>
      <c r="I2036" s="44">
        <f>INT((ROW()-2)/计算结果!B$18+1)</f>
        <v>1018</v>
      </c>
      <c r="J2036" s="3">
        <f ca="1">IF(AND(I2036=1,I2036&lt;&gt;I2035),0,IF(I2036&gt;I2035,OFFSET(E2036,IF(SUM(OFFSET(I2036,0,0,计算结果!B$18-1,1))/'000300'!I2036=计算结果!B$18,计算结果!B$18-1,SUM(OFFSET(I2036,0,0,计算结果!B$18,1))/'000300'!I2036-1),0,1,1)/E2035-1,J2035))</f>
        <v>6.481212613973053E-3</v>
      </c>
      <c r="K2036" s="34">
        <f ca="1">IF(I2036=1,0.02,IF(I2036&gt;I2035,IF(AND(J2036&gt;0,J2035&gt;0,MAX(OFFSET(C2036,0,0,计算结果!B$18-1,1))&gt;MAX(OFFSET('000300'!C2035,0,0,-计算结果!B$18+1,1))),K2035+0.02,IF(AND(J2036&lt;0,J2035&lt;0,MIN(OFFSET(C2036,0,0,计算结果!B$18-1,1))&lt;MIN(OFFSET('000300'!C2035,0,0,-计算结果!B$18+1,1))),K2035+0.02,0.02)),K2035))</f>
        <v>0.02</v>
      </c>
      <c r="L2036" s="34">
        <f ca="1">IF(I2036&lt;&gt;I2035,IF(OFFSET(J2036,计算结果!B$18,0,1,1)&gt;0,MAX(OFFSET(C2036,0,0,计算结果!B$18-1,1)),IF(OFFSET(J2036,计算结果!B$18,0,1,1)&lt;0,MIN(OFFSET(D2036,0,0,计算结果!B$18-1,1)),L2035)),L2035)</f>
        <v>2608.35</v>
      </c>
      <c r="M2036" s="34">
        <f t="shared" ca="1" si="159"/>
        <v>2502.7902480374546</v>
      </c>
      <c r="N2036" s="33" t="str">
        <f t="shared" ca="1" si="158"/>
        <v>买</v>
      </c>
      <c r="O2036" s="4" t="str">
        <f t="shared" ca="1" si="156"/>
        <v/>
      </c>
      <c r="P2036" s="3">
        <f ca="1">IF(N2035="买",E2036/E2035-1,0)-IF(O2036=1,计算结果!B$17,0)</f>
        <v>5.5674932729350424E-3</v>
      </c>
      <c r="Q2036" s="2">
        <f t="shared" ca="1" si="157"/>
        <v>4.7467132957295224</v>
      </c>
      <c r="R2036" s="3">
        <f ca="1">1-Q2036/MAX(Q$2:Q2036)</f>
        <v>0.35428850763456288</v>
      </c>
    </row>
    <row r="2037" spans="1:18" x14ac:dyDescent="0.15">
      <c r="A2037" s="1">
        <v>41421</v>
      </c>
      <c r="B2037">
        <v>2593.52</v>
      </c>
      <c r="C2037">
        <v>2611.9699999999998</v>
      </c>
      <c r="D2037" s="22">
        <v>2589.7399999999998</v>
      </c>
      <c r="E2037" s="22">
        <v>2599.59</v>
      </c>
      <c r="F2037" s="16">
        <v>66701651968</v>
      </c>
      <c r="G2037" s="3">
        <f t="shared" si="155"/>
        <v>9.0866038048242892E-4</v>
      </c>
      <c r="H2037" s="3">
        <f>1-E2037/MAX(E$2:E2037)</f>
        <v>0.55768222963315861</v>
      </c>
      <c r="I2037" s="44">
        <f>INT((ROW()-2)/计算结果!B$18+1)</f>
        <v>1018</v>
      </c>
      <c r="J2037" s="3">
        <f ca="1">IF(AND(I2037=1,I2037&lt;&gt;I2036),0,IF(I2037&gt;I2036,OFFSET(E2037,IF(SUM(OFFSET(I2037,0,0,计算结果!B$18-1,1))/'000300'!I2037=计算结果!B$18,计算结果!B$18-1,SUM(OFFSET(I2037,0,0,计算结果!B$18,1))/'000300'!I2037-1),0,1,1)/E2036-1,J2036))</f>
        <v>6.481212613973053E-3</v>
      </c>
      <c r="K2037" s="34">
        <f ca="1">IF(I2037=1,0.02,IF(I2037&gt;I2036,IF(AND(J2037&gt;0,J2036&gt;0,MAX(OFFSET(C2037,0,0,计算结果!B$18-1,1))&gt;MAX(OFFSET('000300'!C2036,0,0,-计算结果!B$18+1,1))),K2036+0.02,IF(AND(J2037&lt;0,J2036&lt;0,MIN(OFFSET(C2037,0,0,计算结果!B$18-1,1))&lt;MIN(OFFSET('000300'!C2036,0,0,-计算结果!B$18+1,1))),K2036+0.02,0.02)),K2036))</f>
        <v>0.02</v>
      </c>
      <c r="L2037" s="34">
        <f ca="1">IF(I2037&lt;&gt;I2036,IF(OFFSET(J2037,计算结果!B$18,0,1,1)&gt;0,MAX(OFFSET(C2037,0,0,计算结果!B$18-1,1)),IF(OFFSET(J2037,计算结果!B$18,0,1,1)&lt;0,MIN(OFFSET(D2037,0,0,计算结果!B$18-1,1)),L2036)),L2036)</f>
        <v>2608.35</v>
      </c>
      <c r="M2037" s="34">
        <f t="shared" ca="1" si="159"/>
        <v>2502.7902480374546</v>
      </c>
      <c r="N2037" s="33" t="str">
        <f t="shared" ca="1" si="158"/>
        <v>买</v>
      </c>
      <c r="O2037" s="4" t="str">
        <f t="shared" ca="1" si="156"/>
        <v/>
      </c>
      <c r="P2037" s="3">
        <f ca="1">IF(N2036="买",E2037/E2036-1,0)-IF(O2037=1,计算结果!B$17,0)</f>
        <v>9.0866038048242892E-4</v>
      </c>
      <c r="Q2037" s="2">
        <f t="shared" ca="1" si="157"/>
        <v>4.7510264460388614</v>
      </c>
      <c r="R2037" s="3">
        <f ca="1">1-Q2037/MAX(Q$2:Q2037)</f>
        <v>0.35370177518422818</v>
      </c>
    </row>
    <row r="2038" spans="1:18" x14ac:dyDescent="0.15">
      <c r="A2038" s="1">
        <v>41422</v>
      </c>
      <c r="B2038">
        <v>2600.63</v>
      </c>
      <c r="C2038">
        <v>2644.36</v>
      </c>
      <c r="D2038" s="22">
        <v>2585.9</v>
      </c>
      <c r="E2038" s="22">
        <v>2644.36</v>
      </c>
      <c r="F2038" s="16">
        <v>86756737024</v>
      </c>
      <c r="G2038" s="3">
        <f t="shared" si="155"/>
        <v>1.7221946537723243E-2</v>
      </c>
      <c r="H2038" s="3">
        <f>1-E2038/MAX(E$2:E2038)</f>
        <v>0.550064656639216</v>
      </c>
      <c r="I2038" s="44">
        <f>INT((ROW()-2)/计算结果!B$18+1)</f>
        <v>1019</v>
      </c>
      <c r="J2038" s="3">
        <f ca="1">IF(AND(I2038=1,I2038&lt;&gt;I2037),0,IF(I2038&gt;I2037,OFFSET(E2038,IF(SUM(OFFSET(I2038,0,0,计算结果!B$18-1,1))/'000300'!I2038=计算结果!B$18,计算结果!B$18-1,SUM(OFFSET(I2038,0,0,计算结果!B$18,1))/'000300'!I2038-1),0,1,1)/E2037-1,J2037))</f>
        <v>1.6529529656599706E-2</v>
      </c>
      <c r="K2038" s="34">
        <f ca="1">IF(I2038=1,0.02,IF(I2038&gt;I2037,IF(AND(J2038&gt;0,J2037&gt;0,MAX(OFFSET(C2038,0,0,计算结果!B$18-1,1))&gt;MAX(OFFSET('000300'!C2037,0,0,-计算结果!B$18+1,1))),K2037+0.02,IF(AND(J2038&lt;0,J2037&lt;0,MIN(OFFSET(C2038,0,0,计算结果!B$18-1,1))&lt;MIN(OFFSET('000300'!C2037,0,0,-计算结果!B$18+1,1))),K2037+0.02,0.02)),K2037))</f>
        <v>0.04</v>
      </c>
      <c r="L2038" s="34">
        <f ca="1">IF(I2038&lt;&gt;I2037,IF(OFFSET(J2038,计算结果!B$18,0,1,1)&gt;0,MAX(OFFSET(C2038,0,0,计算结果!B$18-1,1)),IF(OFFSET(J2038,计算结果!B$18,0,1,1)&lt;0,MIN(OFFSET(D2038,0,0,计算结果!B$18-1,1)),L2037)),L2037)</f>
        <v>2585.9</v>
      </c>
      <c r="M2038" s="34">
        <f t="shared" ca="1" si="159"/>
        <v>2506.1146381159565</v>
      </c>
      <c r="N2038" s="33" t="str">
        <f t="shared" ca="1" si="158"/>
        <v>买</v>
      </c>
      <c r="O2038" s="4" t="str">
        <f t="shared" ca="1" si="156"/>
        <v/>
      </c>
      <c r="P2038" s="3">
        <f ca="1">IF(N2037="买",E2038/E2037-1,0)-IF(O2038=1,计算结果!B$17,0)</f>
        <v>1.7221946537723243E-2</v>
      </c>
      <c r="Q2038" s="2">
        <f t="shared" ca="1" si="157"/>
        <v>4.8328483694918516</v>
      </c>
      <c r="R2038" s="3">
        <f ca="1">1-Q2038/MAX(Q$2:Q2038)</f>
        <v>0.34257126170902552</v>
      </c>
    </row>
    <row r="2039" spans="1:18" x14ac:dyDescent="0.15">
      <c r="A2039" s="1">
        <v>41423</v>
      </c>
      <c r="B2039">
        <v>2648.93</v>
      </c>
      <c r="C2039">
        <v>2661.23</v>
      </c>
      <c r="D2039" s="22">
        <v>2640.88</v>
      </c>
      <c r="E2039" s="22">
        <v>2642.56</v>
      </c>
      <c r="F2039" s="16">
        <v>81953849344</v>
      </c>
      <c r="G2039" s="3">
        <f t="shared" si="155"/>
        <v>-6.8069400535486491E-4</v>
      </c>
      <c r="H2039" s="3">
        <f>1-E2039/MAX(E$2:E2039)</f>
        <v>0.55037092493023887</v>
      </c>
      <c r="I2039" s="44">
        <f>INT((ROW()-2)/计算结果!B$18+1)</f>
        <v>1019</v>
      </c>
      <c r="J2039" s="3">
        <f ca="1">IF(AND(I2039=1,I2039&lt;&gt;I2038),0,IF(I2039&gt;I2038,OFFSET(E2039,IF(SUM(OFFSET(I2039,0,0,计算结果!B$18-1,1))/'000300'!I2039=计算结果!B$18,计算结果!B$18-1,SUM(OFFSET(I2039,0,0,计算结果!B$18,1))/'000300'!I2039-1),0,1,1)/E2038-1,J2038))</f>
        <v>1.6529529656599706E-2</v>
      </c>
      <c r="K2039" s="34">
        <f ca="1">IF(I2039=1,0.02,IF(I2039&gt;I2038,IF(AND(J2039&gt;0,J2038&gt;0,MAX(OFFSET(C2039,0,0,计算结果!B$18-1,1))&gt;MAX(OFFSET('000300'!C2038,0,0,-计算结果!B$18+1,1))),K2038+0.02,IF(AND(J2039&lt;0,J2038&lt;0,MIN(OFFSET(C2039,0,0,计算结果!B$18-1,1))&lt;MIN(OFFSET('000300'!C2038,0,0,-计算结果!B$18+1,1))),K2038+0.02,0.02)),K2038))</f>
        <v>0.04</v>
      </c>
      <c r="L2039" s="34">
        <f ca="1">IF(I2039&lt;&gt;I2038,IF(OFFSET(J2039,计算结果!B$18,0,1,1)&gt;0,MAX(OFFSET(C2039,0,0,计算结果!B$18-1,1)),IF(OFFSET(J2039,计算结果!B$18,0,1,1)&lt;0,MIN(OFFSET(D2039,0,0,计算结果!B$18-1,1)),L2038)),L2038)</f>
        <v>2585.9</v>
      </c>
      <c r="M2039" s="34">
        <f t="shared" ca="1" si="159"/>
        <v>2506.1146381159565</v>
      </c>
      <c r="N2039" s="33" t="str">
        <f t="shared" ca="1" si="158"/>
        <v>买</v>
      </c>
      <c r="O2039" s="4" t="str">
        <f t="shared" ca="1" si="156"/>
        <v/>
      </c>
      <c r="P2039" s="3">
        <f ca="1">IF(N2038="买",E2039/E2038-1,0)-IF(O2039=1,计算结果!B$17,0)</f>
        <v>-6.8069400535486491E-4</v>
      </c>
      <c r="Q2039" s="2">
        <f t="shared" ca="1" si="157"/>
        <v>4.8295586785779498</v>
      </c>
      <c r="R2039" s="3">
        <f ca="1">1-Q2039/MAX(Q$2:Q2039)</f>
        <v>0.34301876951012811</v>
      </c>
    </row>
    <row r="2040" spans="1:18" x14ac:dyDescent="0.15">
      <c r="A2040" s="1">
        <v>41424</v>
      </c>
      <c r="B2040">
        <v>2633.95</v>
      </c>
      <c r="C2040">
        <v>2647.44</v>
      </c>
      <c r="D2040" s="22">
        <v>2623.58</v>
      </c>
      <c r="E2040" s="22">
        <v>2634.32</v>
      </c>
      <c r="F2040" s="16">
        <v>71045062656</v>
      </c>
      <c r="G2040" s="3">
        <f t="shared" si="155"/>
        <v>-3.1181884233469903E-3</v>
      </c>
      <c r="H2040" s="3">
        <f>1-E2040/MAX(E$2:E2040)</f>
        <v>0.55177295310692165</v>
      </c>
      <c r="I2040" s="44">
        <f>INT((ROW()-2)/计算结果!B$18+1)</f>
        <v>1020</v>
      </c>
      <c r="J2040" s="3">
        <f ca="1">IF(AND(I2040=1,I2040&lt;&gt;I2039),0,IF(I2040&gt;I2039,OFFSET(E2040,IF(SUM(OFFSET(I2040,0,0,计算结果!B$18-1,1))/'000300'!I2040=计算结果!B$18,计算结果!B$18-1,SUM(OFFSET(I2040,0,0,计算结果!B$18,1))/'000300'!I2040-1),0,1,1)/E2039-1,J2039))</f>
        <v>-1.3672348026156467E-2</v>
      </c>
      <c r="K2040" s="34">
        <f ca="1">IF(I2040=1,0.02,IF(I2040&gt;I2039,IF(AND(J2040&gt;0,J2039&gt;0,MAX(OFFSET(C2040,0,0,计算结果!B$18-1,1))&gt;MAX(OFFSET('000300'!C2039,0,0,-计算结果!B$18+1,1))),K2039+0.02,IF(AND(J2040&lt;0,J2039&lt;0,MIN(OFFSET(C2040,0,0,计算结果!B$18-1,1))&lt;MIN(OFFSET('000300'!C2039,0,0,-计算结果!B$18+1,1))),K2039+0.02,0.02)),K2039))</f>
        <v>0.02</v>
      </c>
      <c r="L2040" s="34">
        <f ca="1">IF(I2040&lt;&gt;I2039,IF(OFFSET(J2040,计算结果!B$18,0,1,1)&gt;0,MAX(OFFSET(C2040,0,0,计算结果!B$18-1,1)),IF(OFFSET(J2040,计算结果!B$18,0,1,1)&lt;0,MIN(OFFSET(D2040,0,0,计算结果!B$18-1,1)),L2039)),L2039)</f>
        <v>2623.58</v>
      </c>
      <c r="M2040" s="34">
        <f t="shared" ca="1" si="159"/>
        <v>2508.4639453536374</v>
      </c>
      <c r="N2040" s="33" t="str">
        <f t="shared" ca="1" si="158"/>
        <v>买</v>
      </c>
      <c r="O2040" s="4" t="str">
        <f t="shared" ca="1" si="156"/>
        <v/>
      </c>
      <c r="P2040" s="3">
        <f ca="1">IF(N2039="买",E2040/E2039-1,0)-IF(O2040=1,计算结果!B$17,0)</f>
        <v>-3.1181884233469903E-3</v>
      </c>
      <c r="Q2040" s="2">
        <f t="shared" ca="1" si="157"/>
        <v>4.8144992046165331</v>
      </c>
      <c r="R2040" s="3">
        <f ca="1">1-Q2040/MAX(Q$2:Q2040)</f>
        <v>0.34506736077739797</v>
      </c>
    </row>
    <row r="2041" spans="1:18" x14ac:dyDescent="0.15">
      <c r="A2041" s="1">
        <v>41425</v>
      </c>
      <c r="B2041">
        <v>2638.71</v>
      </c>
      <c r="C2041">
        <v>2645.57</v>
      </c>
      <c r="D2041" s="22">
        <v>2604.75</v>
      </c>
      <c r="E2041" s="22">
        <v>2606.4299999999998</v>
      </c>
      <c r="F2041" s="16">
        <v>65904435200</v>
      </c>
      <c r="G2041" s="3">
        <f t="shared" si="155"/>
        <v>-1.0587172401226974E-2</v>
      </c>
      <c r="H2041" s="3">
        <f>1-E2041/MAX(E$2:E2041)</f>
        <v>0.55651841012727155</v>
      </c>
      <c r="I2041" s="44">
        <f>INT((ROW()-2)/计算结果!B$18+1)</f>
        <v>1020</v>
      </c>
      <c r="J2041" s="3">
        <f ca="1">IF(AND(I2041=1,I2041&lt;&gt;I2040),0,IF(I2041&gt;I2040,OFFSET(E2041,IF(SUM(OFFSET(I2041,0,0,计算结果!B$18-1,1))/'000300'!I2041=计算结果!B$18,计算结果!B$18-1,SUM(OFFSET(I2041,0,0,计算结果!B$18,1))/'000300'!I2041-1),0,1,1)/E2040-1,J2040))</f>
        <v>-1.3672348026156467E-2</v>
      </c>
      <c r="K2041" s="34">
        <f ca="1">IF(I2041=1,0.02,IF(I2041&gt;I2040,IF(AND(J2041&gt;0,J2040&gt;0,MAX(OFFSET(C2041,0,0,计算结果!B$18-1,1))&gt;MAX(OFFSET('000300'!C2040,0,0,-计算结果!B$18+1,1))),K2040+0.02,IF(AND(J2041&lt;0,J2040&lt;0,MIN(OFFSET(C2041,0,0,计算结果!B$18-1,1))&lt;MIN(OFFSET('000300'!C2040,0,0,-计算结果!B$18+1,1))),K2040+0.02,0.02)),K2040))</f>
        <v>0.02</v>
      </c>
      <c r="L2041" s="34">
        <f ca="1">IF(I2041&lt;&gt;I2040,IF(OFFSET(J2041,计算结果!B$18,0,1,1)&gt;0,MAX(OFFSET(C2041,0,0,计算结果!B$18-1,1)),IF(OFFSET(J2041,计算结果!B$18,0,1,1)&lt;0,MIN(OFFSET(D2041,0,0,计算结果!B$18-1,1)),L2040)),L2040)</f>
        <v>2623.58</v>
      </c>
      <c r="M2041" s="34">
        <f t="shared" ca="1" si="159"/>
        <v>2508.4639453536374</v>
      </c>
      <c r="N2041" s="33" t="str">
        <f t="shared" ca="1" si="158"/>
        <v>买</v>
      </c>
      <c r="O2041" s="4" t="str">
        <f t="shared" ca="1" si="156"/>
        <v/>
      </c>
      <c r="P2041" s="3">
        <f ca="1">IF(N2040="买",E2041/E2040-1,0)-IF(O2041=1,计算结果!B$17,0)</f>
        <v>-1.0587172401226974E-2</v>
      </c>
      <c r="Q2041" s="2">
        <f t="shared" ca="1" si="157"/>
        <v>4.7635272715116876</v>
      </c>
      <c r="R2041" s="3">
        <f ca="1">1-Q2041/MAX(Q$2:Q2041)</f>
        <v>0.3520012455400382</v>
      </c>
    </row>
    <row r="2042" spans="1:18" x14ac:dyDescent="0.15">
      <c r="A2042" s="1">
        <v>41428</v>
      </c>
      <c r="B2042">
        <v>2605.9699999999998</v>
      </c>
      <c r="C2042">
        <v>2625.94</v>
      </c>
      <c r="D2042" s="22">
        <v>2596.0500000000002</v>
      </c>
      <c r="E2042" s="22">
        <v>2602.62</v>
      </c>
      <c r="F2042" s="16">
        <v>63008706560</v>
      </c>
      <c r="G2042" s="3">
        <f t="shared" si="155"/>
        <v>-1.4617695468513991E-3</v>
      </c>
      <c r="H2042" s="3">
        <f>1-E2042/MAX(E$2:E2042)</f>
        <v>0.55716667800993669</v>
      </c>
      <c r="I2042" s="44">
        <f>INT((ROW()-2)/计算结果!B$18+1)</f>
        <v>1021</v>
      </c>
      <c r="J2042" s="3">
        <f ca="1">IF(AND(I2042=1,I2042&lt;&gt;I2041),0,IF(I2042&gt;I2041,OFFSET(E2042,IF(SUM(OFFSET(I2042,0,0,计算结果!B$18-1,1))/'000300'!I2042=计算结果!B$18,计算结果!B$18-1,SUM(OFFSET(I2042,0,0,计算结果!B$18,1))/'000300'!I2042-1),0,1,1)/E2041-1,J2041))</f>
        <v>-1.5638248485476236E-2</v>
      </c>
      <c r="K2042" s="34">
        <f ca="1">IF(I2042=1,0.02,IF(I2042&gt;I2041,IF(AND(J2042&gt;0,J2041&gt;0,MAX(OFFSET(C2042,0,0,计算结果!B$18-1,1))&gt;MAX(OFFSET('000300'!C2041,0,0,-计算结果!B$18+1,1))),K2041+0.02,IF(AND(J2042&lt;0,J2041&lt;0,MIN(OFFSET(C2042,0,0,计算结果!B$18-1,1))&lt;MIN(OFFSET('000300'!C2041,0,0,-计算结果!B$18+1,1))),K2041+0.02,0.02)),K2041))</f>
        <v>0.04</v>
      </c>
      <c r="L2042" s="34">
        <f ca="1">IF(I2042&lt;&gt;I2041,IF(OFFSET(J2042,计算结果!B$18,0,1,1)&gt;0,MAX(OFFSET(C2042,0,0,计算结果!B$18-1,1)),IF(OFFSET(J2042,计算结果!B$18,0,1,1)&lt;0,MIN(OFFSET(D2042,0,0,计算结果!B$18-1,1)),L2041)),L2041)</f>
        <v>2596.0500000000002</v>
      </c>
      <c r="M2042" s="34">
        <f t="shared" ca="1" si="159"/>
        <v>2511.9673875394919</v>
      </c>
      <c r="N2042" s="33" t="str">
        <f t="shared" ca="1" si="158"/>
        <v>买</v>
      </c>
      <c r="O2042" s="4" t="str">
        <f t="shared" ca="1" si="156"/>
        <v/>
      </c>
      <c r="P2042" s="3">
        <f ca="1">IF(N2041="买",E2042/E2041-1,0)-IF(O2042=1,计算结果!B$17,0)</f>
        <v>-1.4617695468513991E-3</v>
      </c>
      <c r="Q2042" s="2">
        <f t="shared" ca="1" si="157"/>
        <v>4.7565640924105956</v>
      </c>
      <c r="R2042" s="3">
        <f ca="1">1-Q2042/MAX(Q$2:Q2042)</f>
        <v>0.35294847038570543</v>
      </c>
    </row>
    <row r="2043" spans="1:18" x14ac:dyDescent="0.15">
      <c r="A2043" s="1">
        <v>41429</v>
      </c>
      <c r="B2043">
        <v>2600.5</v>
      </c>
      <c r="C2043">
        <v>2600.5</v>
      </c>
      <c r="D2043" s="22">
        <v>2556.06</v>
      </c>
      <c r="E2043" s="22">
        <v>2565.67</v>
      </c>
      <c r="F2043" s="16">
        <v>63139418112</v>
      </c>
      <c r="G2043" s="3">
        <f t="shared" si="155"/>
        <v>-1.4197232020041306E-2</v>
      </c>
      <c r="H2043" s="3">
        <f>1-E2043/MAX(E$2:E2043)</f>
        <v>0.56345368542843532</v>
      </c>
      <c r="I2043" s="44">
        <f>INT((ROW()-2)/计算结果!B$18+1)</f>
        <v>1021</v>
      </c>
      <c r="J2043" s="3">
        <f ca="1">IF(AND(I2043=1,I2043&lt;&gt;I2042),0,IF(I2043&gt;I2042,OFFSET(E2043,IF(SUM(OFFSET(I2043,0,0,计算结果!B$18-1,1))/'000300'!I2043=计算结果!B$18,计算结果!B$18-1,SUM(OFFSET(I2043,0,0,计算结果!B$18,1))/'000300'!I2043-1),0,1,1)/E2042-1,J2042))</f>
        <v>-1.5638248485476236E-2</v>
      </c>
      <c r="K2043" s="34">
        <f ca="1">IF(I2043=1,0.02,IF(I2043&gt;I2042,IF(AND(J2043&gt;0,J2042&gt;0,MAX(OFFSET(C2043,0,0,计算结果!B$18-1,1))&gt;MAX(OFFSET('000300'!C2042,0,0,-计算结果!B$18+1,1))),K2042+0.02,IF(AND(J2043&lt;0,J2042&lt;0,MIN(OFFSET(C2043,0,0,计算结果!B$18-1,1))&lt;MIN(OFFSET('000300'!C2042,0,0,-计算结果!B$18+1,1))),K2042+0.02,0.02)),K2042))</f>
        <v>0.04</v>
      </c>
      <c r="L2043" s="34">
        <f ca="1">IF(I2043&lt;&gt;I2042,IF(OFFSET(J2043,计算结果!B$18,0,1,1)&gt;0,MAX(OFFSET(C2043,0,0,计算结果!B$18-1,1)),IF(OFFSET(J2043,计算结果!B$18,0,1,1)&lt;0,MIN(OFFSET(D2043,0,0,计算结果!B$18-1,1)),L2042)),L2042)</f>
        <v>2596.0500000000002</v>
      </c>
      <c r="M2043" s="34">
        <f t="shared" ca="1" si="159"/>
        <v>2511.9673875394919</v>
      </c>
      <c r="N2043" s="33" t="str">
        <f t="shared" ca="1" si="158"/>
        <v>买</v>
      </c>
      <c r="O2043" s="4" t="str">
        <f t="shared" ca="1" si="156"/>
        <v/>
      </c>
      <c r="P2043" s="3">
        <f ca="1">IF(N2042="买",E2043/E2042-1,0)-IF(O2043=1,计算结果!B$17,0)</f>
        <v>-1.4197232020041306E-2</v>
      </c>
      <c r="Q2043" s="2">
        <f t="shared" ca="1" si="157"/>
        <v>4.6890340483724451</v>
      </c>
      <c r="R2043" s="3">
        <f ca="1">1-Q2043/MAX(Q$2:Q2043)</f>
        <v>0.36213481108056222</v>
      </c>
    </row>
    <row r="2044" spans="1:18" x14ac:dyDescent="0.15">
      <c r="A2044" s="1">
        <v>41430</v>
      </c>
      <c r="B2044">
        <v>2565.33</v>
      </c>
      <c r="C2044">
        <v>2570.0300000000002</v>
      </c>
      <c r="D2044" s="22">
        <v>2545.19</v>
      </c>
      <c r="E2044" s="22">
        <v>2560.54</v>
      </c>
      <c r="F2044" s="16">
        <v>47367057408</v>
      </c>
      <c r="G2044" s="3">
        <f t="shared" si="155"/>
        <v>-1.9994777192702262E-3</v>
      </c>
      <c r="H2044" s="3">
        <f>1-E2044/MAX(E$2:E2044)</f>
        <v>0.56432655005785071</v>
      </c>
      <c r="I2044" s="44">
        <f>INT((ROW()-2)/计算结果!B$18+1)</f>
        <v>1022</v>
      </c>
      <c r="J2044" s="3">
        <f ca="1">IF(AND(I2044=1,I2044&lt;&gt;I2043),0,IF(I2044&gt;I2043,OFFSET(E2044,IF(SUM(OFFSET(I2044,0,0,计算结果!B$18-1,1))/'000300'!I2044=计算结果!B$18,计算结果!B$18-1,SUM(OFFSET(I2044,0,0,计算结果!B$18,1))/'000300'!I2044-1),0,1,1)/E2043-1,J2043))</f>
        <v>-1.4744686573097798E-2</v>
      </c>
      <c r="K2044" s="34">
        <f ca="1">IF(I2044=1,0.02,IF(I2044&gt;I2043,IF(AND(J2044&gt;0,J2043&gt;0,MAX(OFFSET(C2044,0,0,计算结果!B$18-1,1))&gt;MAX(OFFSET('000300'!C2043,0,0,-计算结果!B$18+1,1))),K2043+0.02,IF(AND(J2044&lt;0,J2043&lt;0,MIN(OFFSET(C2044,0,0,计算结果!B$18-1,1))&lt;MIN(OFFSET('000300'!C2043,0,0,-计算结果!B$18+1,1))),K2043+0.02,0.02)),K2043))</f>
        <v>0.06</v>
      </c>
      <c r="L2044" s="34">
        <f ca="1">IF(I2044&lt;&gt;I2043,IF(OFFSET(J2044,计算结果!B$18,0,1,1)&gt;0,MAX(OFFSET(C2044,0,0,计算结果!B$18-1,1)),IF(OFFSET(J2044,计算结果!B$18,0,1,1)&lt;0,MIN(OFFSET(D2044,0,0,计算结果!B$18-1,1)),L2043)),L2043)</f>
        <v>2545.19</v>
      </c>
      <c r="M2044" s="34">
        <f t="shared" ca="1" si="159"/>
        <v>2513.9607442871225</v>
      </c>
      <c r="N2044" s="33" t="str">
        <f t="shared" ca="1" si="158"/>
        <v>买</v>
      </c>
      <c r="O2044" s="4" t="str">
        <f t="shared" ca="1" si="156"/>
        <v/>
      </c>
      <c r="P2044" s="3">
        <f ca="1">IF(N2043="买",E2044/E2043-1,0)-IF(O2044=1,计算结果!B$17,0)</f>
        <v>-1.9994777192702262E-3</v>
      </c>
      <c r="Q2044" s="2">
        <f t="shared" ca="1" si="157"/>
        <v>4.6796584292678247</v>
      </c>
      <c r="R2044" s="3">
        <f ca="1">1-Q2044/MAX(Q$2:Q2044)</f>
        <v>0.36341020831370474</v>
      </c>
    </row>
    <row r="2045" spans="1:18" x14ac:dyDescent="0.15">
      <c r="A2045" s="1">
        <v>41431</v>
      </c>
      <c r="B2045">
        <v>2552.8200000000002</v>
      </c>
      <c r="C2045">
        <v>2557.6799999999998</v>
      </c>
      <c r="D2045" s="22">
        <v>2525.31</v>
      </c>
      <c r="E2045" s="22">
        <v>2527.84</v>
      </c>
      <c r="F2045" s="16">
        <v>54448111616</v>
      </c>
      <c r="G2045" s="3">
        <f t="shared" si="155"/>
        <v>-1.2770743671256746E-2</v>
      </c>
      <c r="H2045" s="3">
        <f>1-E2045/MAX(E$2:E2045)</f>
        <v>0.56989042401143397</v>
      </c>
      <c r="I2045" s="44">
        <f>INT((ROW()-2)/计算结果!B$18+1)</f>
        <v>1022</v>
      </c>
      <c r="J2045" s="3">
        <f ca="1">IF(AND(I2045=1,I2045&lt;&gt;I2044),0,IF(I2045&gt;I2044,OFFSET(E2045,IF(SUM(OFFSET(I2045,0,0,计算结果!B$18-1,1))/'000300'!I2045=计算结果!B$18,计算结果!B$18-1,SUM(OFFSET(I2045,0,0,计算结果!B$18,1))/'000300'!I2045-1),0,1,1)/E2044-1,J2044))</f>
        <v>-1.4744686573097798E-2</v>
      </c>
      <c r="K2045" s="34">
        <f ca="1">IF(I2045=1,0.02,IF(I2045&gt;I2044,IF(AND(J2045&gt;0,J2044&gt;0,MAX(OFFSET(C2045,0,0,计算结果!B$18-1,1))&gt;MAX(OFFSET('000300'!C2044,0,0,-计算结果!B$18+1,1))),K2044+0.02,IF(AND(J2045&lt;0,J2044&lt;0,MIN(OFFSET(C2045,0,0,计算结果!B$18-1,1))&lt;MIN(OFFSET('000300'!C2044,0,0,-计算结果!B$18+1,1))),K2044+0.02,0.02)),K2044))</f>
        <v>0.06</v>
      </c>
      <c r="L2045" s="34">
        <f ca="1">IF(I2045&lt;&gt;I2044,IF(OFFSET(J2045,计算结果!B$18,0,1,1)&gt;0,MAX(OFFSET(C2045,0,0,计算结果!B$18-1,1)),IF(OFFSET(J2045,计算结果!B$18,0,1,1)&lt;0,MIN(OFFSET(D2045,0,0,计算结果!B$18-1,1)),L2044)),L2044)</f>
        <v>2545.19</v>
      </c>
      <c r="M2045" s="34">
        <f t="shared" ca="1" si="159"/>
        <v>2513.9607442871225</v>
      </c>
      <c r="N2045" s="33" t="str">
        <f t="shared" ca="1" si="158"/>
        <v>买</v>
      </c>
      <c r="O2045" s="4" t="str">
        <f t="shared" ca="1" si="156"/>
        <v/>
      </c>
      <c r="P2045" s="3">
        <f ca="1">IF(N2044="买",E2045/E2044-1,0)-IF(O2045=1,计算结果!B$17,0)</f>
        <v>-1.2770743671256746E-2</v>
      </c>
      <c r="Q2045" s="2">
        <f t="shared" ca="1" si="157"/>
        <v>4.619895710998609</v>
      </c>
      <c r="R2045" s="3">
        <f ca="1">1-Q2045/MAX(Q$2:Q2045)</f>
        <v>0.37153993336706925</v>
      </c>
    </row>
    <row r="2046" spans="1:18" x14ac:dyDescent="0.15">
      <c r="A2046" s="1">
        <v>41432</v>
      </c>
      <c r="B2046">
        <v>2526.91</v>
      </c>
      <c r="C2046">
        <v>2538.89</v>
      </c>
      <c r="D2046" s="22">
        <v>2475.69</v>
      </c>
      <c r="E2046" s="22">
        <v>2484.16</v>
      </c>
      <c r="F2046" s="16">
        <v>61366173696</v>
      </c>
      <c r="G2046" s="3">
        <f t="shared" si="155"/>
        <v>-1.7279574656623997E-2</v>
      </c>
      <c r="H2046" s="3">
        <f>1-E2046/MAX(E$2:E2046)</f>
        <v>0.57732253454025728</v>
      </c>
      <c r="I2046" s="44">
        <f>INT((ROW()-2)/计算结果!B$18+1)</f>
        <v>1023</v>
      </c>
      <c r="J2046" s="3">
        <f ca="1">IF(AND(I2046=1,I2046&lt;&gt;I2045),0,IF(I2046&gt;I2045,OFFSET(E2046,IF(SUM(OFFSET(I2046,0,0,计算结果!B$18-1,1))/'000300'!I2046=计算结果!B$18,计算结果!B$18-1,SUM(OFFSET(I2046,0,0,计算结果!B$18,1))/'000300'!I2046-1),0,1,1)/E2045-1,J2045))</f>
        <v>-5.0596556744097798E-2</v>
      </c>
      <c r="K2046" s="34">
        <f ca="1">IF(I2046=1,0.02,IF(I2046&gt;I2045,IF(AND(J2046&gt;0,J2045&gt;0,MAX(OFFSET(C2046,0,0,计算结果!B$18-1,1))&gt;MAX(OFFSET('000300'!C2045,0,0,-计算结果!B$18+1,1))),K2045+0.02,IF(AND(J2046&lt;0,J2045&lt;0,MIN(OFFSET(C2046,0,0,计算结果!B$18-1,1))&lt;MIN(OFFSET('000300'!C2045,0,0,-计算结果!B$18+1,1))),K2045+0.02,0.02)),K2045))</f>
        <v>0.08</v>
      </c>
      <c r="L2046" s="34">
        <f ca="1">IF(I2046&lt;&gt;I2045,IF(OFFSET(J2046,计算结果!B$18,0,1,1)&gt;0,MAX(OFFSET(C2046,0,0,计算结果!B$18-1,1)),IF(OFFSET(J2046,计算结果!B$18,0,1,1)&lt;0,MIN(OFFSET(D2046,0,0,计算结果!B$18-1,1)),L2045)),L2045)</f>
        <v>2538.89</v>
      </c>
      <c r="M2046" s="34">
        <f t="shared" ca="1" si="159"/>
        <v>2515.9550847441528</v>
      </c>
      <c r="N2046" s="33" t="str">
        <f t="shared" ca="1" si="158"/>
        <v>卖</v>
      </c>
      <c r="O2046" s="4">
        <f t="shared" ca="1" si="156"/>
        <v>1</v>
      </c>
      <c r="P2046" s="3">
        <f ca="1">IF(N2045="买",E2046/E2045-1,0)-IF(O2046=1,计算结果!B$17,0)</f>
        <v>-1.7279574656623997E-2</v>
      </c>
      <c r="Q2046" s="2">
        <f t="shared" ca="1" si="157"/>
        <v>4.5400658781545911</v>
      </c>
      <c r="R2046" s="3">
        <f ca="1">1-Q2046/MAX(Q$2:Q2046)</f>
        <v>0.38239945600715985</v>
      </c>
    </row>
    <row r="2047" spans="1:18" x14ac:dyDescent="0.15">
      <c r="A2047" s="1">
        <v>41438</v>
      </c>
      <c r="B2047">
        <v>2448.7199999999998</v>
      </c>
      <c r="C2047">
        <v>2448.7199999999998</v>
      </c>
      <c r="D2047" s="22">
        <v>2375.1999999999998</v>
      </c>
      <c r="E2047" s="22">
        <v>2399.94</v>
      </c>
      <c r="F2047" s="16">
        <v>64081596416</v>
      </c>
      <c r="G2047" s="3">
        <f t="shared" si="155"/>
        <v>-3.3902808192708966E-2</v>
      </c>
      <c r="H2047" s="3">
        <f>1-E2047/MAX(E$2:E2047)</f>
        <v>0.59165248757911937</v>
      </c>
      <c r="I2047" s="44">
        <f>INT((ROW()-2)/计算结果!B$18+1)</f>
        <v>1023</v>
      </c>
      <c r="J2047" s="3">
        <f ca="1">IF(AND(I2047=1,I2047&lt;&gt;I2046),0,IF(I2047&gt;I2046,OFFSET(E2047,IF(SUM(OFFSET(I2047,0,0,计算结果!B$18-1,1))/'000300'!I2047=计算结果!B$18,计算结果!B$18-1,SUM(OFFSET(I2047,0,0,计算结果!B$18,1))/'000300'!I2047-1),0,1,1)/E2046-1,J2046))</f>
        <v>-5.0596556744097798E-2</v>
      </c>
      <c r="K2047" s="34">
        <f ca="1">IF(I2047=1,0.02,IF(I2047&gt;I2046,IF(AND(J2047&gt;0,J2046&gt;0,MAX(OFFSET(C2047,0,0,计算结果!B$18-1,1))&gt;MAX(OFFSET('000300'!C2046,0,0,-计算结果!B$18+1,1))),K2046+0.02,IF(AND(J2047&lt;0,J2046&lt;0,MIN(OFFSET(C2047,0,0,计算结果!B$18-1,1))&lt;MIN(OFFSET('000300'!C2046,0,0,-计算结果!B$18+1,1))),K2046+0.02,0.02)),K2046))</f>
        <v>0.08</v>
      </c>
      <c r="L2047" s="34">
        <f ca="1">IF(I2047&lt;&gt;I2046,IF(OFFSET(J2047,计算结果!B$18,0,1,1)&gt;0,MAX(OFFSET(C2047,0,0,计算结果!B$18-1,1)),IF(OFFSET(J2047,计算结果!B$18,0,1,1)&lt;0,MIN(OFFSET(D2047,0,0,计算结果!B$18-1,1)),L2046)),L2046)</f>
        <v>2538.89</v>
      </c>
      <c r="M2047" s="34">
        <f t="shared" ca="1" si="159"/>
        <v>2515.9550847441528</v>
      </c>
      <c r="N2047" s="33" t="str">
        <f t="shared" ca="1" si="158"/>
        <v>卖</v>
      </c>
      <c r="O2047" s="4" t="str">
        <f t="shared" ca="1" si="156"/>
        <v/>
      </c>
      <c r="P2047" s="3">
        <f ca="1">IF(N2046="买",E2047/E2046-1,0)-IF(O2047=1,计算结果!B$17,0)</f>
        <v>0</v>
      </c>
      <c r="Q2047" s="2">
        <f t="shared" ca="1" si="157"/>
        <v>4.5400658781545911</v>
      </c>
      <c r="R2047" s="3">
        <f ca="1">1-Q2047/MAX(Q$2:Q2047)</f>
        <v>0.38239945600715985</v>
      </c>
    </row>
    <row r="2048" spans="1:18" x14ac:dyDescent="0.15">
      <c r="A2048" s="1">
        <v>41439</v>
      </c>
      <c r="B2048">
        <v>2404.42</v>
      </c>
      <c r="C2048">
        <v>2420.36</v>
      </c>
      <c r="D2048" s="22">
        <v>2396.4899999999998</v>
      </c>
      <c r="E2048" s="22">
        <v>2416.77</v>
      </c>
      <c r="F2048" s="16">
        <v>53686779904</v>
      </c>
      <c r="G2048" s="3">
        <f t="shared" si="155"/>
        <v>7.012675316882877E-3</v>
      </c>
      <c r="H2048" s="3">
        <f>1-E2048/MAX(E$2:E2048)</f>
        <v>0.58878887905805488</v>
      </c>
      <c r="I2048" s="44">
        <f>INT((ROW()-2)/计算结果!B$18+1)</f>
        <v>1024</v>
      </c>
      <c r="J2048" s="3">
        <f ca="1">IF(AND(I2048=1,I2048&lt;&gt;I2047),0,IF(I2048&gt;I2047,OFFSET(E2048,IF(SUM(OFFSET(I2048,0,0,计算结果!B$18-1,1))/'000300'!I2048=计算结果!B$18,计算结果!B$18-1,SUM(OFFSET(I2048,0,0,计算结果!B$18,1))/'000300'!I2048-1),0,1,1)/E2047-1,J2047))</f>
        <v>1.6250406260156502E-3</v>
      </c>
      <c r="K2048" s="34">
        <f ca="1">IF(I2048=1,0.02,IF(I2048&gt;I2047,IF(AND(J2048&gt;0,J2047&gt;0,MAX(OFFSET(C2048,0,0,计算结果!B$18-1,1))&gt;MAX(OFFSET('000300'!C2047,0,0,-计算结果!B$18+1,1))),K2047+0.02,IF(AND(J2048&lt;0,J2047&lt;0,MIN(OFFSET(C2048,0,0,计算结果!B$18-1,1))&lt;MIN(OFFSET('000300'!C2047,0,0,-计算结果!B$18+1,1))),K2047+0.02,0.02)),K2047))</f>
        <v>0.02</v>
      </c>
      <c r="L2048" s="34">
        <f ca="1">IF(I2048&lt;&gt;I2047,IF(OFFSET(J2048,计算结果!B$18,0,1,1)&gt;0,MAX(OFFSET(C2048,0,0,计算结果!B$18-1,1)),IF(OFFSET(J2048,计算结果!B$18,0,1,1)&lt;0,MIN(OFFSET(D2048,0,0,计算结果!B$18-1,1)),L2047)),L2047)</f>
        <v>2396.4899999999998</v>
      </c>
      <c r="M2048" s="34">
        <f t="shared" ca="1" si="159"/>
        <v>2513.5657830492696</v>
      </c>
      <c r="N2048" s="33" t="str">
        <f t="shared" ca="1" si="158"/>
        <v>卖</v>
      </c>
      <c r="O2048" s="4" t="str">
        <f t="shared" ca="1" si="156"/>
        <v/>
      </c>
      <c r="P2048" s="3">
        <f ca="1">IF(N2047="买",E2048/E2047-1,0)-IF(O2048=1,计算结果!B$17,0)</f>
        <v>0</v>
      </c>
      <c r="Q2048" s="2">
        <f t="shared" ca="1" si="157"/>
        <v>4.5400658781545911</v>
      </c>
      <c r="R2048" s="3">
        <f ca="1">1-Q2048/MAX(Q$2:Q2048)</f>
        <v>0.38239945600715985</v>
      </c>
    </row>
    <row r="2049" spans="1:18" x14ac:dyDescent="0.15">
      <c r="A2049" s="1">
        <v>41442</v>
      </c>
      <c r="B2049">
        <v>2422.7600000000002</v>
      </c>
      <c r="C2049">
        <v>2427.5300000000002</v>
      </c>
      <c r="D2049" s="22">
        <v>2394.39</v>
      </c>
      <c r="E2049" s="22">
        <v>2403.84</v>
      </c>
      <c r="F2049" s="16">
        <v>51983757312</v>
      </c>
      <c r="G2049" s="3">
        <f t="shared" si="155"/>
        <v>-5.3501160640027079E-3</v>
      </c>
      <c r="H2049" s="3">
        <f>1-E2049/MAX(E$2:E2049)</f>
        <v>0.59098890628190293</v>
      </c>
      <c r="I2049" s="44">
        <f>INT((ROW()-2)/计算结果!B$18+1)</f>
        <v>1024</v>
      </c>
      <c r="J2049" s="3">
        <f ca="1">IF(AND(I2049=1,I2049&lt;&gt;I2048),0,IF(I2049&gt;I2048,OFFSET(E2049,IF(SUM(OFFSET(I2049,0,0,计算结果!B$18-1,1))/'000300'!I2049=计算结果!B$18,计算结果!B$18-1,SUM(OFFSET(I2049,0,0,计算结果!B$18,1))/'000300'!I2049-1),0,1,1)/E2048-1,J2048))</f>
        <v>1.6250406260156502E-3</v>
      </c>
      <c r="K2049" s="34">
        <f ca="1">IF(I2049=1,0.02,IF(I2049&gt;I2048,IF(AND(J2049&gt;0,J2048&gt;0,MAX(OFFSET(C2049,0,0,计算结果!B$18-1,1))&gt;MAX(OFFSET('000300'!C2048,0,0,-计算结果!B$18+1,1))),K2048+0.02,IF(AND(J2049&lt;0,J2048&lt;0,MIN(OFFSET(C2049,0,0,计算结果!B$18-1,1))&lt;MIN(OFFSET('000300'!C2048,0,0,-计算结果!B$18+1,1))),K2048+0.02,0.02)),K2048))</f>
        <v>0.02</v>
      </c>
      <c r="L2049" s="34">
        <f ca="1">IF(I2049&lt;&gt;I2048,IF(OFFSET(J2049,计算结果!B$18,0,1,1)&gt;0,MAX(OFFSET(C2049,0,0,计算结果!B$18-1,1)),IF(OFFSET(J2049,计算结果!B$18,0,1,1)&lt;0,MIN(OFFSET(D2049,0,0,计算结果!B$18-1,1)),L2048)),L2048)</f>
        <v>2396.4899999999998</v>
      </c>
      <c r="M2049" s="34">
        <f t="shared" ca="1" si="159"/>
        <v>2513.5657830492696</v>
      </c>
      <c r="N2049" s="33" t="str">
        <f t="shared" ca="1" si="158"/>
        <v>卖</v>
      </c>
      <c r="O2049" s="4" t="str">
        <f t="shared" ca="1" si="156"/>
        <v/>
      </c>
      <c r="P2049" s="3">
        <f ca="1">IF(N2048="买",E2049/E2048-1,0)-IF(O2049=1,计算结果!B$17,0)</f>
        <v>0</v>
      </c>
      <c r="Q2049" s="2">
        <f t="shared" ca="1" si="157"/>
        <v>4.5400658781545911</v>
      </c>
      <c r="R2049" s="3">
        <f ca="1">1-Q2049/MAX(Q$2:Q2049)</f>
        <v>0.38239945600715985</v>
      </c>
    </row>
    <row r="2050" spans="1:18" x14ac:dyDescent="0.15">
      <c r="A2050" s="1">
        <v>41443</v>
      </c>
      <c r="B2050">
        <v>2413.09</v>
      </c>
      <c r="C2050">
        <v>2424.1999999999998</v>
      </c>
      <c r="D2050" s="22">
        <v>2393.3200000000002</v>
      </c>
      <c r="E2050" s="22">
        <v>2418.75</v>
      </c>
      <c r="F2050" s="16">
        <v>48792088576</v>
      </c>
      <c r="G2050" s="3">
        <f t="shared" si="155"/>
        <v>6.2025758785941854E-3</v>
      </c>
      <c r="H2050" s="3">
        <f>1-E2050/MAX(E$2:E2050)</f>
        <v>0.58845198393792963</v>
      </c>
      <c r="I2050" s="44">
        <f>INT((ROW()-2)/计算结果!B$18+1)</f>
        <v>1025</v>
      </c>
      <c r="J2050" s="3">
        <f ca="1">IF(AND(I2050=1,I2050&lt;&gt;I2049),0,IF(I2050&gt;I2049,OFFSET(E2050,IF(SUM(OFFSET(I2050,0,0,计算结果!B$18-1,1))/'000300'!I2050=计算结果!B$18,计算结果!B$18-1,SUM(OFFSET(I2050,0,0,计算结果!B$18,1))/'000300'!I2050-1),0,1,1)/E2049-1,J2049))</f>
        <v>-1.2771232694356316E-3</v>
      </c>
      <c r="K2050" s="34">
        <f ca="1">IF(I2050=1,0.02,IF(I2050&gt;I2049,IF(AND(J2050&gt;0,J2049&gt;0,MAX(OFFSET(C2050,0,0,计算结果!B$18-1,1))&gt;MAX(OFFSET('000300'!C2049,0,0,-计算结果!B$18+1,1))),K2049+0.02,IF(AND(J2050&lt;0,J2049&lt;0,MIN(OFFSET(C2050,0,0,计算结果!B$18-1,1))&lt;MIN(OFFSET('000300'!C2049,0,0,-计算结果!B$18+1,1))),K2049+0.02,0.02)),K2049))</f>
        <v>0.02</v>
      </c>
      <c r="L2050" s="34">
        <f ca="1">IF(I2050&lt;&gt;I2049,IF(OFFSET(J2050,计算结果!B$18,0,1,1)&gt;0,MAX(OFFSET(C2050,0,0,计算结果!B$18-1,1)),IF(OFFSET(J2050,计算结果!B$18,0,1,1)&lt;0,MIN(OFFSET(D2050,0,0,计算结果!B$18-1,1)),L2049)),L2049)</f>
        <v>2393.3200000000002</v>
      </c>
      <c r="M2050" s="34">
        <f t="shared" ca="1" si="159"/>
        <v>2511.1608673882843</v>
      </c>
      <c r="N2050" s="33" t="str">
        <f t="shared" ca="1" si="158"/>
        <v>卖</v>
      </c>
      <c r="O2050" s="4" t="str">
        <f t="shared" ca="1" si="156"/>
        <v/>
      </c>
      <c r="P2050" s="3">
        <f ca="1">IF(N2049="买",E2050/E2049-1,0)-IF(O2050=1,计算结果!B$17,0)</f>
        <v>0</v>
      </c>
      <c r="Q2050" s="2">
        <f t="shared" ca="1" si="157"/>
        <v>4.5400658781545911</v>
      </c>
      <c r="R2050" s="3">
        <f ca="1">1-Q2050/MAX(Q$2:Q2050)</f>
        <v>0.38239945600715985</v>
      </c>
    </row>
    <row r="2051" spans="1:18" x14ac:dyDescent="0.15">
      <c r="A2051" s="1">
        <v>41444</v>
      </c>
      <c r="B2051">
        <v>2408.2800000000002</v>
      </c>
      <c r="C2051">
        <v>2408.2800000000002</v>
      </c>
      <c r="D2051" s="22">
        <v>2366.35</v>
      </c>
      <c r="E2051" s="22">
        <v>2400.77</v>
      </c>
      <c r="F2051" s="16">
        <v>52979990528</v>
      </c>
      <c r="G2051" s="3">
        <f t="shared" ref="G2051:G2114" si="160">E2051/E2050-1</f>
        <v>-7.4335917312661204E-3</v>
      </c>
      <c r="H2051" s="3">
        <f>1-E2051/MAX(E$2:E2051)</f>
        <v>0.59151126386714759</v>
      </c>
      <c r="I2051" s="44">
        <f>INT((ROW()-2)/计算结果!B$18+1)</f>
        <v>1025</v>
      </c>
      <c r="J2051" s="3">
        <f ca="1">IF(AND(I2051=1,I2051&lt;&gt;I2050),0,IF(I2051&gt;I2050,OFFSET(E2051,IF(SUM(OFFSET(I2051,0,0,计算结果!B$18-1,1))/'000300'!I2051=计算结果!B$18,计算结果!B$18-1,SUM(OFFSET(I2051,0,0,计算结果!B$18,1))/'000300'!I2051-1),0,1,1)/E2050-1,J2050))</f>
        <v>-1.2771232694356316E-3</v>
      </c>
      <c r="K2051" s="34">
        <f ca="1">IF(I2051=1,0.02,IF(I2051&gt;I2050,IF(AND(J2051&gt;0,J2050&gt;0,MAX(OFFSET(C2051,0,0,计算结果!B$18-1,1))&gt;MAX(OFFSET('000300'!C2050,0,0,-计算结果!B$18+1,1))),K2050+0.02,IF(AND(J2051&lt;0,J2050&lt;0,MIN(OFFSET(C2051,0,0,计算结果!B$18-1,1))&lt;MIN(OFFSET('000300'!C2050,0,0,-计算结果!B$18+1,1))),K2050+0.02,0.02)),K2050))</f>
        <v>0.02</v>
      </c>
      <c r="L2051" s="34">
        <f ca="1">IF(I2051&lt;&gt;I2050,IF(OFFSET(J2051,计算结果!B$18,0,1,1)&gt;0,MAX(OFFSET(C2051,0,0,计算结果!B$18-1,1)),IF(OFFSET(J2051,计算结果!B$18,0,1,1)&lt;0,MIN(OFFSET(D2051,0,0,计算结果!B$18-1,1)),L2050)),L2050)</f>
        <v>2393.3200000000002</v>
      </c>
      <c r="M2051" s="34">
        <f t="shared" ca="1" si="159"/>
        <v>2511.1608673882843</v>
      </c>
      <c r="N2051" s="33" t="str">
        <f t="shared" ca="1" si="158"/>
        <v>卖</v>
      </c>
      <c r="O2051" s="4" t="str">
        <f t="shared" ca="1" si="156"/>
        <v/>
      </c>
      <c r="P2051" s="3">
        <f ca="1">IF(N2050="买",E2051/E2050-1,0)-IF(O2051=1,计算结果!B$17,0)</f>
        <v>0</v>
      </c>
      <c r="Q2051" s="2">
        <f t="shared" ca="1" si="157"/>
        <v>4.5400658781545911</v>
      </c>
      <c r="R2051" s="3">
        <f ca="1">1-Q2051/MAX(Q$2:Q2051)</f>
        <v>0.38239945600715985</v>
      </c>
    </row>
    <row r="2052" spans="1:18" x14ac:dyDescent="0.15">
      <c r="A2052" s="1">
        <v>41445</v>
      </c>
      <c r="B2052">
        <v>2386.1</v>
      </c>
      <c r="C2052">
        <v>2386.1</v>
      </c>
      <c r="D2052" s="22">
        <v>2320.23</v>
      </c>
      <c r="E2052" s="22">
        <v>2321.4699999999998</v>
      </c>
      <c r="F2052" s="16">
        <v>52171735040</v>
      </c>
      <c r="G2052" s="3">
        <f t="shared" si="160"/>
        <v>-3.303106919863219E-2</v>
      </c>
      <c r="H2052" s="3">
        <f>1-E2052/MAX(E$2:E2052)</f>
        <v>0.60500408357721369</v>
      </c>
      <c r="I2052" s="44">
        <f>INT((ROW()-2)/计算结果!B$18+1)</f>
        <v>1026</v>
      </c>
      <c r="J2052" s="3">
        <f ca="1">IF(AND(I2052=1,I2052&lt;&gt;I2051),0,IF(I2052&gt;I2051,OFFSET(E2052,IF(SUM(OFFSET(I2052,0,0,计算结果!B$18-1,1))/'000300'!I2052=计算结果!B$18,计算结果!B$18-1,SUM(OFFSET(I2052,0,0,计算结果!B$18,1))/'000300'!I2052-1),0,1,1)/E2051-1,J2051))</f>
        <v>-3.4730523956897241E-2</v>
      </c>
      <c r="K2052" s="34">
        <f ca="1">IF(I2052=1,0.02,IF(I2052&gt;I2051,IF(AND(J2052&gt;0,J2051&gt;0,MAX(OFFSET(C2052,0,0,计算结果!B$18-1,1))&gt;MAX(OFFSET('000300'!C2051,0,0,-计算结果!B$18+1,1))),K2051+0.02,IF(AND(J2052&lt;0,J2051&lt;0,MIN(OFFSET(C2052,0,0,计算结果!B$18-1,1))&lt;MIN(OFFSET('000300'!C2051,0,0,-计算结果!B$18+1,1))),K2051+0.02,0.02)),K2051))</f>
        <v>0.04</v>
      </c>
      <c r="L2052" s="34">
        <f ca="1">IF(I2052&lt;&gt;I2051,IF(OFFSET(J2052,计算结果!B$18,0,1,1)&gt;0,MAX(OFFSET(C2052,0,0,计算结果!B$18-1,1)),IF(OFFSET(J2052,计算结果!B$18,0,1,1)&lt;0,MIN(OFFSET(D2052,0,0,计算结果!B$18-1,1)),L2051)),L2051)</f>
        <v>2320.23</v>
      </c>
      <c r="M2052" s="34">
        <f t="shared" ca="1" si="159"/>
        <v>2503.5236326927529</v>
      </c>
      <c r="N2052" s="33" t="str">
        <f t="shared" ca="1" si="158"/>
        <v>卖</v>
      </c>
      <c r="O2052" s="4" t="str">
        <f t="shared" ref="O2052:O2115" ca="1" si="161">IF(N2051&lt;&gt;N2052,1,"")</f>
        <v/>
      </c>
      <c r="P2052" s="3">
        <f ca="1">IF(N2051="买",E2052/E2051-1,0)-IF(O2052=1,计算结果!B$17,0)</f>
        <v>0</v>
      </c>
      <c r="Q2052" s="2">
        <f t="shared" ref="Q2052:Q2115" ca="1" si="162">IFERROR(Q2051*(1+P2052),Q2051)</f>
        <v>4.5400658781545911</v>
      </c>
      <c r="R2052" s="3">
        <f ca="1">1-Q2052/MAX(Q$2:Q2052)</f>
        <v>0.38239945600715985</v>
      </c>
    </row>
    <row r="2053" spans="1:18" x14ac:dyDescent="0.15">
      <c r="A2053" s="1">
        <v>41446</v>
      </c>
      <c r="B2053">
        <v>2283.15</v>
      </c>
      <c r="C2053">
        <v>2332.84</v>
      </c>
      <c r="D2053" s="22">
        <v>2269.5700000000002</v>
      </c>
      <c r="E2053" s="22">
        <v>2317.39</v>
      </c>
      <c r="F2053" s="16">
        <v>53486133248</v>
      </c>
      <c r="G2053" s="3">
        <f t="shared" si="160"/>
        <v>-1.7575070967963402E-3</v>
      </c>
      <c r="H2053" s="3">
        <f>1-E2053/MAX(E$2:E2053)</f>
        <v>0.60569829170353229</v>
      </c>
      <c r="I2053" s="44">
        <f>INT((ROW()-2)/计算结果!B$18+1)</f>
        <v>1026</v>
      </c>
      <c r="J2053" s="3">
        <f ca="1">IF(AND(I2053=1,I2053&lt;&gt;I2052),0,IF(I2053&gt;I2052,OFFSET(E2053,IF(SUM(OFFSET(I2053,0,0,计算结果!B$18-1,1))/'000300'!I2053=计算结果!B$18,计算结果!B$18-1,SUM(OFFSET(I2053,0,0,计算结果!B$18,1))/'000300'!I2053-1),0,1,1)/E2052-1,J2052))</f>
        <v>-3.4730523956897241E-2</v>
      </c>
      <c r="K2053" s="34">
        <f ca="1">IF(I2053=1,0.02,IF(I2053&gt;I2052,IF(AND(J2053&gt;0,J2052&gt;0,MAX(OFFSET(C2053,0,0,计算结果!B$18-1,1))&gt;MAX(OFFSET('000300'!C2052,0,0,-计算结果!B$18+1,1))),K2052+0.02,IF(AND(J2053&lt;0,J2052&lt;0,MIN(OFFSET(C2053,0,0,计算结果!B$18-1,1))&lt;MIN(OFFSET('000300'!C2052,0,0,-计算结果!B$18+1,1))),K2052+0.02,0.02)),K2052))</f>
        <v>0.04</v>
      </c>
      <c r="L2053" s="34">
        <f ca="1">IF(I2053&lt;&gt;I2052,IF(OFFSET(J2053,计算结果!B$18,0,1,1)&gt;0,MAX(OFFSET(C2053,0,0,计算结果!B$18-1,1)),IF(OFFSET(J2053,计算结果!B$18,0,1,1)&lt;0,MIN(OFFSET(D2053,0,0,计算结果!B$18-1,1)),L2052)),L2052)</f>
        <v>2320.23</v>
      </c>
      <c r="M2053" s="34">
        <f t="shared" ca="1" si="159"/>
        <v>2503.5236326927529</v>
      </c>
      <c r="N2053" s="33" t="str">
        <f t="shared" ca="1" si="158"/>
        <v>卖</v>
      </c>
      <c r="O2053" s="4" t="str">
        <f t="shared" ca="1" si="161"/>
        <v/>
      </c>
      <c r="P2053" s="3">
        <f ca="1">IF(N2052="买",E2053/E2052-1,0)-IF(O2053=1,计算结果!B$17,0)</f>
        <v>0</v>
      </c>
      <c r="Q2053" s="2">
        <f t="shared" ca="1" si="162"/>
        <v>4.5400658781545911</v>
      </c>
      <c r="R2053" s="3">
        <f ca="1">1-Q2053/MAX(Q$2:Q2053)</f>
        <v>0.38239945600715985</v>
      </c>
    </row>
    <row r="2054" spans="1:18" x14ac:dyDescent="0.15">
      <c r="A2054" s="1">
        <v>41449</v>
      </c>
      <c r="B2054">
        <v>2308.0700000000002</v>
      </c>
      <c r="C2054">
        <v>2308.0700000000002</v>
      </c>
      <c r="D2054" s="22">
        <v>2164.3200000000002</v>
      </c>
      <c r="E2054" s="22">
        <v>2171.21</v>
      </c>
      <c r="F2054" s="16">
        <v>73731932160</v>
      </c>
      <c r="G2054" s="3">
        <f t="shared" si="160"/>
        <v>-6.3079585223031032E-2</v>
      </c>
      <c r="H2054" s="3">
        <f>1-E2054/MAX(E$2:E2054)</f>
        <v>0.63057067991560611</v>
      </c>
      <c r="I2054" s="44">
        <f>INT((ROW()-2)/计算结果!B$18+1)</f>
        <v>1027</v>
      </c>
      <c r="J2054" s="3">
        <f ca="1">IF(AND(I2054=1,I2054&lt;&gt;I2053),0,IF(I2054&gt;I2053,OFFSET(E2054,IF(SUM(OFFSET(I2054,0,0,计算结果!B$18-1,1))/'000300'!I2054=计算结果!B$18,计算结果!B$18-1,SUM(OFFSET(I2054,0,0,计算结果!B$18,1))/'000300'!I2054-1),0,1,1)/E2053-1,J2053))</f>
        <v>-6.5578085691230137E-2</v>
      </c>
      <c r="K2054" s="34">
        <f ca="1">IF(I2054=1,0.02,IF(I2054&gt;I2053,IF(AND(J2054&gt;0,J2053&gt;0,MAX(OFFSET(C2054,0,0,计算结果!B$18-1,1))&gt;MAX(OFFSET('000300'!C2053,0,0,-计算结果!B$18+1,1))),K2053+0.02,IF(AND(J2054&lt;0,J2053&lt;0,MIN(OFFSET(C2054,0,0,计算结果!B$18-1,1))&lt;MIN(OFFSET('000300'!C2053,0,0,-计算结果!B$18+1,1))),K2053+0.02,0.02)),K2053))</f>
        <v>0.06</v>
      </c>
      <c r="L2054" s="34">
        <f ca="1">IF(I2054&lt;&gt;I2053,IF(OFFSET(J2054,计算结果!B$18,0,1,1)&gt;0,MAX(OFFSET(C2054,0,0,计算结果!B$18-1,1)),IF(OFFSET(J2054,计算结果!B$18,0,1,1)&lt;0,MIN(OFFSET(D2054,0,0,计算结果!B$18-1,1)),L2053)),L2053)</f>
        <v>2164.3200000000002</v>
      </c>
      <c r="M2054" s="34">
        <f t="shared" ca="1" si="159"/>
        <v>2483.1714147311877</v>
      </c>
      <c r="N2054" s="33" t="str">
        <f t="shared" ref="N2054:N2117" ca="1" si="163">IF(E2054&gt;M2054,"买","卖")</f>
        <v>卖</v>
      </c>
      <c r="O2054" s="4" t="str">
        <f t="shared" ca="1" si="161"/>
        <v/>
      </c>
      <c r="P2054" s="3">
        <f ca="1">IF(N2053="买",E2054/E2053-1,0)-IF(O2054=1,计算结果!B$17,0)</f>
        <v>0</v>
      </c>
      <c r="Q2054" s="2">
        <f t="shared" ca="1" si="162"/>
        <v>4.5400658781545911</v>
      </c>
      <c r="R2054" s="3">
        <f ca="1">1-Q2054/MAX(Q$2:Q2054)</f>
        <v>0.38239945600715985</v>
      </c>
    </row>
    <row r="2055" spans="1:18" x14ac:dyDescent="0.15">
      <c r="A2055" s="1">
        <v>41450</v>
      </c>
      <c r="B2055">
        <v>2146.0500000000002</v>
      </c>
      <c r="C2055">
        <v>2169.21</v>
      </c>
      <c r="D2055" s="22">
        <v>2023.17</v>
      </c>
      <c r="E2055" s="22">
        <v>2165.42</v>
      </c>
      <c r="F2055" s="16">
        <v>87090397184</v>
      </c>
      <c r="G2055" s="3">
        <f t="shared" si="160"/>
        <v>-2.6667157944187947E-3</v>
      </c>
      <c r="H2055" s="3">
        <f>1-E2055/MAX(E$2:E2055)</f>
        <v>0.6315558429183965</v>
      </c>
      <c r="I2055" s="44">
        <f>INT((ROW()-2)/计算结果!B$18+1)</f>
        <v>1027</v>
      </c>
      <c r="J2055" s="3">
        <f ca="1">IF(AND(I2055=1,I2055&lt;&gt;I2054),0,IF(I2055&gt;I2054,OFFSET(E2055,IF(SUM(OFFSET(I2055,0,0,计算结果!B$18-1,1))/'000300'!I2055=计算结果!B$18,计算结果!B$18-1,SUM(OFFSET(I2055,0,0,计算结果!B$18,1))/'000300'!I2055-1),0,1,1)/E2054-1,J2054))</f>
        <v>-6.5578085691230137E-2</v>
      </c>
      <c r="K2055" s="34">
        <f ca="1">IF(I2055=1,0.02,IF(I2055&gt;I2054,IF(AND(J2055&gt;0,J2054&gt;0,MAX(OFFSET(C2055,0,0,计算结果!B$18-1,1))&gt;MAX(OFFSET('000300'!C2054,0,0,-计算结果!B$18+1,1))),K2054+0.02,IF(AND(J2055&lt;0,J2054&lt;0,MIN(OFFSET(C2055,0,0,计算结果!B$18-1,1))&lt;MIN(OFFSET('000300'!C2054,0,0,-计算结果!B$18+1,1))),K2054+0.02,0.02)),K2054))</f>
        <v>0.06</v>
      </c>
      <c r="L2055" s="34">
        <f ca="1">IF(I2055&lt;&gt;I2054,IF(OFFSET(J2055,计算结果!B$18,0,1,1)&gt;0,MAX(OFFSET(C2055,0,0,计算结果!B$18-1,1)),IF(OFFSET(J2055,计算结果!B$18,0,1,1)&lt;0,MIN(OFFSET(D2055,0,0,计算结果!B$18-1,1)),L2054)),L2054)</f>
        <v>2164.3200000000002</v>
      </c>
      <c r="M2055" s="34">
        <f t="shared" ref="M2055:M2118" ca="1" si="164">IF(I2055&gt;I2054,M2054+K2055*(L2055-M2054),M2054)</f>
        <v>2483.1714147311877</v>
      </c>
      <c r="N2055" s="33" t="str">
        <f t="shared" ca="1" si="163"/>
        <v>卖</v>
      </c>
      <c r="O2055" s="4" t="str">
        <f t="shared" ca="1" si="161"/>
        <v/>
      </c>
      <c r="P2055" s="3">
        <f ca="1">IF(N2054="买",E2055/E2054-1,0)-IF(O2055=1,计算结果!B$17,0)</f>
        <v>0</v>
      </c>
      <c r="Q2055" s="2">
        <f t="shared" ca="1" si="162"/>
        <v>4.5400658781545911</v>
      </c>
      <c r="R2055" s="3">
        <f ca="1">1-Q2055/MAX(Q$2:Q2055)</f>
        <v>0.38239945600715985</v>
      </c>
    </row>
    <row r="2056" spans="1:18" x14ac:dyDescent="0.15">
      <c r="A2056" s="1">
        <v>41451</v>
      </c>
      <c r="B2056">
        <v>2170.33</v>
      </c>
      <c r="C2056">
        <v>2181.02</v>
      </c>
      <c r="D2056" s="22">
        <v>2131.86</v>
      </c>
      <c r="E2056" s="22">
        <v>2168.3000000000002</v>
      </c>
      <c r="F2056" s="16">
        <v>67298430976</v>
      </c>
      <c r="G2056" s="3">
        <f t="shared" si="160"/>
        <v>1.3299960284840484E-3</v>
      </c>
      <c r="H2056" s="3">
        <f>1-E2056/MAX(E$2:E2056)</f>
        <v>0.63106581365275982</v>
      </c>
      <c r="I2056" s="44">
        <f>INT((ROW()-2)/计算结果!B$18+1)</f>
        <v>1028</v>
      </c>
      <c r="J2056" s="3">
        <f ca="1">IF(AND(I2056=1,I2056&lt;&gt;I2055),0,IF(I2056&gt;I2055,OFFSET(E2056,IF(SUM(OFFSET(I2056,0,0,计算结果!B$18-1,1))/'000300'!I2056=计算结果!B$18,计算结果!B$18-1,SUM(OFFSET(I2056,0,0,计算结果!B$18,1))/'000300'!I2056-1),0,1,1)/E2055-1,J2055))</f>
        <v>-2.161243546286773E-3</v>
      </c>
      <c r="K2056" s="34">
        <f ca="1">IF(I2056=1,0.02,IF(I2056&gt;I2055,IF(AND(J2056&gt;0,J2055&gt;0,MAX(OFFSET(C2056,0,0,计算结果!B$18-1,1))&gt;MAX(OFFSET('000300'!C2055,0,0,-计算结果!B$18+1,1))),K2055+0.02,IF(AND(J2056&lt;0,J2055&lt;0,MIN(OFFSET(C2056,0,0,计算结果!B$18-1,1))&lt;MIN(OFFSET('000300'!C2055,0,0,-计算结果!B$18+1,1))),K2055+0.02,0.02)),K2055))</f>
        <v>0.02</v>
      </c>
      <c r="L2056" s="34">
        <f ca="1">IF(I2056&lt;&gt;I2055,IF(OFFSET(J2056,计算结果!B$18,0,1,1)&gt;0,MAX(OFFSET(C2056,0,0,计算结果!B$18-1,1)),IF(OFFSET(J2056,计算结果!B$18,0,1,1)&lt;0,MIN(OFFSET(D2056,0,0,计算结果!B$18-1,1)),L2055)),L2055)</f>
        <v>2181.02</v>
      </c>
      <c r="M2056" s="34">
        <f t="shared" ca="1" si="164"/>
        <v>2477.1283864365641</v>
      </c>
      <c r="N2056" s="33" t="str">
        <f t="shared" ca="1" si="163"/>
        <v>卖</v>
      </c>
      <c r="O2056" s="4" t="str">
        <f t="shared" ca="1" si="161"/>
        <v/>
      </c>
      <c r="P2056" s="3">
        <f ca="1">IF(N2055="买",E2056/E2055-1,0)-IF(O2056=1,计算结果!B$17,0)</f>
        <v>0</v>
      </c>
      <c r="Q2056" s="2">
        <f t="shared" ca="1" si="162"/>
        <v>4.5400658781545911</v>
      </c>
      <c r="R2056" s="3">
        <f ca="1">1-Q2056/MAX(Q$2:Q2056)</f>
        <v>0.38239945600715985</v>
      </c>
    </row>
    <row r="2057" spans="1:18" x14ac:dyDescent="0.15">
      <c r="A2057" s="1">
        <v>41452</v>
      </c>
      <c r="B2057">
        <v>2172.85</v>
      </c>
      <c r="C2057">
        <v>2200.21</v>
      </c>
      <c r="D2057" s="22">
        <v>2153.17</v>
      </c>
      <c r="E2057" s="22">
        <v>2160.7399999999998</v>
      </c>
      <c r="F2057" s="16">
        <v>62927081472</v>
      </c>
      <c r="G2057" s="3">
        <f t="shared" si="160"/>
        <v>-3.4866024074161617E-3</v>
      </c>
      <c r="H2057" s="3">
        <f>1-E2057/MAX(E$2:E2057)</f>
        <v>0.63235214047505617</v>
      </c>
      <c r="I2057" s="44">
        <f>INT((ROW()-2)/计算结果!B$18+1)</f>
        <v>1028</v>
      </c>
      <c r="J2057" s="3">
        <f ca="1">IF(AND(I2057=1,I2057&lt;&gt;I2056),0,IF(I2057&gt;I2056,OFFSET(E2057,IF(SUM(OFFSET(I2057,0,0,计算结果!B$18-1,1))/'000300'!I2057=计算结果!B$18,计算结果!B$18-1,SUM(OFFSET(I2057,0,0,计算结果!B$18,1))/'000300'!I2057-1),0,1,1)/E2056-1,J2056))</f>
        <v>-2.161243546286773E-3</v>
      </c>
      <c r="K2057" s="34">
        <f ca="1">IF(I2057=1,0.02,IF(I2057&gt;I2056,IF(AND(J2057&gt;0,J2056&gt;0,MAX(OFFSET(C2057,0,0,计算结果!B$18-1,1))&gt;MAX(OFFSET('000300'!C2056,0,0,-计算结果!B$18+1,1))),K2056+0.02,IF(AND(J2057&lt;0,J2056&lt;0,MIN(OFFSET(C2057,0,0,计算结果!B$18-1,1))&lt;MIN(OFFSET('000300'!C2056,0,0,-计算结果!B$18+1,1))),K2056+0.02,0.02)),K2056))</f>
        <v>0.02</v>
      </c>
      <c r="L2057" s="34">
        <f ca="1">IF(I2057&lt;&gt;I2056,IF(OFFSET(J2057,计算结果!B$18,0,1,1)&gt;0,MAX(OFFSET(C2057,0,0,计算结果!B$18-1,1)),IF(OFFSET(J2057,计算结果!B$18,0,1,1)&lt;0,MIN(OFFSET(D2057,0,0,计算结果!B$18-1,1)),L2056)),L2056)</f>
        <v>2181.02</v>
      </c>
      <c r="M2057" s="34">
        <f t="shared" ca="1" si="164"/>
        <v>2477.1283864365641</v>
      </c>
      <c r="N2057" s="33" t="str">
        <f t="shared" ca="1" si="163"/>
        <v>卖</v>
      </c>
      <c r="O2057" s="4" t="str">
        <f t="shared" ca="1" si="161"/>
        <v/>
      </c>
      <c r="P2057" s="3">
        <f ca="1">IF(N2056="买",E2057/E2056-1,0)-IF(O2057=1,计算结果!B$17,0)</f>
        <v>0</v>
      </c>
      <c r="Q2057" s="2">
        <f t="shared" ca="1" si="162"/>
        <v>4.5400658781545911</v>
      </c>
      <c r="R2057" s="3">
        <f ca="1">1-Q2057/MAX(Q$2:Q2057)</f>
        <v>0.38239945600715985</v>
      </c>
    </row>
    <row r="2058" spans="1:18" x14ac:dyDescent="0.15">
      <c r="A2058" s="1">
        <v>41453</v>
      </c>
      <c r="B2058">
        <v>2149.0300000000002</v>
      </c>
      <c r="C2058">
        <v>2227.46</v>
      </c>
      <c r="D2058" s="22">
        <v>2139.37</v>
      </c>
      <c r="E2058" s="22">
        <v>2200.64</v>
      </c>
      <c r="F2058" s="16">
        <v>64106049536</v>
      </c>
      <c r="G2058" s="3">
        <f t="shared" si="160"/>
        <v>1.8465895943056587E-2</v>
      </c>
      <c r="H2058" s="3">
        <f>1-E2058/MAX(E$2:E2058)</f>
        <v>0.62556319335738109</v>
      </c>
      <c r="I2058" s="44">
        <f>INT((ROW()-2)/计算结果!B$18+1)</f>
        <v>1029</v>
      </c>
      <c r="J2058" s="3">
        <f ca="1">IF(AND(I2058=1,I2058&lt;&gt;I2057),0,IF(I2058&gt;I2057,OFFSET(E2058,IF(SUM(OFFSET(I2058,0,0,计算结果!B$18-1,1))/'000300'!I2058=计算结果!B$18,计算结果!B$18-1,SUM(OFFSET(I2058,0,0,计算结果!B$18,1))/'000300'!I2058-1),0,1,1)/E2057-1,J2057))</f>
        <v>2.4334255856790055E-2</v>
      </c>
      <c r="K2058" s="34">
        <f ca="1">IF(I2058=1,0.02,IF(I2058&gt;I2057,IF(AND(J2058&gt;0,J2057&gt;0,MAX(OFFSET(C2058,0,0,计算结果!B$18-1,1))&gt;MAX(OFFSET('000300'!C2057,0,0,-计算结果!B$18+1,1))),K2057+0.02,IF(AND(J2058&lt;0,J2057&lt;0,MIN(OFFSET(C2058,0,0,计算结果!B$18-1,1))&lt;MIN(OFFSET('000300'!C2057,0,0,-计算结果!B$18+1,1))),K2057+0.02,0.02)),K2057))</f>
        <v>0.02</v>
      </c>
      <c r="L2058" s="34">
        <f ca="1">IF(I2058&lt;&gt;I2057,IF(OFFSET(J2058,计算结果!B$18,0,1,1)&gt;0,MAX(OFFSET(C2058,0,0,计算结果!B$18-1,1)),IF(OFFSET(J2058,计算结果!B$18,0,1,1)&lt;0,MIN(OFFSET(D2058,0,0,计算结果!B$18-1,1)),L2057)),L2057)</f>
        <v>2139.37</v>
      </c>
      <c r="M2058" s="34">
        <f t="shared" ca="1" si="164"/>
        <v>2470.3732187078331</v>
      </c>
      <c r="N2058" s="33" t="str">
        <f t="shared" ca="1" si="163"/>
        <v>卖</v>
      </c>
      <c r="O2058" s="4" t="str">
        <f t="shared" ca="1" si="161"/>
        <v/>
      </c>
      <c r="P2058" s="3">
        <f ca="1">IF(N2057="买",E2058/E2057-1,0)-IF(O2058=1,计算结果!B$17,0)</f>
        <v>0</v>
      </c>
      <c r="Q2058" s="2">
        <f t="shared" ca="1" si="162"/>
        <v>4.5400658781545911</v>
      </c>
      <c r="R2058" s="3">
        <f ca="1">1-Q2058/MAX(Q$2:Q2058)</f>
        <v>0.38239945600715985</v>
      </c>
    </row>
    <row r="2059" spans="1:18" x14ac:dyDescent="0.15">
      <c r="A2059" s="1">
        <v>41456</v>
      </c>
      <c r="B2059">
        <v>2187.09</v>
      </c>
      <c r="C2059">
        <v>2213.96</v>
      </c>
      <c r="D2059" s="22">
        <v>2166.35</v>
      </c>
      <c r="E2059" s="22">
        <v>2213.3200000000002</v>
      </c>
      <c r="F2059" s="16">
        <v>51874734080</v>
      </c>
      <c r="G2059" s="3">
        <f t="shared" si="160"/>
        <v>5.7619601570453316E-3</v>
      </c>
      <c r="H2059" s="3">
        <f>1-E2059/MAX(E$2:E2059)</f>
        <v>0.62340570339617507</v>
      </c>
      <c r="I2059" s="44">
        <f>INT((ROW()-2)/计算结果!B$18+1)</f>
        <v>1029</v>
      </c>
      <c r="J2059" s="3">
        <f ca="1">IF(AND(I2059=1,I2059&lt;&gt;I2058),0,IF(I2059&gt;I2058,OFFSET(E2059,IF(SUM(OFFSET(I2059,0,0,计算结果!B$18-1,1))/'000300'!I2059=计算结果!B$18,计算结果!B$18-1,SUM(OFFSET(I2059,0,0,计算结果!B$18,1))/'000300'!I2059-1),0,1,1)/E2058-1,J2058))</f>
        <v>2.4334255856790055E-2</v>
      </c>
      <c r="K2059" s="34">
        <f ca="1">IF(I2059=1,0.02,IF(I2059&gt;I2058,IF(AND(J2059&gt;0,J2058&gt;0,MAX(OFFSET(C2059,0,0,计算结果!B$18-1,1))&gt;MAX(OFFSET('000300'!C2058,0,0,-计算结果!B$18+1,1))),K2058+0.02,IF(AND(J2059&lt;0,J2058&lt;0,MIN(OFFSET(C2059,0,0,计算结果!B$18-1,1))&lt;MIN(OFFSET('000300'!C2058,0,0,-计算结果!B$18+1,1))),K2058+0.02,0.02)),K2058))</f>
        <v>0.02</v>
      </c>
      <c r="L2059" s="34">
        <f ca="1">IF(I2059&lt;&gt;I2058,IF(OFFSET(J2059,计算结果!B$18,0,1,1)&gt;0,MAX(OFFSET(C2059,0,0,计算结果!B$18-1,1)),IF(OFFSET(J2059,计算结果!B$18,0,1,1)&lt;0,MIN(OFFSET(D2059,0,0,计算结果!B$18-1,1)),L2058)),L2058)</f>
        <v>2139.37</v>
      </c>
      <c r="M2059" s="34">
        <f t="shared" ca="1" si="164"/>
        <v>2470.3732187078331</v>
      </c>
      <c r="N2059" s="33" t="str">
        <f t="shared" ca="1" si="163"/>
        <v>卖</v>
      </c>
      <c r="O2059" s="4" t="str">
        <f t="shared" ca="1" si="161"/>
        <v/>
      </c>
      <c r="P2059" s="3">
        <f ca="1">IF(N2058="买",E2059/E2058-1,0)-IF(O2059=1,计算结果!B$17,0)</f>
        <v>0</v>
      </c>
      <c r="Q2059" s="2">
        <f t="shared" ca="1" si="162"/>
        <v>4.5400658781545911</v>
      </c>
      <c r="R2059" s="3">
        <f ca="1">1-Q2059/MAX(Q$2:Q2059)</f>
        <v>0.38239945600715985</v>
      </c>
    </row>
    <row r="2060" spans="1:18" x14ac:dyDescent="0.15">
      <c r="A2060" s="1">
        <v>41457</v>
      </c>
      <c r="B2060">
        <v>2211.8000000000002</v>
      </c>
      <c r="C2060">
        <v>2226.11</v>
      </c>
      <c r="D2060" s="22">
        <v>2191.8000000000002</v>
      </c>
      <c r="E2060" s="22">
        <v>2221.98</v>
      </c>
      <c r="F2060" s="16">
        <v>59632902144</v>
      </c>
      <c r="G2060" s="3">
        <f t="shared" si="160"/>
        <v>3.912674172735997E-3</v>
      </c>
      <c r="H2060" s="3">
        <f>1-E2060/MAX(E$2:E2060)</f>
        <v>0.6219322126182536</v>
      </c>
      <c r="I2060" s="44">
        <f>INT((ROW()-2)/计算结果!B$18+1)</f>
        <v>1030</v>
      </c>
      <c r="J2060" s="3">
        <f ca="1">IF(AND(I2060=1,I2060&lt;&gt;I2059),0,IF(I2060&gt;I2059,OFFSET(E2060,IF(SUM(OFFSET(I2060,0,0,计算结果!B$18-1,1))/'000300'!I2060=计算结果!B$18,计算结果!B$18-1,SUM(OFFSET(I2060,0,0,计算结果!B$18,1))/'000300'!I2060-1),0,1,1)/E2059-1,J2059))</f>
        <v>-4.2876764317858473E-3</v>
      </c>
      <c r="K2060" s="34">
        <f ca="1">IF(I2060=1,0.02,IF(I2060&gt;I2059,IF(AND(J2060&gt;0,J2059&gt;0,MAX(OFFSET(C2060,0,0,计算结果!B$18-1,1))&gt;MAX(OFFSET('000300'!C2059,0,0,-计算结果!B$18+1,1))),K2059+0.02,IF(AND(J2060&lt;0,J2059&lt;0,MIN(OFFSET(C2060,0,0,计算结果!B$18-1,1))&lt;MIN(OFFSET('000300'!C2059,0,0,-计算结果!B$18+1,1))),K2059+0.02,0.02)),K2059))</f>
        <v>0.02</v>
      </c>
      <c r="L2060" s="34">
        <f ca="1">IF(I2060&lt;&gt;I2059,IF(OFFSET(J2060,计算结果!B$18,0,1,1)&gt;0,MAX(OFFSET(C2060,0,0,计算结果!B$18-1,1)),IF(OFFSET(J2060,计算结果!B$18,0,1,1)&lt;0,MIN(OFFSET(D2060,0,0,计算结果!B$18-1,1)),L2059)),L2059)</f>
        <v>2226.11</v>
      </c>
      <c r="M2060" s="34">
        <f t="shared" ca="1" si="164"/>
        <v>2465.4879543336765</v>
      </c>
      <c r="N2060" s="33" t="str">
        <f t="shared" ca="1" si="163"/>
        <v>卖</v>
      </c>
      <c r="O2060" s="4" t="str">
        <f t="shared" ca="1" si="161"/>
        <v/>
      </c>
      <c r="P2060" s="3">
        <f ca="1">IF(N2059="买",E2060/E2059-1,0)-IF(O2060=1,计算结果!B$17,0)</f>
        <v>0</v>
      </c>
      <c r="Q2060" s="2">
        <f t="shared" ca="1" si="162"/>
        <v>4.5400658781545911</v>
      </c>
      <c r="R2060" s="3">
        <f ca="1">1-Q2060/MAX(Q$2:Q2060)</f>
        <v>0.38239945600715985</v>
      </c>
    </row>
    <row r="2061" spans="1:18" x14ac:dyDescent="0.15">
      <c r="A2061" s="1">
        <v>41458</v>
      </c>
      <c r="B2061">
        <v>2211.04</v>
      </c>
      <c r="C2061">
        <v>2211.04</v>
      </c>
      <c r="D2061" s="22">
        <v>2169.14</v>
      </c>
      <c r="E2061" s="22">
        <v>2203.83</v>
      </c>
      <c r="F2061" s="16">
        <v>59536760832</v>
      </c>
      <c r="G2061" s="3">
        <f t="shared" si="160"/>
        <v>-8.168390354548638E-3</v>
      </c>
      <c r="H2061" s="3">
        <f>1-E2061/MAX(E$2:E2061)</f>
        <v>0.62502041788606821</v>
      </c>
      <c r="I2061" s="44">
        <f>INT((ROW()-2)/计算结果!B$18+1)</f>
        <v>1030</v>
      </c>
      <c r="J2061" s="3">
        <f ca="1">IF(AND(I2061=1,I2061&lt;&gt;I2060),0,IF(I2061&gt;I2060,OFFSET(E2061,IF(SUM(OFFSET(I2061,0,0,计算结果!B$18-1,1))/'000300'!I2061=计算结果!B$18,计算结果!B$18-1,SUM(OFFSET(I2061,0,0,计算结果!B$18,1))/'000300'!I2061-1),0,1,1)/E2060-1,J2060))</f>
        <v>-4.2876764317858473E-3</v>
      </c>
      <c r="K2061" s="34">
        <f ca="1">IF(I2061=1,0.02,IF(I2061&gt;I2060,IF(AND(J2061&gt;0,J2060&gt;0,MAX(OFFSET(C2061,0,0,计算结果!B$18-1,1))&gt;MAX(OFFSET('000300'!C2060,0,0,-计算结果!B$18+1,1))),K2060+0.02,IF(AND(J2061&lt;0,J2060&lt;0,MIN(OFFSET(C2061,0,0,计算结果!B$18-1,1))&lt;MIN(OFFSET('000300'!C2060,0,0,-计算结果!B$18+1,1))),K2060+0.02,0.02)),K2060))</f>
        <v>0.02</v>
      </c>
      <c r="L2061" s="34">
        <f ca="1">IF(I2061&lt;&gt;I2060,IF(OFFSET(J2061,计算结果!B$18,0,1,1)&gt;0,MAX(OFFSET(C2061,0,0,计算结果!B$18-1,1)),IF(OFFSET(J2061,计算结果!B$18,0,1,1)&lt;0,MIN(OFFSET(D2061,0,0,计算结果!B$18-1,1)),L2060)),L2060)</f>
        <v>2226.11</v>
      </c>
      <c r="M2061" s="34">
        <f t="shared" ca="1" si="164"/>
        <v>2465.4879543336765</v>
      </c>
      <c r="N2061" s="33" t="str">
        <f t="shared" ca="1" si="163"/>
        <v>卖</v>
      </c>
      <c r="O2061" s="4" t="str">
        <f t="shared" ca="1" si="161"/>
        <v/>
      </c>
      <c r="P2061" s="3">
        <f ca="1">IF(N2060="买",E2061/E2060-1,0)-IF(O2061=1,计算结果!B$17,0)</f>
        <v>0</v>
      </c>
      <c r="Q2061" s="2">
        <f t="shared" ca="1" si="162"/>
        <v>4.5400658781545911</v>
      </c>
      <c r="R2061" s="3">
        <f ca="1">1-Q2061/MAX(Q$2:Q2061)</f>
        <v>0.38239945600715985</v>
      </c>
    </row>
    <row r="2062" spans="1:18" x14ac:dyDescent="0.15">
      <c r="A2062" s="1">
        <v>41459</v>
      </c>
      <c r="B2062">
        <v>2187.1799999999998</v>
      </c>
      <c r="C2062">
        <v>2245.91</v>
      </c>
      <c r="D2062" s="22">
        <v>2176.08</v>
      </c>
      <c r="E2062" s="22">
        <v>2221.98</v>
      </c>
      <c r="F2062" s="16">
        <v>67189379072</v>
      </c>
      <c r="G2062" s="3">
        <f t="shared" si="160"/>
        <v>8.2356624603532325E-3</v>
      </c>
      <c r="H2062" s="3">
        <f>1-E2062/MAX(E$2:E2062)</f>
        <v>0.6219322126182536</v>
      </c>
      <c r="I2062" s="44">
        <f>INT((ROW()-2)/计算结果!B$18+1)</f>
        <v>1031</v>
      </c>
      <c r="J2062" s="3">
        <f ca="1">IF(AND(I2062=1,I2062&lt;&gt;I2061),0,IF(I2062&gt;I2061,OFFSET(E2062,IF(SUM(OFFSET(I2062,0,0,计算结果!B$18-1,1))/'000300'!I2062=计算结果!B$18,计算结果!B$18-1,SUM(OFFSET(I2062,0,0,计算结果!B$18,1))/'000300'!I2062-1),0,1,1)/E2061-1,J2061))</f>
        <v>1.0445451781671E-2</v>
      </c>
      <c r="K2062" s="34">
        <f ca="1">IF(I2062=1,0.02,IF(I2062&gt;I2061,IF(AND(J2062&gt;0,J2061&gt;0,MAX(OFFSET(C2062,0,0,计算结果!B$18-1,1))&gt;MAX(OFFSET('000300'!C2061,0,0,-计算结果!B$18+1,1))),K2061+0.02,IF(AND(J2062&lt;0,J2061&lt;0,MIN(OFFSET(C2062,0,0,计算结果!B$18-1,1))&lt;MIN(OFFSET('000300'!C2061,0,0,-计算结果!B$18+1,1))),K2061+0.02,0.02)),K2061))</f>
        <v>0.02</v>
      </c>
      <c r="L2062" s="34">
        <f ca="1">IF(I2062&lt;&gt;I2061,IF(OFFSET(J2062,计算结果!B$18,0,1,1)&gt;0,MAX(OFFSET(C2062,0,0,计算结果!B$18-1,1)),IF(OFFSET(J2062,计算结果!B$18,0,1,1)&lt;0,MIN(OFFSET(D2062,0,0,计算结果!B$18-1,1)),L2061)),L2061)</f>
        <v>2176.08</v>
      </c>
      <c r="M2062" s="34">
        <f t="shared" ca="1" si="164"/>
        <v>2459.6997952470028</v>
      </c>
      <c r="N2062" s="33" t="str">
        <f t="shared" ca="1" si="163"/>
        <v>卖</v>
      </c>
      <c r="O2062" s="4" t="str">
        <f t="shared" ca="1" si="161"/>
        <v/>
      </c>
      <c r="P2062" s="3">
        <f ca="1">IF(N2061="买",E2062/E2061-1,0)-IF(O2062=1,计算结果!B$17,0)</f>
        <v>0</v>
      </c>
      <c r="Q2062" s="2">
        <f t="shared" ca="1" si="162"/>
        <v>4.5400658781545911</v>
      </c>
      <c r="R2062" s="3">
        <f ca="1">1-Q2062/MAX(Q$2:Q2062)</f>
        <v>0.38239945600715985</v>
      </c>
    </row>
    <row r="2063" spans="1:18" x14ac:dyDescent="0.15">
      <c r="A2063" s="1">
        <v>41460</v>
      </c>
      <c r="B2063">
        <v>2227.35</v>
      </c>
      <c r="C2063">
        <v>2252.0300000000002</v>
      </c>
      <c r="D2063" s="22">
        <v>2225.0500000000002</v>
      </c>
      <c r="E2063" s="22">
        <v>2226.85</v>
      </c>
      <c r="F2063" s="16">
        <v>58424401920</v>
      </c>
      <c r="G2063" s="3">
        <f t="shared" si="160"/>
        <v>2.1917388995400522E-3</v>
      </c>
      <c r="H2063" s="3">
        <f>1-E2063/MAX(E$2:E2063)</f>
        <v>0.62110358674198596</v>
      </c>
      <c r="I2063" s="44">
        <f>INT((ROW()-2)/计算结果!B$18+1)</f>
        <v>1031</v>
      </c>
      <c r="J2063" s="3">
        <f ca="1">IF(AND(I2063=1,I2063&lt;&gt;I2062),0,IF(I2063&gt;I2062,OFFSET(E2063,IF(SUM(OFFSET(I2063,0,0,计算结果!B$18-1,1))/'000300'!I2063=计算结果!B$18,计算结果!B$18-1,SUM(OFFSET(I2063,0,0,计算结果!B$18,1))/'000300'!I2063-1),0,1,1)/E2062-1,J2062))</f>
        <v>1.0445451781671E-2</v>
      </c>
      <c r="K2063" s="34">
        <f ca="1">IF(I2063=1,0.02,IF(I2063&gt;I2062,IF(AND(J2063&gt;0,J2062&gt;0,MAX(OFFSET(C2063,0,0,计算结果!B$18-1,1))&gt;MAX(OFFSET('000300'!C2062,0,0,-计算结果!B$18+1,1))),K2062+0.02,IF(AND(J2063&lt;0,J2062&lt;0,MIN(OFFSET(C2063,0,0,计算结果!B$18-1,1))&lt;MIN(OFFSET('000300'!C2062,0,0,-计算结果!B$18+1,1))),K2062+0.02,0.02)),K2062))</f>
        <v>0.02</v>
      </c>
      <c r="L2063" s="34">
        <f ca="1">IF(I2063&lt;&gt;I2062,IF(OFFSET(J2063,计算结果!B$18,0,1,1)&gt;0,MAX(OFFSET(C2063,0,0,计算结果!B$18-1,1)),IF(OFFSET(J2063,计算结果!B$18,0,1,1)&lt;0,MIN(OFFSET(D2063,0,0,计算结果!B$18-1,1)),L2062)),L2062)</f>
        <v>2176.08</v>
      </c>
      <c r="M2063" s="34">
        <f t="shared" ca="1" si="164"/>
        <v>2459.6997952470028</v>
      </c>
      <c r="N2063" s="33" t="str">
        <f t="shared" ca="1" si="163"/>
        <v>卖</v>
      </c>
      <c r="O2063" s="4" t="str">
        <f t="shared" ca="1" si="161"/>
        <v/>
      </c>
      <c r="P2063" s="3">
        <f ca="1">IF(N2062="买",E2063/E2062-1,0)-IF(O2063=1,计算结果!B$17,0)</f>
        <v>0</v>
      </c>
      <c r="Q2063" s="2">
        <f t="shared" ca="1" si="162"/>
        <v>4.5400658781545911</v>
      </c>
      <c r="R2063" s="3">
        <f ca="1">1-Q2063/MAX(Q$2:Q2063)</f>
        <v>0.38239945600715985</v>
      </c>
    </row>
    <row r="2064" spans="1:18" x14ac:dyDescent="0.15">
      <c r="A2064" s="1">
        <v>41463</v>
      </c>
      <c r="B2064">
        <v>2194.42</v>
      </c>
      <c r="C2064">
        <v>2205.21</v>
      </c>
      <c r="D2064" s="22">
        <v>2162.19</v>
      </c>
      <c r="E2064" s="22">
        <v>2163.62</v>
      </c>
      <c r="F2064" s="16">
        <v>49288253440</v>
      </c>
      <c r="G2064" s="3">
        <f t="shared" si="160"/>
        <v>-2.8394368727125752E-2</v>
      </c>
      <c r="H2064" s="3">
        <f>1-E2064/MAX(E$2:E2064)</f>
        <v>0.63186211120941949</v>
      </c>
      <c r="I2064" s="44">
        <f>INT((ROW()-2)/计算结果!B$18+1)</f>
        <v>1032</v>
      </c>
      <c r="J2064" s="3">
        <f ca="1">IF(AND(I2064=1,I2064&lt;&gt;I2063),0,IF(I2064&gt;I2063,OFFSET(E2064,IF(SUM(OFFSET(I2064,0,0,计算结果!B$18-1,1))/'000300'!I2064=计算结果!B$18,计算结果!B$18-1,SUM(OFFSET(I2064,0,0,计算结果!B$18,1))/'000300'!I2064-1),0,1,1)/E2063-1,J2063))</f>
        <v>-2.8820980308507438E-2</v>
      </c>
      <c r="K2064" s="34">
        <f ca="1">IF(I2064=1,0.02,IF(I2064&gt;I2063,IF(AND(J2064&gt;0,J2063&gt;0,MAX(OFFSET(C2064,0,0,计算结果!B$18-1,1))&gt;MAX(OFFSET('000300'!C2063,0,0,-计算结果!B$18+1,1))),K2063+0.02,IF(AND(J2064&lt;0,J2063&lt;0,MIN(OFFSET(C2064,0,0,计算结果!B$18-1,1))&lt;MIN(OFFSET('000300'!C2063,0,0,-计算结果!B$18+1,1))),K2063+0.02,0.02)),K2063))</f>
        <v>0.02</v>
      </c>
      <c r="L2064" s="34">
        <f ca="1">IF(I2064&lt;&gt;I2063,IF(OFFSET(J2064,计算结果!B$18,0,1,1)&gt;0,MAX(OFFSET(C2064,0,0,计算结果!B$18-1,1)),IF(OFFSET(J2064,计算结果!B$18,0,1,1)&lt;0,MIN(OFFSET(D2064,0,0,计算结果!B$18-1,1)),L2063)),L2063)</f>
        <v>2205.21</v>
      </c>
      <c r="M2064" s="34">
        <f t="shared" ca="1" si="164"/>
        <v>2454.6099993420626</v>
      </c>
      <c r="N2064" s="33" t="str">
        <f t="shared" ca="1" si="163"/>
        <v>卖</v>
      </c>
      <c r="O2064" s="4" t="str">
        <f t="shared" ca="1" si="161"/>
        <v/>
      </c>
      <c r="P2064" s="3">
        <f ca="1">IF(N2063="买",E2064/E2063-1,0)-IF(O2064=1,计算结果!B$17,0)</f>
        <v>0</v>
      </c>
      <c r="Q2064" s="2">
        <f t="shared" ca="1" si="162"/>
        <v>4.5400658781545911</v>
      </c>
      <c r="R2064" s="3">
        <f ca="1">1-Q2064/MAX(Q$2:Q2064)</f>
        <v>0.38239945600715985</v>
      </c>
    </row>
    <row r="2065" spans="1:18" x14ac:dyDescent="0.15">
      <c r="A2065" s="1">
        <v>41464</v>
      </c>
      <c r="B2065">
        <v>2160.6999999999998</v>
      </c>
      <c r="C2065">
        <v>2174.79</v>
      </c>
      <c r="D2065" s="22">
        <v>2149.79</v>
      </c>
      <c r="E2065" s="22">
        <v>2162.67</v>
      </c>
      <c r="F2065" s="16">
        <v>37246189568</v>
      </c>
      <c r="G2065" s="3">
        <f t="shared" si="160"/>
        <v>-4.3907895101724659E-4</v>
      </c>
      <c r="H2065" s="3">
        <f>1-E2065/MAX(E$2:E2065)</f>
        <v>0.63202375280745926</v>
      </c>
      <c r="I2065" s="44">
        <f>INT((ROW()-2)/计算结果!B$18+1)</f>
        <v>1032</v>
      </c>
      <c r="J2065" s="3">
        <f ca="1">IF(AND(I2065=1,I2065&lt;&gt;I2064),0,IF(I2065&gt;I2064,OFFSET(E2065,IF(SUM(OFFSET(I2065,0,0,计算结果!B$18-1,1))/'000300'!I2065=计算结果!B$18,计算结果!B$18-1,SUM(OFFSET(I2065,0,0,计算结果!B$18,1))/'000300'!I2065-1),0,1,1)/E2064-1,J2064))</f>
        <v>-2.8820980308507438E-2</v>
      </c>
      <c r="K2065" s="34">
        <f ca="1">IF(I2065=1,0.02,IF(I2065&gt;I2064,IF(AND(J2065&gt;0,J2064&gt;0,MAX(OFFSET(C2065,0,0,计算结果!B$18-1,1))&gt;MAX(OFFSET('000300'!C2064,0,0,-计算结果!B$18+1,1))),K2064+0.02,IF(AND(J2065&lt;0,J2064&lt;0,MIN(OFFSET(C2065,0,0,计算结果!B$18-1,1))&lt;MIN(OFFSET('000300'!C2064,0,0,-计算结果!B$18+1,1))),K2064+0.02,0.02)),K2064))</f>
        <v>0.02</v>
      </c>
      <c r="L2065" s="34">
        <f ca="1">IF(I2065&lt;&gt;I2064,IF(OFFSET(J2065,计算结果!B$18,0,1,1)&gt;0,MAX(OFFSET(C2065,0,0,计算结果!B$18-1,1)),IF(OFFSET(J2065,计算结果!B$18,0,1,1)&lt;0,MIN(OFFSET(D2065,0,0,计算结果!B$18-1,1)),L2064)),L2064)</f>
        <v>2205.21</v>
      </c>
      <c r="M2065" s="34">
        <f t="shared" ca="1" si="164"/>
        <v>2454.6099993420626</v>
      </c>
      <c r="N2065" s="33" t="str">
        <f t="shared" ca="1" si="163"/>
        <v>卖</v>
      </c>
      <c r="O2065" s="4" t="str">
        <f t="shared" ca="1" si="161"/>
        <v/>
      </c>
      <c r="P2065" s="3">
        <f ca="1">IF(N2064="买",E2065/E2064-1,0)-IF(O2065=1,计算结果!B$17,0)</f>
        <v>0</v>
      </c>
      <c r="Q2065" s="2">
        <f t="shared" ca="1" si="162"/>
        <v>4.5400658781545911</v>
      </c>
      <c r="R2065" s="3">
        <f ca="1">1-Q2065/MAX(Q$2:Q2065)</f>
        <v>0.38239945600715985</v>
      </c>
    </row>
    <row r="2066" spans="1:18" x14ac:dyDescent="0.15">
      <c r="A2066" s="1">
        <v>41465</v>
      </c>
      <c r="B2066">
        <v>2163.1</v>
      </c>
      <c r="C2066">
        <v>2224.14</v>
      </c>
      <c r="D2066" s="22">
        <v>2157.4699999999998</v>
      </c>
      <c r="E2066" s="22">
        <v>2224.0700000000002</v>
      </c>
      <c r="F2066" s="16">
        <v>54373756928</v>
      </c>
      <c r="G2066" s="3">
        <f t="shared" si="160"/>
        <v>2.8390831703403618E-2</v>
      </c>
      <c r="H2066" s="3">
        <f>1-E2066/MAX(E$2:E2066)</f>
        <v>0.62157660110256585</v>
      </c>
      <c r="I2066" s="44">
        <f>INT((ROW()-2)/计算结果!B$18+1)</f>
        <v>1033</v>
      </c>
      <c r="J2066" s="3">
        <f ca="1">IF(AND(I2066=1,I2066&lt;&gt;I2065),0,IF(I2066&gt;I2065,OFFSET(E2066,IF(SUM(OFFSET(I2066,0,0,计算结果!B$18-1,1))/'000300'!I2066=计算结果!B$18,计算结果!B$18-1,SUM(OFFSET(I2066,0,0,计算结果!B$18,1))/'000300'!I2066-1),0,1,1)/E2065-1,J2065))</f>
        <v>7.5841436742545065E-2</v>
      </c>
      <c r="K2066" s="34">
        <f ca="1">IF(I2066=1,0.02,IF(I2066&gt;I2065,IF(AND(J2066&gt;0,J2065&gt;0,MAX(OFFSET(C2066,0,0,计算结果!B$18-1,1))&gt;MAX(OFFSET('000300'!C2065,0,0,-计算结果!B$18+1,1))),K2065+0.02,IF(AND(J2066&lt;0,J2065&lt;0,MIN(OFFSET(C2066,0,0,计算结果!B$18-1,1))&lt;MIN(OFFSET('000300'!C2065,0,0,-计算结果!B$18+1,1))),K2065+0.02,0.02)),K2065))</f>
        <v>0.02</v>
      </c>
      <c r="L2066" s="34">
        <f ca="1">IF(I2066&lt;&gt;I2065,IF(OFFSET(J2066,计算结果!B$18,0,1,1)&gt;0,MAX(OFFSET(C2066,0,0,计算结果!B$18-1,1)),IF(OFFSET(J2066,计算结果!B$18,0,1,1)&lt;0,MIN(OFFSET(D2066,0,0,计算结果!B$18-1,1)),L2065)),L2065)</f>
        <v>2157.4699999999998</v>
      </c>
      <c r="M2066" s="34">
        <f t="shared" ca="1" si="164"/>
        <v>2448.6671993552213</v>
      </c>
      <c r="N2066" s="33" t="str">
        <f t="shared" ca="1" si="163"/>
        <v>卖</v>
      </c>
      <c r="O2066" s="4" t="str">
        <f t="shared" ca="1" si="161"/>
        <v/>
      </c>
      <c r="P2066" s="3">
        <f ca="1">IF(N2065="买",E2066/E2065-1,0)-IF(O2066=1,计算结果!B$17,0)</f>
        <v>0</v>
      </c>
      <c r="Q2066" s="2">
        <f t="shared" ca="1" si="162"/>
        <v>4.5400658781545911</v>
      </c>
      <c r="R2066" s="3">
        <f ca="1">1-Q2066/MAX(Q$2:Q2066)</f>
        <v>0.38239945600715985</v>
      </c>
    </row>
    <row r="2067" spans="1:18" x14ac:dyDescent="0.15">
      <c r="A2067" s="1">
        <v>41466</v>
      </c>
      <c r="B2067">
        <v>2232.16</v>
      </c>
      <c r="C2067">
        <v>2351.2199999999998</v>
      </c>
      <c r="D2067" s="22">
        <v>2232.16</v>
      </c>
      <c r="E2067" s="22">
        <v>2326.69</v>
      </c>
      <c r="F2067" s="16">
        <v>111329812480</v>
      </c>
      <c r="G2067" s="3">
        <f t="shared" si="160"/>
        <v>4.6140634062776797E-2</v>
      </c>
      <c r="H2067" s="3">
        <f>1-E2067/MAX(E$2:E2067)</f>
        <v>0.60411590553324712</v>
      </c>
      <c r="I2067" s="44">
        <f>INT((ROW()-2)/计算结果!B$18+1)</f>
        <v>1033</v>
      </c>
      <c r="J2067" s="3">
        <f ca="1">IF(AND(I2067=1,I2067&lt;&gt;I2066),0,IF(I2067&gt;I2066,OFFSET(E2067,IF(SUM(OFFSET(I2067,0,0,计算结果!B$18-1,1))/'000300'!I2067=计算结果!B$18,计算结果!B$18-1,SUM(OFFSET(I2067,0,0,计算结果!B$18,1))/'000300'!I2067-1),0,1,1)/E2066-1,J2066))</f>
        <v>7.5841436742545065E-2</v>
      </c>
      <c r="K2067" s="34">
        <f ca="1">IF(I2067=1,0.02,IF(I2067&gt;I2066,IF(AND(J2067&gt;0,J2066&gt;0,MAX(OFFSET(C2067,0,0,计算结果!B$18-1,1))&gt;MAX(OFFSET('000300'!C2066,0,0,-计算结果!B$18+1,1))),K2066+0.02,IF(AND(J2067&lt;0,J2066&lt;0,MIN(OFFSET(C2067,0,0,计算结果!B$18-1,1))&lt;MIN(OFFSET('000300'!C2066,0,0,-计算结果!B$18+1,1))),K2066+0.02,0.02)),K2066))</f>
        <v>0.02</v>
      </c>
      <c r="L2067" s="34">
        <f ca="1">IF(I2067&lt;&gt;I2066,IF(OFFSET(J2067,计算结果!B$18,0,1,1)&gt;0,MAX(OFFSET(C2067,0,0,计算结果!B$18-1,1)),IF(OFFSET(J2067,计算结果!B$18,0,1,1)&lt;0,MIN(OFFSET(D2067,0,0,计算结果!B$18-1,1)),L2066)),L2066)</f>
        <v>2157.4699999999998</v>
      </c>
      <c r="M2067" s="34">
        <f t="shared" ca="1" si="164"/>
        <v>2448.6671993552213</v>
      </c>
      <c r="N2067" s="33" t="str">
        <f t="shared" ca="1" si="163"/>
        <v>卖</v>
      </c>
      <c r="O2067" s="4" t="str">
        <f t="shared" ca="1" si="161"/>
        <v/>
      </c>
      <c r="P2067" s="3">
        <f ca="1">IF(N2066="买",E2067/E2066-1,0)-IF(O2067=1,计算结果!B$17,0)</f>
        <v>0</v>
      </c>
      <c r="Q2067" s="2">
        <f t="shared" ca="1" si="162"/>
        <v>4.5400658781545911</v>
      </c>
      <c r="R2067" s="3">
        <f ca="1">1-Q2067/MAX(Q$2:Q2067)</f>
        <v>0.38239945600715985</v>
      </c>
    </row>
    <row r="2068" spans="1:18" x14ac:dyDescent="0.15">
      <c r="A2068" s="1">
        <v>41467</v>
      </c>
      <c r="B2068">
        <v>2319.02</v>
      </c>
      <c r="C2068">
        <v>2331.9899999999998</v>
      </c>
      <c r="D2068" s="22">
        <v>2274.0700000000002</v>
      </c>
      <c r="E2068" s="22">
        <v>2275.37</v>
      </c>
      <c r="F2068" s="16">
        <v>82064556032</v>
      </c>
      <c r="G2068" s="3">
        <f t="shared" si="160"/>
        <v>-2.2057085387395925E-2</v>
      </c>
      <c r="H2068" s="3">
        <f>1-E2068/MAX(E$2:E2068)</f>
        <v>0.61284795480841225</v>
      </c>
      <c r="I2068" s="44">
        <f>INT((ROW()-2)/计算结果!B$18+1)</f>
        <v>1034</v>
      </c>
      <c r="J2068" s="3">
        <f ca="1">IF(AND(I2068=1,I2068&lt;&gt;I2067),0,IF(I2068&gt;I2067,OFFSET(E2068,IF(SUM(OFFSET(I2068,0,0,计算结果!B$18-1,1))/'000300'!I2068=计算结果!B$18,计算结果!B$18-1,SUM(OFFSET(I2068,0,0,计算结果!B$18,1))/'000300'!I2068-1),0,1,1)/E2067-1,J2067))</f>
        <v>-8.3337273121901756E-3</v>
      </c>
      <c r="K2068" s="34">
        <f ca="1">IF(I2068=1,0.02,IF(I2068&gt;I2067,IF(AND(J2068&gt;0,J2067&gt;0,MAX(OFFSET(C2068,0,0,计算结果!B$18-1,1))&gt;MAX(OFFSET('000300'!C2067,0,0,-计算结果!B$18+1,1))),K2067+0.02,IF(AND(J2068&lt;0,J2067&lt;0,MIN(OFFSET(C2068,0,0,计算结果!B$18-1,1))&lt;MIN(OFFSET('000300'!C2067,0,0,-计算结果!B$18+1,1))),K2067+0.02,0.02)),K2067))</f>
        <v>0.02</v>
      </c>
      <c r="L2068" s="34">
        <f ca="1">IF(I2068&lt;&gt;I2067,IF(OFFSET(J2068,计算结果!B$18,0,1,1)&gt;0,MAX(OFFSET(C2068,0,0,计算结果!B$18-1,1)),IF(OFFSET(J2068,计算结果!B$18,0,1,1)&lt;0,MIN(OFFSET(D2068,0,0,计算结果!B$18-1,1)),L2067)),L2067)</f>
        <v>2274.0700000000002</v>
      </c>
      <c r="M2068" s="34">
        <f t="shared" ca="1" si="164"/>
        <v>2445.1752553681167</v>
      </c>
      <c r="N2068" s="33" t="str">
        <f t="shared" ca="1" si="163"/>
        <v>卖</v>
      </c>
      <c r="O2068" s="4" t="str">
        <f t="shared" ca="1" si="161"/>
        <v/>
      </c>
      <c r="P2068" s="3">
        <f ca="1">IF(N2067="买",E2068/E2067-1,0)-IF(O2068=1,计算结果!B$17,0)</f>
        <v>0</v>
      </c>
      <c r="Q2068" s="2">
        <f t="shared" ca="1" si="162"/>
        <v>4.5400658781545911</v>
      </c>
      <c r="R2068" s="3">
        <f ca="1">1-Q2068/MAX(Q$2:Q2068)</f>
        <v>0.38239945600715985</v>
      </c>
    </row>
    <row r="2069" spans="1:18" x14ac:dyDescent="0.15">
      <c r="A2069" s="1">
        <v>41470</v>
      </c>
      <c r="B2069">
        <v>2289.7600000000002</v>
      </c>
      <c r="C2069">
        <v>2336.04</v>
      </c>
      <c r="D2069" s="22">
        <v>2274.67</v>
      </c>
      <c r="E2069" s="22">
        <v>2307.3000000000002</v>
      </c>
      <c r="F2069" s="16">
        <v>71796187136</v>
      </c>
      <c r="G2069" s="3">
        <f t="shared" si="160"/>
        <v>1.403288256415447E-2</v>
      </c>
      <c r="H2069" s="3">
        <f>1-E2069/MAX(E$2:E2069)</f>
        <v>0.60741509562376639</v>
      </c>
      <c r="I2069" s="44">
        <f>INT((ROW()-2)/计算结果!B$18+1)</f>
        <v>1034</v>
      </c>
      <c r="J2069" s="3">
        <f ca="1">IF(AND(I2069=1,I2069&lt;&gt;I2068),0,IF(I2069&gt;I2068,OFFSET(E2069,IF(SUM(OFFSET(I2069,0,0,计算结果!B$18-1,1))/'000300'!I2069=计算结果!B$18,计算结果!B$18-1,SUM(OFFSET(I2069,0,0,计算结果!B$18,1))/'000300'!I2069-1),0,1,1)/E2068-1,J2068))</f>
        <v>-8.3337273121901756E-3</v>
      </c>
      <c r="K2069" s="34">
        <f ca="1">IF(I2069=1,0.02,IF(I2069&gt;I2068,IF(AND(J2069&gt;0,J2068&gt;0,MAX(OFFSET(C2069,0,0,计算结果!B$18-1,1))&gt;MAX(OFFSET('000300'!C2068,0,0,-计算结果!B$18+1,1))),K2068+0.02,IF(AND(J2069&lt;0,J2068&lt;0,MIN(OFFSET(C2069,0,0,计算结果!B$18-1,1))&lt;MIN(OFFSET('000300'!C2068,0,0,-计算结果!B$18+1,1))),K2068+0.02,0.02)),K2068))</f>
        <v>0.02</v>
      </c>
      <c r="L2069" s="34">
        <f ca="1">IF(I2069&lt;&gt;I2068,IF(OFFSET(J2069,计算结果!B$18,0,1,1)&gt;0,MAX(OFFSET(C2069,0,0,计算结果!B$18-1,1)),IF(OFFSET(J2069,计算结果!B$18,0,1,1)&lt;0,MIN(OFFSET(D2069,0,0,计算结果!B$18-1,1)),L2068)),L2068)</f>
        <v>2274.0700000000002</v>
      </c>
      <c r="M2069" s="34">
        <f t="shared" ca="1" si="164"/>
        <v>2445.1752553681167</v>
      </c>
      <c r="N2069" s="33" t="str">
        <f t="shared" ca="1" si="163"/>
        <v>卖</v>
      </c>
      <c r="O2069" s="4" t="str">
        <f t="shared" ca="1" si="161"/>
        <v/>
      </c>
      <c r="P2069" s="3">
        <f ca="1">IF(N2068="买",E2069/E2068-1,0)-IF(O2069=1,计算结果!B$17,0)</f>
        <v>0</v>
      </c>
      <c r="Q2069" s="2">
        <f t="shared" ca="1" si="162"/>
        <v>4.5400658781545911</v>
      </c>
      <c r="R2069" s="3">
        <f ca="1">1-Q2069/MAX(Q$2:Q2069)</f>
        <v>0.38239945600715985</v>
      </c>
    </row>
    <row r="2070" spans="1:18" x14ac:dyDescent="0.15">
      <c r="A2070" s="1">
        <v>41471</v>
      </c>
      <c r="B2070">
        <v>2300.83</v>
      </c>
      <c r="C2070">
        <v>2317.85</v>
      </c>
      <c r="D2070" s="22">
        <v>2281.94</v>
      </c>
      <c r="E2070" s="22">
        <v>2317.85</v>
      </c>
      <c r="F2070" s="16">
        <v>62085632000</v>
      </c>
      <c r="G2070" s="3">
        <f t="shared" si="160"/>
        <v>4.5724439821435148E-3</v>
      </c>
      <c r="H2070" s="3">
        <f>1-E2070/MAX(E$2:E2070)</f>
        <v>0.60562002314027086</v>
      </c>
      <c r="I2070" s="44">
        <f>INT((ROW()-2)/计算结果!B$18+1)</f>
        <v>1035</v>
      </c>
      <c r="J2070" s="3">
        <f ca="1">IF(AND(I2070=1,I2070&lt;&gt;I2069),0,IF(I2070&gt;I2069,OFFSET(E2070,IF(SUM(OFFSET(I2070,0,0,计算结果!B$18-1,1))/'000300'!I2070=计算结果!B$18,计算结果!B$18-1,SUM(OFFSET(I2070,0,0,计算结果!B$18,1))/'000300'!I2070-1),0,1,1)/E2069-1,J2069))</f>
        <v>-1.0601135526372873E-2</v>
      </c>
      <c r="K2070" s="34">
        <f ca="1">IF(I2070=1,0.02,IF(I2070&gt;I2069,IF(AND(J2070&gt;0,J2069&gt;0,MAX(OFFSET(C2070,0,0,计算结果!B$18-1,1))&gt;MAX(OFFSET('000300'!C2069,0,0,-计算结果!B$18+1,1))),K2069+0.02,IF(AND(J2070&lt;0,J2069&lt;0,MIN(OFFSET(C2070,0,0,计算结果!B$18-1,1))&lt;MIN(OFFSET('000300'!C2069,0,0,-计算结果!B$18+1,1))),K2069+0.02,0.02)),K2069))</f>
        <v>0.04</v>
      </c>
      <c r="L2070" s="34">
        <f ca="1">IF(I2070&lt;&gt;I2069,IF(OFFSET(J2070,计算结果!B$18,0,1,1)&gt;0,MAX(OFFSET(C2070,0,0,计算结果!B$18-1,1)),IF(OFFSET(J2070,计算结果!B$18,0,1,1)&lt;0,MIN(OFFSET(D2070,0,0,计算结果!B$18-1,1)),L2069)),L2069)</f>
        <v>2281.94</v>
      </c>
      <c r="M2070" s="34">
        <f t="shared" ca="1" si="164"/>
        <v>2438.6458451533922</v>
      </c>
      <c r="N2070" s="33" t="str">
        <f t="shared" ca="1" si="163"/>
        <v>卖</v>
      </c>
      <c r="O2070" s="4" t="str">
        <f t="shared" ca="1" si="161"/>
        <v/>
      </c>
      <c r="P2070" s="3">
        <f ca="1">IF(N2069="买",E2070/E2069-1,0)-IF(O2070=1,计算结果!B$17,0)</f>
        <v>0</v>
      </c>
      <c r="Q2070" s="2">
        <f t="shared" ca="1" si="162"/>
        <v>4.5400658781545911</v>
      </c>
      <c r="R2070" s="3">
        <f ca="1">1-Q2070/MAX(Q$2:Q2070)</f>
        <v>0.38239945600715985</v>
      </c>
    </row>
    <row r="2071" spans="1:18" x14ac:dyDescent="0.15">
      <c r="A2071" s="1">
        <v>41472</v>
      </c>
      <c r="B2071">
        <v>2311.44</v>
      </c>
      <c r="C2071">
        <v>2326.92</v>
      </c>
      <c r="D2071" s="22">
        <v>2281.61</v>
      </c>
      <c r="E2071" s="22">
        <v>2282.84</v>
      </c>
      <c r="F2071" s="16">
        <v>63229063168</v>
      </c>
      <c r="G2071" s="3">
        <f t="shared" si="160"/>
        <v>-1.5104514959984328E-2</v>
      </c>
      <c r="H2071" s="3">
        <f>1-E2071/MAX(E$2:E2071)</f>
        <v>0.61157694140066687</v>
      </c>
      <c r="I2071" s="44">
        <f>INT((ROW()-2)/计算结果!B$18+1)</f>
        <v>1035</v>
      </c>
      <c r="J2071" s="3">
        <f ca="1">IF(AND(I2071=1,I2071&lt;&gt;I2070),0,IF(I2071&gt;I2070,OFFSET(E2071,IF(SUM(OFFSET(I2071,0,0,计算结果!B$18-1,1))/'000300'!I2071=计算结果!B$18,计算结果!B$18-1,SUM(OFFSET(I2071,0,0,计算结果!B$18,1))/'000300'!I2071-1),0,1,1)/E2070-1,J2070))</f>
        <v>-1.0601135526372873E-2</v>
      </c>
      <c r="K2071" s="34">
        <f ca="1">IF(I2071=1,0.02,IF(I2071&gt;I2070,IF(AND(J2071&gt;0,J2070&gt;0,MAX(OFFSET(C2071,0,0,计算结果!B$18-1,1))&gt;MAX(OFFSET('000300'!C2070,0,0,-计算结果!B$18+1,1))),K2070+0.02,IF(AND(J2071&lt;0,J2070&lt;0,MIN(OFFSET(C2071,0,0,计算结果!B$18-1,1))&lt;MIN(OFFSET('000300'!C2070,0,0,-计算结果!B$18+1,1))),K2070+0.02,0.02)),K2070))</f>
        <v>0.04</v>
      </c>
      <c r="L2071" s="34">
        <f ca="1">IF(I2071&lt;&gt;I2070,IF(OFFSET(J2071,计算结果!B$18,0,1,1)&gt;0,MAX(OFFSET(C2071,0,0,计算结果!B$18-1,1)),IF(OFFSET(J2071,计算结果!B$18,0,1,1)&lt;0,MIN(OFFSET(D2071,0,0,计算结果!B$18-1,1)),L2070)),L2070)</f>
        <v>2281.94</v>
      </c>
      <c r="M2071" s="34">
        <f t="shared" ca="1" si="164"/>
        <v>2438.6458451533922</v>
      </c>
      <c r="N2071" s="33" t="str">
        <f t="shared" ca="1" si="163"/>
        <v>卖</v>
      </c>
      <c r="O2071" s="4" t="str">
        <f t="shared" ca="1" si="161"/>
        <v/>
      </c>
      <c r="P2071" s="3">
        <f ca="1">IF(N2070="买",E2071/E2070-1,0)-IF(O2071=1,计算结果!B$17,0)</f>
        <v>0</v>
      </c>
      <c r="Q2071" s="2">
        <f t="shared" ca="1" si="162"/>
        <v>4.5400658781545911</v>
      </c>
      <c r="R2071" s="3">
        <f ca="1">1-Q2071/MAX(Q$2:Q2071)</f>
        <v>0.38239945600715985</v>
      </c>
    </row>
    <row r="2072" spans="1:18" x14ac:dyDescent="0.15">
      <c r="A2072" s="1">
        <v>41473</v>
      </c>
      <c r="B2072">
        <v>2272.9499999999998</v>
      </c>
      <c r="C2072">
        <v>2282.4299999999998</v>
      </c>
      <c r="D2072" s="22">
        <v>2241.9299999999998</v>
      </c>
      <c r="E2072" s="22">
        <v>2245.33</v>
      </c>
      <c r="F2072" s="16">
        <v>51937234944</v>
      </c>
      <c r="G2072" s="3">
        <f t="shared" si="160"/>
        <v>-1.6431287343834922E-2</v>
      </c>
      <c r="H2072" s="3">
        <f>1-E2072/MAX(E$2:E2072)</f>
        <v>0.61795923228748384</v>
      </c>
      <c r="I2072" s="44">
        <f>INT((ROW()-2)/计算结果!B$18+1)</f>
        <v>1036</v>
      </c>
      <c r="J2072" s="3">
        <f ca="1">IF(AND(I2072=1,I2072&lt;&gt;I2071),0,IF(I2072&gt;I2071,OFFSET(E2072,IF(SUM(OFFSET(I2072,0,0,计算结果!B$18-1,1))/'000300'!I2072=计算结果!B$18,计算结果!B$18-1,SUM(OFFSET(I2072,0,0,计算结果!B$18,1))/'000300'!I2072-1),0,1,1)/E2071-1,J2071))</f>
        <v>-4.0458376408333496E-2</v>
      </c>
      <c r="K2072" s="34">
        <f ca="1">IF(I2072=1,0.02,IF(I2072&gt;I2071,IF(AND(J2072&gt;0,J2071&gt;0,MAX(OFFSET(C2072,0,0,计算结果!B$18-1,1))&gt;MAX(OFFSET('000300'!C2071,0,0,-计算结果!B$18+1,1))),K2071+0.02,IF(AND(J2072&lt;0,J2071&lt;0,MIN(OFFSET(C2072,0,0,计算结果!B$18-1,1))&lt;MIN(OFFSET('000300'!C2071,0,0,-计算结果!B$18+1,1))),K2071+0.02,0.02)),K2071))</f>
        <v>0.06</v>
      </c>
      <c r="L2072" s="34">
        <f ca="1">IF(I2072&lt;&gt;I2071,IF(OFFSET(J2072,计算结果!B$18,0,1,1)&gt;0,MAX(OFFSET(C2072,0,0,计算结果!B$18-1,1)),IF(OFFSET(J2072,计算结果!B$18,0,1,1)&lt;0,MIN(OFFSET(D2072,0,0,计算结果!B$18-1,1)),L2071)),L2071)</f>
        <v>2282.4299999999998</v>
      </c>
      <c r="M2072" s="34">
        <f t="shared" ca="1" si="164"/>
        <v>2429.2728944441888</v>
      </c>
      <c r="N2072" s="33" t="str">
        <f t="shared" ca="1" si="163"/>
        <v>卖</v>
      </c>
      <c r="O2072" s="4" t="str">
        <f t="shared" ca="1" si="161"/>
        <v/>
      </c>
      <c r="P2072" s="3">
        <f ca="1">IF(N2071="买",E2072/E2071-1,0)-IF(O2072=1,计算结果!B$17,0)</f>
        <v>0</v>
      </c>
      <c r="Q2072" s="2">
        <f t="shared" ca="1" si="162"/>
        <v>4.5400658781545911</v>
      </c>
      <c r="R2072" s="3">
        <f ca="1">1-Q2072/MAX(Q$2:Q2072)</f>
        <v>0.38239945600715985</v>
      </c>
    </row>
    <row r="2073" spans="1:18" x14ac:dyDescent="0.15">
      <c r="A2073" s="1">
        <v>41474</v>
      </c>
      <c r="B2073">
        <v>2248.13</v>
      </c>
      <c r="C2073">
        <v>2257.92</v>
      </c>
      <c r="D2073" s="22">
        <v>2188.75</v>
      </c>
      <c r="E2073" s="22">
        <v>2190.48</v>
      </c>
      <c r="F2073" s="16">
        <v>66179072000</v>
      </c>
      <c r="G2073" s="3">
        <f t="shared" si="160"/>
        <v>-2.4428480446081369E-2</v>
      </c>
      <c r="H2073" s="3">
        <f>1-E2073/MAX(E$2:E2073)</f>
        <v>0.62729190771115495</v>
      </c>
      <c r="I2073" s="44">
        <f>INT((ROW()-2)/计算结果!B$18+1)</f>
        <v>1036</v>
      </c>
      <c r="J2073" s="3">
        <f ca="1">IF(AND(I2073=1,I2073&lt;&gt;I2072),0,IF(I2073&gt;I2072,OFFSET(E2073,IF(SUM(OFFSET(I2073,0,0,计算结果!B$18-1,1))/'000300'!I2073=计算结果!B$18,计算结果!B$18-1,SUM(OFFSET(I2073,0,0,计算结果!B$18,1))/'000300'!I2073-1),0,1,1)/E2072-1,J2072))</f>
        <v>-4.0458376408333496E-2</v>
      </c>
      <c r="K2073" s="34">
        <f ca="1">IF(I2073=1,0.02,IF(I2073&gt;I2072,IF(AND(J2073&gt;0,J2072&gt;0,MAX(OFFSET(C2073,0,0,计算结果!B$18-1,1))&gt;MAX(OFFSET('000300'!C2072,0,0,-计算结果!B$18+1,1))),K2072+0.02,IF(AND(J2073&lt;0,J2072&lt;0,MIN(OFFSET(C2073,0,0,计算结果!B$18-1,1))&lt;MIN(OFFSET('000300'!C2072,0,0,-计算结果!B$18+1,1))),K2072+0.02,0.02)),K2072))</f>
        <v>0.06</v>
      </c>
      <c r="L2073" s="34">
        <f ca="1">IF(I2073&lt;&gt;I2072,IF(OFFSET(J2073,计算结果!B$18,0,1,1)&gt;0,MAX(OFFSET(C2073,0,0,计算结果!B$18-1,1)),IF(OFFSET(J2073,计算结果!B$18,0,1,1)&lt;0,MIN(OFFSET(D2073,0,0,计算结果!B$18-1,1)),L2072)),L2072)</f>
        <v>2282.4299999999998</v>
      </c>
      <c r="M2073" s="34">
        <f t="shared" ca="1" si="164"/>
        <v>2429.2728944441888</v>
      </c>
      <c r="N2073" s="33" t="str">
        <f t="shared" ca="1" si="163"/>
        <v>卖</v>
      </c>
      <c r="O2073" s="4" t="str">
        <f t="shared" ca="1" si="161"/>
        <v/>
      </c>
      <c r="P2073" s="3">
        <f ca="1">IF(N2072="买",E2073/E2072-1,0)-IF(O2073=1,计算结果!B$17,0)</f>
        <v>0</v>
      </c>
      <c r="Q2073" s="2">
        <f t="shared" ca="1" si="162"/>
        <v>4.5400658781545911</v>
      </c>
      <c r="R2073" s="3">
        <f ca="1">1-Q2073/MAX(Q$2:Q2073)</f>
        <v>0.38239945600715985</v>
      </c>
    </row>
    <row r="2074" spans="1:18" x14ac:dyDescent="0.15">
      <c r="A2074" s="1">
        <v>41477</v>
      </c>
      <c r="B2074">
        <v>2170.09</v>
      </c>
      <c r="C2074">
        <v>2203.06</v>
      </c>
      <c r="D2074" s="22">
        <v>2159.81</v>
      </c>
      <c r="E2074" s="22">
        <v>2202.19</v>
      </c>
      <c r="F2074" s="16">
        <v>48872947712</v>
      </c>
      <c r="G2074" s="3">
        <f t="shared" si="160"/>
        <v>5.345860268069158E-3</v>
      </c>
      <c r="H2074" s="3">
        <f>1-E2074/MAX(E$2:E2074)</f>
        <v>0.62529946232900024</v>
      </c>
      <c r="I2074" s="44">
        <f>INT((ROW()-2)/计算结果!B$18+1)</f>
        <v>1037</v>
      </c>
      <c r="J2074" s="3">
        <f ca="1">IF(AND(I2074=1,I2074&lt;&gt;I2073),0,IF(I2074&gt;I2073,OFFSET(E2074,IF(SUM(OFFSET(I2074,0,0,计算结果!B$18-1,1))/'000300'!I2074=计算结果!B$18,计算结果!B$18-1,SUM(OFFSET(I2074,0,0,计算结果!B$18,1))/'000300'!I2074-1),0,1,1)/E2073-1,J2073))</f>
        <v>3.4407983638289341E-2</v>
      </c>
      <c r="K2074" s="34">
        <f ca="1">IF(I2074=1,0.02,IF(I2074&gt;I2073,IF(AND(J2074&gt;0,J2073&gt;0,MAX(OFFSET(C2074,0,0,计算结果!B$18-1,1))&gt;MAX(OFFSET('000300'!C2073,0,0,-计算结果!B$18+1,1))),K2073+0.02,IF(AND(J2074&lt;0,J2073&lt;0,MIN(OFFSET(C2074,0,0,计算结果!B$18-1,1))&lt;MIN(OFFSET('000300'!C2073,0,0,-计算结果!B$18+1,1))),K2073+0.02,0.02)),K2073))</f>
        <v>0.02</v>
      </c>
      <c r="L2074" s="34">
        <f ca="1">IF(I2074&lt;&gt;I2073,IF(OFFSET(J2074,计算结果!B$18,0,1,1)&gt;0,MAX(OFFSET(C2074,0,0,计算结果!B$18-1,1)),IF(OFFSET(J2074,计算结果!B$18,0,1,1)&lt;0,MIN(OFFSET(D2074,0,0,计算结果!B$18-1,1)),L2073)),L2073)</f>
        <v>2159.81</v>
      </c>
      <c r="M2074" s="34">
        <f t="shared" ca="1" si="164"/>
        <v>2423.8836365553052</v>
      </c>
      <c r="N2074" s="33" t="str">
        <f t="shared" ca="1" si="163"/>
        <v>卖</v>
      </c>
      <c r="O2074" s="4" t="str">
        <f t="shared" ca="1" si="161"/>
        <v/>
      </c>
      <c r="P2074" s="3">
        <f ca="1">IF(N2073="买",E2074/E2073-1,0)-IF(O2074=1,计算结果!B$17,0)</f>
        <v>0</v>
      </c>
      <c r="Q2074" s="2">
        <f t="shared" ca="1" si="162"/>
        <v>4.5400658781545911</v>
      </c>
      <c r="R2074" s="3">
        <f ca="1">1-Q2074/MAX(Q$2:Q2074)</f>
        <v>0.38239945600715985</v>
      </c>
    </row>
    <row r="2075" spans="1:18" x14ac:dyDescent="0.15">
      <c r="A2075" s="1">
        <v>41478</v>
      </c>
      <c r="B2075">
        <v>2211.59</v>
      </c>
      <c r="C2075">
        <v>2276.7399999999998</v>
      </c>
      <c r="D2075" s="22">
        <v>2206.7600000000002</v>
      </c>
      <c r="E2075" s="22">
        <v>2265.85</v>
      </c>
      <c r="F2075" s="16">
        <v>69255421952</v>
      </c>
      <c r="G2075" s="3">
        <f t="shared" si="160"/>
        <v>2.890758744704125E-2</v>
      </c>
      <c r="H2075" s="3">
        <f>1-E2075/MAX(E$2:E2075)</f>
        <v>0.61446777376982231</v>
      </c>
      <c r="I2075" s="44">
        <f>INT((ROW()-2)/计算结果!B$18+1)</f>
        <v>1037</v>
      </c>
      <c r="J2075" s="3">
        <f ca="1">IF(AND(I2075=1,I2075&lt;&gt;I2074),0,IF(I2075&gt;I2074,OFFSET(E2075,IF(SUM(OFFSET(I2075,0,0,计算结果!B$18-1,1))/'000300'!I2075=计算结果!B$18,计算结果!B$18-1,SUM(OFFSET(I2075,0,0,计算结果!B$18,1))/'000300'!I2075-1),0,1,1)/E2074-1,J2074))</f>
        <v>3.4407983638289341E-2</v>
      </c>
      <c r="K2075" s="34">
        <f ca="1">IF(I2075=1,0.02,IF(I2075&gt;I2074,IF(AND(J2075&gt;0,J2074&gt;0,MAX(OFFSET(C2075,0,0,计算结果!B$18-1,1))&gt;MAX(OFFSET('000300'!C2074,0,0,-计算结果!B$18+1,1))),K2074+0.02,IF(AND(J2075&lt;0,J2074&lt;0,MIN(OFFSET(C2075,0,0,计算结果!B$18-1,1))&lt;MIN(OFFSET('000300'!C2074,0,0,-计算结果!B$18+1,1))),K2074+0.02,0.02)),K2074))</f>
        <v>0.02</v>
      </c>
      <c r="L2075" s="34">
        <f ca="1">IF(I2075&lt;&gt;I2074,IF(OFFSET(J2075,计算结果!B$18,0,1,1)&gt;0,MAX(OFFSET(C2075,0,0,计算结果!B$18-1,1)),IF(OFFSET(J2075,计算结果!B$18,0,1,1)&lt;0,MIN(OFFSET(D2075,0,0,计算结果!B$18-1,1)),L2074)),L2074)</f>
        <v>2159.81</v>
      </c>
      <c r="M2075" s="34">
        <f t="shared" ca="1" si="164"/>
        <v>2423.8836365553052</v>
      </c>
      <c r="N2075" s="33" t="str">
        <f t="shared" ca="1" si="163"/>
        <v>卖</v>
      </c>
      <c r="O2075" s="4" t="str">
        <f t="shared" ca="1" si="161"/>
        <v/>
      </c>
      <c r="P2075" s="3">
        <f ca="1">IF(N2074="买",E2075/E2074-1,0)-IF(O2075=1,计算结果!B$17,0)</f>
        <v>0</v>
      </c>
      <c r="Q2075" s="2">
        <f t="shared" ca="1" si="162"/>
        <v>4.5400658781545911</v>
      </c>
      <c r="R2075" s="3">
        <f ca="1">1-Q2075/MAX(Q$2:Q2075)</f>
        <v>0.38239945600715985</v>
      </c>
    </row>
    <row r="2076" spans="1:18" x14ac:dyDescent="0.15">
      <c r="A2076" s="1">
        <v>41479</v>
      </c>
      <c r="B2076">
        <v>2253.38</v>
      </c>
      <c r="C2076">
        <v>2265.58</v>
      </c>
      <c r="D2076" s="22">
        <v>2217.19</v>
      </c>
      <c r="E2076" s="22">
        <v>2249.15</v>
      </c>
      <c r="F2076" s="16">
        <v>69279825920</v>
      </c>
      <c r="G2076" s="3">
        <f t="shared" si="160"/>
        <v>-7.3703025354722174E-3</v>
      </c>
      <c r="H2076" s="3">
        <f>1-E2076/MAX(E$2:E2076)</f>
        <v>0.61730926291431287</v>
      </c>
      <c r="I2076" s="44">
        <f>INT((ROW()-2)/计算结果!B$18+1)</f>
        <v>1038</v>
      </c>
      <c r="J2076" s="3">
        <f ca="1">IF(AND(I2076=1,I2076&lt;&gt;I2075),0,IF(I2076&gt;I2075,OFFSET(E2076,IF(SUM(OFFSET(I2076,0,0,计算结果!B$18-1,1))/'000300'!I2076=计算结果!B$18,计算结果!B$18-1,SUM(OFFSET(I2076,0,0,计算结果!B$18,1))/'000300'!I2076-1),0,1,1)/E2075-1,J2075))</f>
        <v>-1.2432420504446484E-2</v>
      </c>
      <c r="K2076" s="34">
        <f ca="1">IF(I2076=1,0.02,IF(I2076&gt;I2075,IF(AND(J2076&gt;0,J2075&gt;0,MAX(OFFSET(C2076,0,0,计算结果!B$18-1,1))&gt;MAX(OFFSET('000300'!C2075,0,0,-计算结果!B$18+1,1))),K2075+0.02,IF(AND(J2076&lt;0,J2075&lt;0,MIN(OFFSET(C2076,0,0,计算结果!B$18-1,1))&lt;MIN(OFFSET('000300'!C2075,0,0,-计算结果!B$18+1,1))),K2075+0.02,0.02)),K2075))</f>
        <v>0.02</v>
      </c>
      <c r="L2076" s="34">
        <f ca="1">IF(I2076&lt;&gt;I2075,IF(OFFSET(J2076,计算结果!B$18,0,1,1)&gt;0,MAX(OFFSET(C2076,0,0,计算结果!B$18-1,1)),IF(OFFSET(J2076,计算结果!B$18,0,1,1)&lt;0,MIN(OFFSET(D2076,0,0,计算结果!B$18-1,1)),L2075)),L2075)</f>
        <v>2217.19</v>
      </c>
      <c r="M2076" s="34">
        <f t="shared" ca="1" si="164"/>
        <v>2419.7497638241989</v>
      </c>
      <c r="N2076" s="33" t="str">
        <f t="shared" ca="1" si="163"/>
        <v>卖</v>
      </c>
      <c r="O2076" s="4" t="str">
        <f t="shared" ca="1" si="161"/>
        <v/>
      </c>
      <c r="P2076" s="3">
        <f ca="1">IF(N2075="买",E2076/E2075-1,0)-IF(O2076=1,计算结果!B$17,0)</f>
        <v>0</v>
      </c>
      <c r="Q2076" s="2">
        <f t="shared" ca="1" si="162"/>
        <v>4.5400658781545911</v>
      </c>
      <c r="R2076" s="3">
        <f ca="1">1-Q2076/MAX(Q$2:Q2076)</f>
        <v>0.38239945600715985</v>
      </c>
    </row>
    <row r="2077" spans="1:18" x14ac:dyDescent="0.15">
      <c r="A2077" s="1">
        <v>41480</v>
      </c>
      <c r="B2077">
        <v>2255.2199999999998</v>
      </c>
      <c r="C2077">
        <v>2268.84</v>
      </c>
      <c r="D2077" s="22">
        <v>2227.85</v>
      </c>
      <c r="E2077" s="22">
        <v>2237.6799999999998</v>
      </c>
      <c r="F2077" s="16">
        <v>60558364672</v>
      </c>
      <c r="G2077" s="3">
        <f t="shared" si="160"/>
        <v>-5.0997043327480895E-3</v>
      </c>
      <c r="H2077" s="3">
        <f>1-E2077/MAX(E$2:E2077)</f>
        <v>0.61926087252433137</v>
      </c>
      <c r="I2077" s="44">
        <f>INT((ROW()-2)/计算结果!B$18+1)</f>
        <v>1038</v>
      </c>
      <c r="J2077" s="3">
        <f ca="1">IF(AND(I2077=1,I2077&lt;&gt;I2076),0,IF(I2077&gt;I2076,OFFSET(E2077,IF(SUM(OFFSET(I2077,0,0,计算结果!B$18-1,1))/'000300'!I2077=计算结果!B$18,计算结果!B$18-1,SUM(OFFSET(I2077,0,0,计算结果!B$18,1))/'000300'!I2077-1),0,1,1)/E2076-1,J2076))</f>
        <v>-1.2432420504446484E-2</v>
      </c>
      <c r="K2077" s="34">
        <f ca="1">IF(I2077=1,0.02,IF(I2077&gt;I2076,IF(AND(J2077&gt;0,J2076&gt;0,MAX(OFFSET(C2077,0,0,计算结果!B$18-1,1))&gt;MAX(OFFSET('000300'!C2076,0,0,-计算结果!B$18+1,1))),K2076+0.02,IF(AND(J2077&lt;0,J2076&lt;0,MIN(OFFSET(C2077,0,0,计算结果!B$18-1,1))&lt;MIN(OFFSET('000300'!C2076,0,0,-计算结果!B$18+1,1))),K2076+0.02,0.02)),K2076))</f>
        <v>0.02</v>
      </c>
      <c r="L2077" s="34">
        <f ca="1">IF(I2077&lt;&gt;I2076,IF(OFFSET(J2077,计算结果!B$18,0,1,1)&gt;0,MAX(OFFSET(C2077,0,0,计算结果!B$18-1,1)),IF(OFFSET(J2077,计算结果!B$18,0,1,1)&lt;0,MIN(OFFSET(D2077,0,0,计算结果!B$18-1,1)),L2076)),L2076)</f>
        <v>2217.19</v>
      </c>
      <c r="M2077" s="34">
        <f t="shared" ca="1" si="164"/>
        <v>2419.7497638241989</v>
      </c>
      <c r="N2077" s="33" t="str">
        <f t="shared" ca="1" si="163"/>
        <v>卖</v>
      </c>
      <c r="O2077" s="4" t="str">
        <f t="shared" ca="1" si="161"/>
        <v/>
      </c>
      <c r="P2077" s="3">
        <f ca="1">IF(N2076="买",E2077/E2076-1,0)-IF(O2077=1,计算结果!B$17,0)</f>
        <v>0</v>
      </c>
      <c r="Q2077" s="2">
        <f t="shared" ca="1" si="162"/>
        <v>4.5400658781545911</v>
      </c>
      <c r="R2077" s="3">
        <f ca="1">1-Q2077/MAX(Q$2:Q2077)</f>
        <v>0.38239945600715985</v>
      </c>
    </row>
    <row r="2078" spans="1:18" x14ac:dyDescent="0.15">
      <c r="A2078" s="1">
        <v>41481</v>
      </c>
      <c r="B2078">
        <v>2226.4299999999998</v>
      </c>
      <c r="C2078">
        <v>2238.42</v>
      </c>
      <c r="D2078" s="22">
        <v>2209.81</v>
      </c>
      <c r="E2078" s="22">
        <v>2224.0100000000002</v>
      </c>
      <c r="F2078" s="16">
        <v>45636071424</v>
      </c>
      <c r="G2078" s="3">
        <f t="shared" si="160"/>
        <v>-6.1090057559614053E-3</v>
      </c>
      <c r="H2078" s="3">
        <f>1-E2078/MAX(E$2:E2078)</f>
        <v>0.6215868100455999</v>
      </c>
      <c r="I2078" s="44">
        <f>INT((ROW()-2)/计算结果!B$18+1)</f>
        <v>1039</v>
      </c>
      <c r="J2078" s="3">
        <f ca="1">IF(AND(I2078=1,I2078&lt;&gt;I2077),0,IF(I2078&gt;I2077,OFFSET(E2078,IF(SUM(OFFSET(I2078,0,0,计算结果!B$18-1,1))/'000300'!I2078=计算结果!B$18,计算结果!B$18-1,SUM(OFFSET(I2078,0,0,计算结果!B$18,1))/'000300'!I2078-1),0,1,1)/E2077-1,J2077))</f>
        <v>-2.7577669729362597E-2</v>
      </c>
      <c r="K2078" s="34">
        <f ca="1">IF(I2078=1,0.02,IF(I2078&gt;I2077,IF(AND(J2078&gt;0,J2077&gt;0,MAX(OFFSET(C2078,0,0,计算结果!B$18-1,1))&gt;MAX(OFFSET('000300'!C2077,0,0,-计算结果!B$18+1,1))),K2077+0.02,IF(AND(J2078&lt;0,J2077&lt;0,MIN(OFFSET(C2078,0,0,计算结果!B$18-1,1))&lt;MIN(OFFSET('000300'!C2077,0,0,-计算结果!B$18+1,1))),K2077+0.02,0.02)),K2077))</f>
        <v>0.04</v>
      </c>
      <c r="L2078" s="34">
        <f ca="1">IF(I2078&lt;&gt;I2077,IF(OFFSET(J2078,计算结果!B$18,0,1,1)&gt;0,MAX(OFFSET(C2078,0,0,计算结果!B$18-1,1)),IF(OFFSET(J2078,计算结果!B$18,0,1,1)&lt;0,MIN(OFFSET(D2078,0,0,计算结果!B$18-1,1)),L2077)),L2077)</f>
        <v>2238.42</v>
      </c>
      <c r="M2078" s="34">
        <f t="shared" ca="1" si="164"/>
        <v>2412.4965732712308</v>
      </c>
      <c r="N2078" s="33" t="str">
        <f t="shared" ca="1" si="163"/>
        <v>卖</v>
      </c>
      <c r="O2078" s="4" t="str">
        <f t="shared" ca="1" si="161"/>
        <v/>
      </c>
      <c r="P2078" s="3">
        <f ca="1">IF(N2077="买",E2078/E2077-1,0)-IF(O2078=1,计算结果!B$17,0)</f>
        <v>0</v>
      </c>
      <c r="Q2078" s="2">
        <f t="shared" ca="1" si="162"/>
        <v>4.5400658781545911</v>
      </c>
      <c r="R2078" s="3">
        <f ca="1">1-Q2078/MAX(Q$2:Q2078)</f>
        <v>0.38239945600715985</v>
      </c>
    </row>
    <row r="2079" spans="1:18" x14ac:dyDescent="0.15">
      <c r="A2079" s="1">
        <v>41484</v>
      </c>
      <c r="B2079">
        <v>2205.08</v>
      </c>
      <c r="C2079">
        <v>2205.08</v>
      </c>
      <c r="D2079" s="22">
        <v>2169.02</v>
      </c>
      <c r="E2079" s="22">
        <v>2175.9699999999998</v>
      </c>
      <c r="F2079" s="16">
        <v>49624612864</v>
      </c>
      <c r="G2079" s="3">
        <f t="shared" si="160"/>
        <v>-2.1600622299360328E-2</v>
      </c>
      <c r="H2079" s="3">
        <f>1-E2079/MAX(E$2:E2079)</f>
        <v>0.62976077043490097</v>
      </c>
      <c r="I2079" s="44">
        <f>INT((ROW()-2)/计算结果!B$18+1)</f>
        <v>1039</v>
      </c>
      <c r="J2079" s="3">
        <f ca="1">IF(AND(I2079=1,I2079&lt;&gt;I2078),0,IF(I2079&gt;I2078,OFFSET(E2079,IF(SUM(OFFSET(I2079,0,0,计算结果!B$18-1,1))/'000300'!I2079=计算结果!B$18,计算结果!B$18-1,SUM(OFFSET(I2079,0,0,计算结果!B$18,1))/'000300'!I2079-1),0,1,1)/E2078-1,J2078))</f>
        <v>-2.7577669729362597E-2</v>
      </c>
      <c r="K2079" s="34">
        <f ca="1">IF(I2079=1,0.02,IF(I2079&gt;I2078,IF(AND(J2079&gt;0,J2078&gt;0,MAX(OFFSET(C2079,0,0,计算结果!B$18-1,1))&gt;MAX(OFFSET('000300'!C2078,0,0,-计算结果!B$18+1,1))),K2078+0.02,IF(AND(J2079&lt;0,J2078&lt;0,MIN(OFFSET(C2079,0,0,计算结果!B$18-1,1))&lt;MIN(OFFSET('000300'!C2078,0,0,-计算结果!B$18+1,1))),K2078+0.02,0.02)),K2078))</f>
        <v>0.04</v>
      </c>
      <c r="L2079" s="34">
        <f ca="1">IF(I2079&lt;&gt;I2078,IF(OFFSET(J2079,计算结果!B$18,0,1,1)&gt;0,MAX(OFFSET(C2079,0,0,计算结果!B$18-1,1)),IF(OFFSET(J2079,计算结果!B$18,0,1,1)&lt;0,MIN(OFFSET(D2079,0,0,计算结果!B$18-1,1)),L2078)),L2078)</f>
        <v>2238.42</v>
      </c>
      <c r="M2079" s="34">
        <f t="shared" ca="1" si="164"/>
        <v>2412.4965732712308</v>
      </c>
      <c r="N2079" s="33" t="str">
        <f t="shared" ca="1" si="163"/>
        <v>卖</v>
      </c>
      <c r="O2079" s="4" t="str">
        <f t="shared" ca="1" si="161"/>
        <v/>
      </c>
      <c r="P2079" s="3">
        <f ca="1">IF(N2078="买",E2079/E2078-1,0)-IF(O2079=1,计算结果!B$17,0)</f>
        <v>0</v>
      </c>
      <c r="Q2079" s="2">
        <f t="shared" ca="1" si="162"/>
        <v>4.5400658781545911</v>
      </c>
      <c r="R2079" s="3">
        <f ca="1">1-Q2079/MAX(Q$2:Q2079)</f>
        <v>0.38239945600715985</v>
      </c>
    </row>
    <row r="2080" spans="1:18" x14ac:dyDescent="0.15">
      <c r="A2080" s="1">
        <v>41485</v>
      </c>
      <c r="B2080">
        <v>2184.0100000000002</v>
      </c>
      <c r="C2080">
        <v>2221.59</v>
      </c>
      <c r="D2080" s="22">
        <v>2162.98</v>
      </c>
      <c r="E2080" s="22">
        <v>2189.39</v>
      </c>
      <c r="F2080" s="16">
        <v>50907226112</v>
      </c>
      <c r="G2080" s="3">
        <f t="shared" si="160"/>
        <v>6.1673644397670646E-3</v>
      </c>
      <c r="H2080" s="3">
        <f>1-E2080/MAX(E$2:E2080)</f>
        <v>0.62747737017627436</v>
      </c>
      <c r="I2080" s="44">
        <f>INT((ROW()-2)/计算结果!B$18+1)</f>
        <v>1040</v>
      </c>
      <c r="J2080" s="3">
        <f ca="1">IF(AND(I2080=1,I2080&lt;&gt;I2079),0,IF(I2080&gt;I2079,OFFSET(E2080,IF(SUM(OFFSET(I2080,0,0,计算结果!B$18-1,1))/'000300'!I2080=计算结果!B$18,计算结果!B$18-1,SUM(OFFSET(I2080,0,0,计算结果!B$18,1))/'000300'!I2080-1),0,1,1)/E2079-1,J2079))</f>
        <v>7.8355859685566021E-3</v>
      </c>
      <c r="K2080" s="34">
        <f ca="1">IF(I2080=1,0.02,IF(I2080&gt;I2079,IF(AND(J2080&gt;0,J2079&gt;0,MAX(OFFSET(C2080,0,0,计算结果!B$18-1,1))&gt;MAX(OFFSET('000300'!C2079,0,0,-计算结果!B$18+1,1))),K2079+0.02,IF(AND(J2080&lt;0,J2079&lt;0,MIN(OFFSET(C2080,0,0,计算结果!B$18-1,1))&lt;MIN(OFFSET('000300'!C2079,0,0,-计算结果!B$18+1,1))),K2079+0.02,0.02)),K2079))</f>
        <v>0.02</v>
      </c>
      <c r="L2080" s="34">
        <f ca="1">IF(I2080&lt;&gt;I2079,IF(OFFSET(J2080,计算结果!B$18,0,1,1)&gt;0,MAX(OFFSET(C2080,0,0,计算结果!B$18-1,1)),IF(OFFSET(J2080,计算结果!B$18,0,1,1)&lt;0,MIN(OFFSET(D2080,0,0,计算结果!B$18-1,1)),L2079)),L2079)</f>
        <v>2221.59</v>
      </c>
      <c r="M2080" s="34">
        <f t="shared" ca="1" si="164"/>
        <v>2408.678441805806</v>
      </c>
      <c r="N2080" s="33" t="str">
        <f t="shared" ca="1" si="163"/>
        <v>卖</v>
      </c>
      <c r="O2080" s="4" t="str">
        <f t="shared" ca="1" si="161"/>
        <v/>
      </c>
      <c r="P2080" s="3">
        <f ca="1">IF(N2079="买",E2080/E2079-1,0)-IF(O2080=1,计算结果!B$17,0)</f>
        <v>0</v>
      </c>
      <c r="Q2080" s="2">
        <f t="shared" ca="1" si="162"/>
        <v>4.5400658781545911</v>
      </c>
      <c r="R2080" s="3">
        <f ca="1">1-Q2080/MAX(Q$2:Q2080)</f>
        <v>0.38239945600715985</v>
      </c>
    </row>
    <row r="2081" spans="1:18" x14ac:dyDescent="0.15">
      <c r="A2081" s="1">
        <v>41486</v>
      </c>
      <c r="B2081">
        <v>2211.75</v>
      </c>
      <c r="C2081">
        <v>2235.38</v>
      </c>
      <c r="D2081" s="22">
        <v>2187.21</v>
      </c>
      <c r="E2081" s="22">
        <v>2193.02</v>
      </c>
      <c r="F2081" s="16">
        <v>46723493888</v>
      </c>
      <c r="G2081" s="3">
        <f t="shared" si="160"/>
        <v>1.6579960628302359E-3</v>
      </c>
      <c r="H2081" s="3">
        <f>1-E2081/MAX(E$2:E2081)</f>
        <v>0.62685972912271148</v>
      </c>
      <c r="I2081" s="44">
        <f>INT((ROW()-2)/计算结果!B$18+1)</f>
        <v>1040</v>
      </c>
      <c r="J2081" s="3">
        <f ca="1">IF(AND(I2081=1,I2081&lt;&gt;I2080),0,IF(I2081&gt;I2080,OFFSET(E2081,IF(SUM(OFFSET(I2081,0,0,计算结果!B$18-1,1))/'000300'!I2081=计算结果!B$18,计算结果!B$18-1,SUM(OFFSET(I2081,0,0,计算结果!B$18,1))/'000300'!I2081-1),0,1,1)/E2080-1,J2080))</f>
        <v>7.8355859685566021E-3</v>
      </c>
      <c r="K2081" s="34">
        <f ca="1">IF(I2081=1,0.02,IF(I2081&gt;I2080,IF(AND(J2081&gt;0,J2080&gt;0,MAX(OFFSET(C2081,0,0,计算结果!B$18-1,1))&gt;MAX(OFFSET('000300'!C2080,0,0,-计算结果!B$18+1,1))),K2080+0.02,IF(AND(J2081&lt;0,J2080&lt;0,MIN(OFFSET(C2081,0,0,计算结果!B$18-1,1))&lt;MIN(OFFSET('000300'!C2080,0,0,-计算结果!B$18+1,1))),K2080+0.02,0.02)),K2080))</f>
        <v>0.02</v>
      </c>
      <c r="L2081" s="34">
        <f ca="1">IF(I2081&lt;&gt;I2080,IF(OFFSET(J2081,计算结果!B$18,0,1,1)&gt;0,MAX(OFFSET(C2081,0,0,计算结果!B$18-1,1)),IF(OFFSET(J2081,计算结果!B$18,0,1,1)&lt;0,MIN(OFFSET(D2081,0,0,计算结果!B$18-1,1)),L2080)),L2080)</f>
        <v>2221.59</v>
      </c>
      <c r="M2081" s="34">
        <f t="shared" ca="1" si="164"/>
        <v>2408.678441805806</v>
      </c>
      <c r="N2081" s="33" t="str">
        <f t="shared" ca="1" si="163"/>
        <v>卖</v>
      </c>
      <c r="O2081" s="4" t="str">
        <f t="shared" ca="1" si="161"/>
        <v/>
      </c>
      <c r="P2081" s="3">
        <f ca="1">IF(N2080="买",E2081/E2080-1,0)-IF(O2081=1,计算结果!B$17,0)</f>
        <v>0</v>
      </c>
      <c r="Q2081" s="2">
        <f t="shared" ca="1" si="162"/>
        <v>4.5400658781545911</v>
      </c>
      <c r="R2081" s="3">
        <f ca="1">1-Q2081/MAX(Q$2:Q2081)</f>
        <v>0.38239945600715985</v>
      </c>
    </row>
    <row r="2082" spans="1:18" x14ac:dyDescent="0.15">
      <c r="A2082" s="1">
        <v>41487</v>
      </c>
      <c r="B2082">
        <v>2206</v>
      </c>
      <c r="C2082">
        <v>2245.56</v>
      </c>
      <c r="D2082" s="22">
        <v>2200.63</v>
      </c>
      <c r="E2082" s="22">
        <v>2245.36</v>
      </c>
      <c r="F2082" s="16">
        <v>58944765952</v>
      </c>
      <c r="G2082" s="3">
        <f t="shared" si="160"/>
        <v>2.38666314032705E-2</v>
      </c>
      <c r="H2082" s="3">
        <f>1-E2082/MAX(E$2:E2082)</f>
        <v>0.61795412781596681</v>
      </c>
      <c r="I2082" s="44">
        <f>INT((ROW()-2)/计算结果!B$18+1)</f>
        <v>1041</v>
      </c>
      <c r="J2082" s="3">
        <f ca="1">IF(AND(I2082=1,I2082&lt;&gt;I2081),0,IF(I2082&gt;I2081,OFFSET(E2082,IF(SUM(OFFSET(I2082,0,0,计算结果!B$18-1,1))/'000300'!I2082=计算结果!B$18,计算结果!B$18-1,SUM(OFFSET(I2082,0,0,计算结果!B$18,1))/'000300'!I2082-1),0,1,1)/E2081-1,J2081))</f>
        <v>2.4733016570756439E-2</v>
      </c>
      <c r="K2082" s="34">
        <f ca="1">IF(I2082=1,0.02,IF(I2082&gt;I2081,IF(AND(J2082&gt;0,J2081&gt;0,MAX(OFFSET(C2082,0,0,计算结果!B$18-1,1))&gt;MAX(OFFSET('000300'!C2081,0,0,-计算结果!B$18+1,1))),K2081+0.02,IF(AND(J2082&lt;0,J2081&lt;0,MIN(OFFSET(C2082,0,0,计算结果!B$18-1,1))&lt;MIN(OFFSET('000300'!C2081,0,0,-计算结果!B$18+1,1))),K2081+0.02,0.02)),K2081))</f>
        <v>0.04</v>
      </c>
      <c r="L2082" s="34">
        <f ca="1">IF(I2082&lt;&gt;I2081,IF(OFFSET(J2082,计算结果!B$18,0,1,1)&gt;0,MAX(OFFSET(C2082,0,0,计算结果!B$18-1,1)),IF(OFFSET(J2082,计算结果!B$18,0,1,1)&lt;0,MIN(OFFSET(D2082,0,0,计算结果!B$18-1,1)),L2081)),L2081)</f>
        <v>2245.56</v>
      </c>
      <c r="M2082" s="34">
        <f t="shared" ca="1" si="164"/>
        <v>2402.1537041335737</v>
      </c>
      <c r="N2082" s="33" t="str">
        <f t="shared" ca="1" si="163"/>
        <v>卖</v>
      </c>
      <c r="O2082" s="4" t="str">
        <f t="shared" ca="1" si="161"/>
        <v/>
      </c>
      <c r="P2082" s="3">
        <f ca="1">IF(N2081="买",E2082/E2081-1,0)-IF(O2082=1,计算结果!B$17,0)</f>
        <v>0</v>
      </c>
      <c r="Q2082" s="2">
        <f t="shared" ca="1" si="162"/>
        <v>4.5400658781545911</v>
      </c>
      <c r="R2082" s="3">
        <f ca="1">1-Q2082/MAX(Q$2:Q2082)</f>
        <v>0.38239945600715985</v>
      </c>
    </row>
    <row r="2083" spans="1:18" x14ac:dyDescent="0.15">
      <c r="A2083" s="1">
        <v>41488</v>
      </c>
      <c r="B2083">
        <v>2263.4899999999998</v>
      </c>
      <c r="C2083">
        <v>2274.71</v>
      </c>
      <c r="D2083" s="22">
        <v>2244.25</v>
      </c>
      <c r="E2083" s="22">
        <v>2247.2600000000002</v>
      </c>
      <c r="F2083" s="16">
        <v>58460000256</v>
      </c>
      <c r="G2083" s="3">
        <f t="shared" si="160"/>
        <v>8.4618947518433352E-4</v>
      </c>
      <c r="H2083" s="3">
        <f>1-E2083/MAX(E$2:E2083)</f>
        <v>0.61763084461988704</v>
      </c>
      <c r="I2083" s="44">
        <f>INT((ROW()-2)/计算结果!B$18+1)</f>
        <v>1041</v>
      </c>
      <c r="J2083" s="3">
        <f ca="1">IF(AND(I2083=1,I2083&lt;&gt;I2082),0,IF(I2083&gt;I2082,OFFSET(E2083,IF(SUM(OFFSET(I2083,0,0,计算结果!B$18-1,1))/'000300'!I2083=计算结果!B$18,计算结果!B$18-1,SUM(OFFSET(I2083,0,0,计算结果!B$18,1))/'000300'!I2083-1),0,1,1)/E2082-1,J2082))</f>
        <v>2.4733016570756439E-2</v>
      </c>
      <c r="K2083" s="34">
        <f ca="1">IF(I2083=1,0.02,IF(I2083&gt;I2082,IF(AND(J2083&gt;0,J2082&gt;0,MAX(OFFSET(C2083,0,0,计算结果!B$18-1,1))&gt;MAX(OFFSET('000300'!C2082,0,0,-计算结果!B$18+1,1))),K2082+0.02,IF(AND(J2083&lt;0,J2082&lt;0,MIN(OFFSET(C2083,0,0,计算结果!B$18-1,1))&lt;MIN(OFFSET('000300'!C2082,0,0,-计算结果!B$18+1,1))),K2082+0.02,0.02)),K2082))</f>
        <v>0.04</v>
      </c>
      <c r="L2083" s="34">
        <f ca="1">IF(I2083&lt;&gt;I2082,IF(OFFSET(J2083,计算结果!B$18,0,1,1)&gt;0,MAX(OFFSET(C2083,0,0,计算结果!B$18-1,1)),IF(OFFSET(J2083,计算结果!B$18,0,1,1)&lt;0,MIN(OFFSET(D2083,0,0,计算结果!B$18-1,1)),L2082)),L2082)</f>
        <v>2245.56</v>
      </c>
      <c r="M2083" s="34">
        <f t="shared" ca="1" si="164"/>
        <v>2402.1537041335737</v>
      </c>
      <c r="N2083" s="33" t="str">
        <f t="shared" ca="1" si="163"/>
        <v>卖</v>
      </c>
      <c r="O2083" s="4" t="str">
        <f t="shared" ca="1" si="161"/>
        <v/>
      </c>
      <c r="P2083" s="3">
        <f ca="1">IF(N2082="买",E2083/E2082-1,0)-IF(O2083=1,计算结果!B$17,0)</f>
        <v>0</v>
      </c>
      <c r="Q2083" s="2">
        <f t="shared" ca="1" si="162"/>
        <v>4.5400658781545911</v>
      </c>
      <c r="R2083" s="3">
        <f ca="1">1-Q2083/MAX(Q$2:Q2083)</f>
        <v>0.38239945600715985</v>
      </c>
    </row>
    <row r="2084" spans="1:18" x14ac:dyDescent="0.15">
      <c r="A2084" s="1">
        <v>41491</v>
      </c>
      <c r="B2084">
        <v>2249.98</v>
      </c>
      <c r="C2084">
        <v>2278.33</v>
      </c>
      <c r="D2084" s="22">
        <v>2243.2199999999998</v>
      </c>
      <c r="E2084" s="22">
        <v>2278.33</v>
      </c>
      <c r="F2084" s="16">
        <v>53623066624</v>
      </c>
      <c r="G2084" s="3">
        <f t="shared" si="160"/>
        <v>1.3825725550225432E-2</v>
      </c>
      <c r="H2084" s="3">
        <f>1-E2084/MAX(E$2:E2084)</f>
        <v>0.61234431361872999</v>
      </c>
      <c r="I2084" s="44">
        <f>INT((ROW()-2)/计算结果!B$18+1)</f>
        <v>1042</v>
      </c>
      <c r="J2084" s="3">
        <f ca="1">IF(AND(I2084=1,I2084&lt;&gt;I2083),0,IF(I2084&gt;I2083,OFFSET(E2084,IF(SUM(OFFSET(I2084,0,0,计算结果!B$18-1,1))/'000300'!I2084=计算结果!B$18,计算结果!B$18-1,SUM(OFFSET(I2084,0,0,计算结果!B$18,1))/'000300'!I2084-1),0,1,1)/E2083-1,J2083))</f>
        <v>2.063846639908129E-2</v>
      </c>
      <c r="K2084" s="34">
        <f ca="1">IF(I2084=1,0.02,IF(I2084&gt;I2083,IF(AND(J2084&gt;0,J2083&gt;0,MAX(OFFSET(C2084,0,0,计算结果!B$18-1,1))&gt;MAX(OFFSET('000300'!C2083,0,0,-计算结果!B$18+1,1))),K2083+0.02,IF(AND(J2084&lt;0,J2083&lt;0,MIN(OFFSET(C2084,0,0,计算结果!B$18-1,1))&lt;MIN(OFFSET('000300'!C2083,0,0,-计算结果!B$18+1,1))),K2083+0.02,0.02)),K2083))</f>
        <v>0.06</v>
      </c>
      <c r="L2084" s="34">
        <f ca="1">IF(I2084&lt;&gt;I2083,IF(OFFSET(J2084,计算结果!B$18,0,1,1)&gt;0,MAX(OFFSET(C2084,0,0,计算结果!B$18-1,1)),IF(OFFSET(J2084,计算结果!B$18,0,1,1)&lt;0,MIN(OFFSET(D2084,0,0,计算结果!B$18-1,1)),L2083)),L2083)</f>
        <v>2243.2199999999998</v>
      </c>
      <c r="M2084" s="34">
        <f t="shared" ca="1" si="164"/>
        <v>2392.6176818855593</v>
      </c>
      <c r="N2084" s="33" t="str">
        <f t="shared" ca="1" si="163"/>
        <v>卖</v>
      </c>
      <c r="O2084" s="4" t="str">
        <f t="shared" ca="1" si="161"/>
        <v/>
      </c>
      <c r="P2084" s="3">
        <f ca="1">IF(N2083="买",E2084/E2083-1,0)-IF(O2084=1,计算结果!B$17,0)</f>
        <v>0</v>
      </c>
      <c r="Q2084" s="2">
        <f t="shared" ca="1" si="162"/>
        <v>4.5400658781545911</v>
      </c>
      <c r="R2084" s="3">
        <f ca="1">1-Q2084/MAX(Q$2:Q2084)</f>
        <v>0.38239945600715985</v>
      </c>
    </row>
    <row r="2085" spans="1:18" x14ac:dyDescent="0.15">
      <c r="A2085" s="1">
        <v>41492</v>
      </c>
      <c r="B2085">
        <v>2270.67</v>
      </c>
      <c r="C2085">
        <v>2302.48</v>
      </c>
      <c r="D2085" s="22">
        <v>2256.7199999999998</v>
      </c>
      <c r="E2085" s="22">
        <v>2293.64</v>
      </c>
      <c r="F2085" s="16">
        <v>68993572864</v>
      </c>
      <c r="G2085" s="3">
        <f t="shared" si="160"/>
        <v>6.7198342645709008E-3</v>
      </c>
      <c r="H2085" s="3">
        <f>1-E2085/MAX(E$2:E2085)</f>
        <v>0.60973933165452943</v>
      </c>
      <c r="I2085" s="44">
        <f>INT((ROW()-2)/计算结果!B$18+1)</f>
        <v>1042</v>
      </c>
      <c r="J2085" s="3">
        <f ca="1">IF(AND(I2085=1,I2085&lt;&gt;I2084),0,IF(I2085&gt;I2084,OFFSET(E2085,IF(SUM(OFFSET(I2085,0,0,计算结果!B$18-1,1))/'000300'!I2085=计算结果!B$18,计算结果!B$18-1,SUM(OFFSET(I2085,0,0,计算结果!B$18,1))/'000300'!I2085-1),0,1,1)/E2084-1,J2084))</f>
        <v>2.063846639908129E-2</v>
      </c>
      <c r="K2085" s="34">
        <f ca="1">IF(I2085=1,0.02,IF(I2085&gt;I2084,IF(AND(J2085&gt;0,J2084&gt;0,MAX(OFFSET(C2085,0,0,计算结果!B$18-1,1))&gt;MAX(OFFSET('000300'!C2084,0,0,-计算结果!B$18+1,1))),K2084+0.02,IF(AND(J2085&lt;0,J2084&lt;0,MIN(OFFSET(C2085,0,0,计算结果!B$18-1,1))&lt;MIN(OFFSET('000300'!C2084,0,0,-计算结果!B$18+1,1))),K2084+0.02,0.02)),K2084))</f>
        <v>0.06</v>
      </c>
      <c r="L2085" s="34">
        <f ca="1">IF(I2085&lt;&gt;I2084,IF(OFFSET(J2085,计算结果!B$18,0,1,1)&gt;0,MAX(OFFSET(C2085,0,0,计算结果!B$18-1,1)),IF(OFFSET(J2085,计算结果!B$18,0,1,1)&lt;0,MIN(OFFSET(D2085,0,0,计算结果!B$18-1,1)),L2084)),L2084)</f>
        <v>2243.2199999999998</v>
      </c>
      <c r="M2085" s="34">
        <f t="shared" ca="1" si="164"/>
        <v>2392.6176818855593</v>
      </c>
      <c r="N2085" s="33" t="str">
        <f t="shared" ca="1" si="163"/>
        <v>卖</v>
      </c>
      <c r="O2085" s="4" t="str">
        <f t="shared" ca="1" si="161"/>
        <v/>
      </c>
      <c r="P2085" s="3">
        <f ca="1">IF(N2084="买",E2085/E2084-1,0)-IF(O2085=1,计算结果!B$17,0)</f>
        <v>0</v>
      </c>
      <c r="Q2085" s="2">
        <f t="shared" ca="1" si="162"/>
        <v>4.5400658781545911</v>
      </c>
      <c r="R2085" s="3">
        <f ca="1">1-Q2085/MAX(Q$2:Q2085)</f>
        <v>0.38239945600715985</v>
      </c>
    </row>
    <row r="2086" spans="1:18" x14ac:dyDescent="0.15">
      <c r="A2086" s="1">
        <v>41493</v>
      </c>
      <c r="B2086">
        <v>2292.38</v>
      </c>
      <c r="C2086">
        <v>2313.88</v>
      </c>
      <c r="D2086" s="22">
        <v>2276.86</v>
      </c>
      <c r="E2086" s="22">
        <v>2280.62</v>
      </c>
      <c r="F2086" s="16">
        <v>69560483840</v>
      </c>
      <c r="G2086" s="3">
        <f t="shared" si="160"/>
        <v>-5.6765665056416337E-3</v>
      </c>
      <c r="H2086" s="3">
        <f>1-E2086/MAX(E$2:E2086)</f>
        <v>0.61195467229292855</v>
      </c>
      <c r="I2086" s="44">
        <f>INT((ROW()-2)/计算结果!B$18+1)</f>
        <v>1043</v>
      </c>
      <c r="J2086" s="3">
        <f ca="1">IF(AND(I2086=1,I2086&lt;&gt;I2085),0,IF(I2086&gt;I2085,OFFSET(E2086,IF(SUM(OFFSET(I2086,0,0,计算结果!B$18-1,1))/'000300'!I2086=计算结果!B$18,计算结果!B$18-1,SUM(OFFSET(I2086,0,0,计算结果!B$18,1))/'000300'!I2086-1),0,1,1)/E2085-1,J2085))</f>
        <v>-7.3507612354160035E-3</v>
      </c>
      <c r="K2086" s="34">
        <f ca="1">IF(I2086=1,0.02,IF(I2086&gt;I2085,IF(AND(J2086&gt;0,J2085&gt;0,MAX(OFFSET(C2086,0,0,计算结果!B$18-1,1))&gt;MAX(OFFSET('000300'!C2085,0,0,-计算结果!B$18+1,1))),K2085+0.02,IF(AND(J2086&lt;0,J2085&lt;0,MIN(OFFSET(C2086,0,0,计算结果!B$18-1,1))&lt;MIN(OFFSET('000300'!C2085,0,0,-计算结果!B$18+1,1))),K2085+0.02,0.02)),K2085))</f>
        <v>0.02</v>
      </c>
      <c r="L2086" s="34">
        <f ca="1">IF(I2086&lt;&gt;I2085,IF(OFFSET(J2086,计算结果!B$18,0,1,1)&gt;0,MAX(OFFSET(C2086,0,0,计算结果!B$18-1,1)),IF(OFFSET(J2086,计算结果!B$18,0,1,1)&lt;0,MIN(OFFSET(D2086,0,0,计算结果!B$18-1,1)),L2085)),L2085)</f>
        <v>2313.88</v>
      </c>
      <c r="M2086" s="34">
        <f t="shared" ca="1" si="164"/>
        <v>2391.0429282478481</v>
      </c>
      <c r="N2086" s="33" t="str">
        <f t="shared" ca="1" si="163"/>
        <v>卖</v>
      </c>
      <c r="O2086" s="4" t="str">
        <f t="shared" ca="1" si="161"/>
        <v/>
      </c>
      <c r="P2086" s="3">
        <f ca="1">IF(N2085="买",E2086/E2085-1,0)-IF(O2086=1,计算结果!B$17,0)</f>
        <v>0</v>
      </c>
      <c r="Q2086" s="2">
        <f t="shared" ca="1" si="162"/>
        <v>4.5400658781545911</v>
      </c>
      <c r="R2086" s="3">
        <f ca="1">1-Q2086/MAX(Q$2:Q2086)</f>
        <v>0.38239945600715985</v>
      </c>
    </row>
    <row r="2087" spans="1:18" x14ac:dyDescent="0.15">
      <c r="A2087" s="1">
        <v>41494</v>
      </c>
      <c r="B2087">
        <v>2277.25</v>
      </c>
      <c r="C2087">
        <v>2297.63</v>
      </c>
      <c r="D2087" s="22">
        <v>2267.0700000000002</v>
      </c>
      <c r="E2087" s="22">
        <v>2276.7800000000002</v>
      </c>
      <c r="F2087" s="16">
        <v>52710277120</v>
      </c>
      <c r="G2087" s="3">
        <f t="shared" si="160"/>
        <v>-1.6837526637492051E-3</v>
      </c>
      <c r="H2087" s="3">
        <f>1-E2087/MAX(E$2:E2087)</f>
        <v>0.61260804464711083</v>
      </c>
      <c r="I2087" s="44">
        <f>INT((ROW()-2)/计算结果!B$18+1)</f>
        <v>1043</v>
      </c>
      <c r="J2087" s="3">
        <f ca="1">IF(AND(I2087=1,I2087&lt;&gt;I2086),0,IF(I2087&gt;I2086,OFFSET(E2087,IF(SUM(OFFSET(I2087,0,0,计算结果!B$18-1,1))/'000300'!I2087=计算结果!B$18,计算结果!B$18-1,SUM(OFFSET(I2087,0,0,计算结果!B$18,1))/'000300'!I2087-1),0,1,1)/E2086-1,J2086))</f>
        <v>-7.3507612354160035E-3</v>
      </c>
      <c r="K2087" s="34">
        <f ca="1">IF(I2087=1,0.02,IF(I2087&gt;I2086,IF(AND(J2087&gt;0,J2086&gt;0,MAX(OFFSET(C2087,0,0,计算结果!B$18-1,1))&gt;MAX(OFFSET('000300'!C2086,0,0,-计算结果!B$18+1,1))),K2086+0.02,IF(AND(J2087&lt;0,J2086&lt;0,MIN(OFFSET(C2087,0,0,计算结果!B$18-1,1))&lt;MIN(OFFSET('000300'!C2086,0,0,-计算结果!B$18+1,1))),K2086+0.02,0.02)),K2086))</f>
        <v>0.02</v>
      </c>
      <c r="L2087" s="34">
        <f ca="1">IF(I2087&lt;&gt;I2086,IF(OFFSET(J2087,计算结果!B$18,0,1,1)&gt;0,MAX(OFFSET(C2087,0,0,计算结果!B$18-1,1)),IF(OFFSET(J2087,计算结果!B$18,0,1,1)&lt;0,MIN(OFFSET(D2087,0,0,计算结果!B$18-1,1)),L2086)),L2086)</f>
        <v>2313.88</v>
      </c>
      <c r="M2087" s="34">
        <f t="shared" ca="1" si="164"/>
        <v>2391.0429282478481</v>
      </c>
      <c r="N2087" s="33" t="str">
        <f t="shared" ca="1" si="163"/>
        <v>卖</v>
      </c>
      <c r="O2087" s="4" t="str">
        <f t="shared" ca="1" si="161"/>
        <v/>
      </c>
      <c r="P2087" s="3">
        <f ca="1">IF(N2086="买",E2087/E2086-1,0)-IF(O2087=1,计算结果!B$17,0)</f>
        <v>0</v>
      </c>
      <c r="Q2087" s="2">
        <f t="shared" ca="1" si="162"/>
        <v>4.5400658781545911</v>
      </c>
      <c r="R2087" s="3">
        <f ca="1">1-Q2087/MAX(Q$2:Q2087)</f>
        <v>0.38239945600715985</v>
      </c>
    </row>
    <row r="2088" spans="1:18" x14ac:dyDescent="0.15">
      <c r="A2088" s="1">
        <v>41495</v>
      </c>
      <c r="B2088">
        <v>2288.5100000000002</v>
      </c>
      <c r="C2088">
        <v>2301.59</v>
      </c>
      <c r="D2088" s="22">
        <v>2258.33</v>
      </c>
      <c r="E2088" s="22">
        <v>2286.0100000000002</v>
      </c>
      <c r="F2088" s="16">
        <v>62663979008</v>
      </c>
      <c r="G2088" s="3">
        <f t="shared" si="160"/>
        <v>4.053970958985964E-3</v>
      </c>
      <c r="H2088" s="3">
        <f>1-E2088/MAX(E$2:E2088)</f>
        <v>0.61103756891036543</v>
      </c>
      <c r="I2088" s="44">
        <f>INT((ROW()-2)/计算结果!B$18+1)</f>
        <v>1044</v>
      </c>
      <c r="J2088" s="3">
        <f ca="1">IF(AND(I2088=1,I2088&lt;&gt;I2087),0,IF(I2088&gt;I2087,OFFSET(E2088,IF(SUM(OFFSET(I2088,0,0,计算结果!B$18-1,1))/'000300'!I2088=计算结果!B$18,计算结果!B$18-1,SUM(OFFSET(I2088,0,0,计算结果!B$18,1))/'000300'!I2088-1),0,1,1)/E2087-1,J2087))</f>
        <v>3.3384868103198295E-2</v>
      </c>
      <c r="K2088" s="34">
        <f ca="1">IF(I2088=1,0.02,IF(I2088&gt;I2087,IF(AND(J2088&gt;0,J2087&gt;0,MAX(OFFSET(C2088,0,0,计算结果!B$18-1,1))&gt;MAX(OFFSET('000300'!C2087,0,0,-计算结果!B$18+1,1))),K2087+0.02,IF(AND(J2088&lt;0,J2087&lt;0,MIN(OFFSET(C2088,0,0,计算结果!B$18-1,1))&lt;MIN(OFFSET('000300'!C2087,0,0,-计算结果!B$18+1,1))),K2087+0.02,0.02)),K2087))</f>
        <v>0.02</v>
      </c>
      <c r="L2088" s="34">
        <f ca="1">IF(I2088&lt;&gt;I2087,IF(OFFSET(J2088,计算结果!B$18,0,1,1)&gt;0,MAX(OFFSET(C2088,0,0,计算结果!B$18-1,1)),IF(OFFSET(J2088,计算结果!B$18,0,1,1)&lt;0,MIN(OFFSET(D2088,0,0,计算结果!B$18-1,1)),L2087)),L2087)</f>
        <v>2258.33</v>
      </c>
      <c r="M2088" s="34">
        <f t="shared" ca="1" si="164"/>
        <v>2388.3886696828913</v>
      </c>
      <c r="N2088" s="33" t="str">
        <f t="shared" ca="1" si="163"/>
        <v>卖</v>
      </c>
      <c r="O2088" s="4" t="str">
        <f t="shared" ca="1" si="161"/>
        <v/>
      </c>
      <c r="P2088" s="3">
        <f ca="1">IF(N2087="买",E2088/E2087-1,0)-IF(O2088=1,计算结果!B$17,0)</f>
        <v>0</v>
      </c>
      <c r="Q2088" s="2">
        <f t="shared" ca="1" si="162"/>
        <v>4.5400658781545911</v>
      </c>
      <c r="R2088" s="3">
        <f ca="1">1-Q2088/MAX(Q$2:Q2088)</f>
        <v>0.38239945600715985</v>
      </c>
    </row>
    <row r="2089" spans="1:18" x14ac:dyDescent="0.15">
      <c r="A2089" s="1">
        <v>41498</v>
      </c>
      <c r="B2089">
        <v>2296.2199999999998</v>
      </c>
      <c r="C2089">
        <v>2352.89</v>
      </c>
      <c r="D2089" s="22">
        <v>2293.1799999999998</v>
      </c>
      <c r="E2089" s="22">
        <v>2352.79</v>
      </c>
      <c r="F2089" s="16">
        <v>94038908928</v>
      </c>
      <c r="G2089" s="3">
        <f t="shared" si="160"/>
        <v>2.9212470636611254E-2</v>
      </c>
      <c r="H2089" s="3">
        <f>1-E2089/MAX(E$2:E2089)</f>
        <v>0.59967501531341449</v>
      </c>
      <c r="I2089" s="44">
        <f>INT((ROW()-2)/计算结果!B$18+1)</f>
        <v>1044</v>
      </c>
      <c r="J2089" s="3">
        <f ca="1">IF(AND(I2089=1,I2089&lt;&gt;I2088),0,IF(I2089&gt;I2088,OFFSET(E2089,IF(SUM(OFFSET(I2089,0,0,计算结果!B$18-1,1))/'000300'!I2089=计算结果!B$18,计算结果!B$18-1,SUM(OFFSET(I2089,0,0,计算结果!B$18,1))/'000300'!I2089-1),0,1,1)/E2088-1,J2088))</f>
        <v>3.3384868103198295E-2</v>
      </c>
      <c r="K2089" s="34">
        <f ca="1">IF(I2089=1,0.02,IF(I2089&gt;I2088,IF(AND(J2089&gt;0,J2088&gt;0,MAX(OFFSET(C2089,0,0,计算结果!B$18-1,1))&gt;MAX(OFFSET('000300'!C2088,0,0,-计算结果!B$18+1,1))),K2088+0.02,IF(AND(J2089&lt;0,J2088&lt;0,MIN(OFFSET(C2089,0,0,计算结果!B$18-1,1))&lt;MIN(OFFSET('000300'!C2088,0,0,-计算结果!B$18+1,1))),K2088+0.02,0.02)),K2088))</f>
        <v>0.02</v>
      </c>
      <c r="L2089" s="34">
        <f ca="1">IF(I2089&lt;&gt;I2088,IF(OFFSET(J2089,计算结果!B$18,0,1,1)&gt;0,MAX(OFFSET(C2089,0,0,计算结果!B$18-1,1)),IF(OFFSET(J2089,计算结果!B$18,0,1,1)&lt;0,MIN(OFFSET(D2089,0,0,计算结果!B$18-1,1)),L2088)),L2088)</f>
        <v>2258.33</v>
      </c>
      <c r="M2089" s="34">
        <f t="shared" ca="1" si="164"/>
        <v>2388.3886696828913</v>
      </c>
      <c r="N2089" s="33" t="str">
        <f t="shared" ca="1" si="163"/>
        <v>卖</v>
      </c>
      <c r="O2089" s="4" t="str">
        <f t="shared" ca="1" si="161"/>
        <v/>
      </c>
      <c r="P2089" s="3">
        <f ca="1">IF(N2088="买",E2089/E2088-1,0)-IF(O2089=1,计算结果!B$17,0)</f>
        <v>0</v>
      </c>
      <c r="Q2089" s="2">
        <f t="shared" ca="1" si="162"/>
        <v>4.5400658781545911</v>
      </c>
      <c r="R2089" s="3">
        <f ca="1">1-Q2089/MAX(Q$2:Q2089)</f>
        <v>0.38239945600715985</v>
      </c>
    </row>
    <row r="2090" spans="1:18" x14ac:dyDescent="0.15">
      <c r="A2090" s="1">
        <v>41499</v>
      </c>
      <c r="B2090">
        <v>2352.88</v>
      </c>
      <c r="C2090">
        <v>2360.83</v>
      </c>
      <c r="D2090" s="22">
        <v>2340.73</v>
      </c>
      <c r="E2090" s="22">
        <v>2359.0700000000002</v>
      </c>
      <c r="F2090" s="16">
        <v>71178518528</v>
      </c>
      <c r="G2090" s="3">
        <f t="shared" si="160"/>
        <v>2.6691714942685962E-3</v>
      </c>
      <c r="H2090" s="3">
        <f>1-E2090/MAX(E$2:E2090)</f>
        <v>0.59860647927584565</v>
      </c>
      <c r="I2090" s="44">
        <f>INT((ROW()-2)/计算结果!B$18+1)</f>
        <v>1045</v>
      </c>
      <c r="J2090" s="3">
        <f ca="1">IF(AND(I2090=1,I2090&lt;&gt;I2089),0,IF(I2090&gt;I2089,OFFSET(E2090,IF(SUM(OFFSET(I2090,0,0,计算结果!B$18-1,1))/'000300'!I2090=计算结果!B$18,计算结果!B$18-1,SUM(OFFSET(I2090,0,0,计算结果!B$18,1))/'000300'!I2090-1),0,1,1)/E2089-1,J2089))</f>
        <v>-1.5768513126968031E-3</v>
      </c>
      <c r="K2090" s="34">
        <f ca="1">IF(I2090=1,0.02,IF(I2090&gt;I2089,IF(AND(J2090&gt;0,J2089&gt;0,MAX(OFFSET(C2090,0,0,计算结果!B$18-1,1))&gt;MAX(OFFSET('000300'!C2089,0,0,-计算结果!B$18+1,1))),K2089+0.02,IF(AND(J2090&lt;0,J2089&lt;0,MIN(OFFSET(C2090,0,0,计算结果!B$18-1,1))&lt;MIN(OFFSET('000300'!C2089,0,0,-计算结果!B$18+1,1))),K2089+0.02,0.02)),K2089))</f>
        <v>0.02</v>
      </c>
      <c r="L2090" s="34">
        <f ca="1">IF(I2090&lt;&gt;I2089,IF(OFFSET(J2090,计算结果!B$18,0,1,1)&gt;0,MAX(OFFSET(C2090,0,0,计算结果!B$18-1,1)),IF(OFFSET(J2090,计算结果!B$18,0,1,1)&lt;0,MIN(OFFSET(D2090,0,0,计算结果!B$18-1,1)),L2089)),L2089)</f>
        <v>2340.73</v>
      </c>
      <c r="M2090" s="34">
        <f t="shared" ca="1" si="164"/>
        <v>2387.4354962892335</v>
      </c>
      <c r="N2090" s="33" t="str">
        <f t="shared" ca="1" si="163"/>
        <v>卖</v>
      </c>
      <c r="O2090" s="4" t="str">
        <f t="shared" ca="1" si="161"/>
        <v/>
      </c>
      <c r="P2090" s="3">
        <f ca="1">IF(N2089="买",E2090/E2089-1,0)-IF(O2090=1,计算结果!B$17,0)</f>
        <v>0</v>
      </c>
      <c r="Q2090" s="2">
        <f t="shared" ca="1" si="162"/>
        <v>4.5400658781545911</v>
      </c>
      <c r="R2090" s="3">
        <f ca="1">1-Q2090/MAX(Q$2:Q2090)</f>
        <v>0.38239945600715985</v>
      </c>
    </row>
    <row r="2091" spans="1:18" x14ac:dyDescent="0.15">
      <c r="A2091" s="1">
        <v>41500</v>
      </c>
      <c r="B2091">
        <v>2362.62</v>
      </c>
      <c r="C2091">
        <v>2386.6</v>
      </c>
      <c r="D2091" s="22">
        <v>2340.83</v>
      </c>
      <c r="E2091" s="22">
        <v>2349.08</v>
      </c>
      <c r="F2091" s="16">
        <v>71338221568</v>
      </c>
      <c r="G2091" s="3">
        <f t="shared" si="160"/>
        <v>-4.2347196140852805E-3</v>
      </c>
      <c r="H2091" s="3">
        <f>1-E2091/MAX(E$2:E2091)</f>
        <v>0.60030626829102296</v>
      </c>
      <c r="I2091" s="44">
        <f>INT((ROW()-2)/计算结果!B$18+1)</f>
        <v>1045</v>
      </c>
      <c r="J2091" s="3">
        <f ca="1">IF(AND(I2091=1,I2091&lt;&gt;I2090),0,IF(I2091&gt;I2090,OFFSET(E2091,IF(SUM(OFFSET(I2091,0,0,计算结果!B$18-1,1))/'000300'!I2091=计算结果!B$18,计算结果!B$18-1,SUM(OFFSET(I2091,0,0,计算结果!B$18,1))/'000300'!I2091-1),0,1,1)/E2090-1,J2090))</f>
        <v>-1.5768513126968031E-3</v>
      </c>
      <c r="K2091" s="34">
        <f ca="1">IF(I2091=1,0.02,IF(I2091&gt;I2090,IF(AND(J2091&gt;0,J2090&gt;0,MAX(OFFSET(C2091,0,0,计算结果!B$18-1,1))&gt;MAX(OFFSET('000300'!C2090,0,0,-计算结果!B$18+1,1))),K2090+0.02,IF(AND(J2091&lt;0,J2090&lt;0,MIN(OFFSET(C2091,0,0,计算结果!B$18-1,1))&lt;MIN(OFFSET('000300'!C2090,0,0,-计算结果!B$18+1,1))),K2090+0.02,0.02)),K2090))</f>
        <v>0.02</v>
      </c>
      <c r="L2091" s="34">
        <f ca="1">IF(I2091&lt;&gt;I2090,IF(OFFSET(J2091,计算结果!B$18,0,1,1)&gt;0,MAX(OFFSET(C2091,0,0,计算结果!B$18-1,1)),IF(OFFSET(J2091,计算结果!B$18,0,1,1)&lt;0,MIN(OFFSET(D2091,0,0,计算结果!B$18-1,1)),L2090)),L2090)</f>
        <v>2340.73</v>
      </c>
      <c r="M2091" s="34">
        <f t="shared" ca="1" si="164"/>
        <v>2387.4354962892335</v>
      </c>
      <c r="N2091" s="33" t="str">
        <f t="shared" ca="1" si="163"/>
        <v>卖</v>
      </c>
      <c r="O2091" s="4" t="str">
        <f t="shared" ca="1" si="161"/>
        <v/>
      </c>
      <c r="P2091" s="3">
        <f ca="1">IF(N2090="买",E2091/E2090-1,0)-IF(O2091=1,计算结果!B$17,0)</f>
        <v>0</v>
      </c>
      <c r="Q2091" s="2">
        <f t="shared" ca="1" si="162"/>
        <v>4.5400658781545911</v>
      </c>
      <c r="R2091" s="3">
        <f ca="1">1-Q2091/MAX(Q$2:Q2091)</f>
        <v>0.38239945600715985</v>
      </c>
    </row>
    <row r="2092" spans="1:18" x14ac:dyDescent="0.15">
      <c r="A2092" s="1">
        <v>41501</v>
      </c>
      <c r="B2092">
        <v>2348.84</v>
      </c>
      <c r="C2092">
        <v>2362.09</v>
      </c>
      <c r="D2092" s="22">
        <v>2319.7800000000002</v>
      </c>
      <c r="E2092" s="22">
        <v>2321.58</v>
      </c>
      <c r="F2092" s="16">
        <v>59411202048</v>
      </c>
      <c r="G2092" s="3">
        <f t="shared" si="160"/>
        <v>-1.1706710712278801E-2</v>
      </c>
      <c r="H2092" s="3">
        <f>1-E2092/MAX(E$2:E2092)</f>
        <v>0.60498536718165119</v>
      </c>
      <c r="I2092" s="44">
        <f>INT((ROW()-2)/计算结果!B$18+1)</f>
        <v>1046</v>
      </c>
      <c r="J2092" s="3">
        <f ca="1">IF(AND(I2092=1,I2092&lt;&gt;I2091),0,IF(I2092&gt;I2091,OFFSET(E2092,IF(SUM(OFFSET(I2092,0,0,计算结果!B$18-1,1))/'000300'!I2092=计算结果!B$18,计算结果!B$18-1,SUM(OFFSET(I2092,0,0,计算结果!B$18,1))/'000300'!I2092-1),0,1,1)/E2091-1,J2091))</f>
        <v>-1.9130893796720394E-2</v>
      </c>
      <c r="K2092" s="34">
        <f ca="1">IF(I2092=1,0.02,IF(I2092&gt;I2091,IF(AND(J2092&gt;0,J2091&gt;0,MAX(OFFSET(C2092,0,0,计算结果!B$18-1,1))&gt;MAX(OFFSET('000300'!C2091,0,0,-计算结果!B$18+1,1))),K2091+0.02,IF(AND(J2092&lt;0,J2091&lt;0,MIN(OFFSET(C2092,0,0,计算结果!B$18-1,1))&lt;MIN(OFFSET('000300'!C2091,0,0,-计算结果!B$18+1,1))),K2091+0.02,0.02)),K2091))</f>
        <v>0.04</v>
      </c>
      <c r="L2092" s="34">
        <f ca="1">IF(I2092&lt;&gt;I2091,IF(OFFSET(J2092,计算结果!B$18,0,1,1)&gt;0,MAX(OFFSET(C2092,0,0,计算结果!B$18-1,1)),IF(OFFSET(J2092,计算结果!B$18,0,1,1)&lt;0,MIN(OFFSET(D2092,0,0,计算结果!B$18-1,1)),L2091)),L2091)</f>
        <v>2362.09</v>
      </c>
      <c r="M2092" s="34">
        <f t="shared" ca="1" si="164"/>
        <v>2386.4216764376642</v>
      </c>
      <c r="N2092" s="33" t="str">
        <f t="shared" ca="1" si="163"/>
        <v>卖</v>
      </c>
      <c r="O2092" s="4" t="str">
        <f t="shared" ca="1" si="161"/>
        <v/>
      </c>
      <c r="P2092" s="3">
        <f ca="1">IF(N2091="买",E2092/E2091-1,0)-IF(O2092=1,计算结果!B$17,0)</f>
        <v>0</v>
      </c>
      <c r="Q2092" s="2">
        <f t="shared" ca="1" si="162"/>
        <v>4.5400658781545911</v>
      </c>
      <c r="R2092" s="3">
        <f ca="1">1-Q2092/MAX(Q$2:Q2092)</f>
        <v>0.38239945600715985</v>
      </c>
    </row>
    <row r="2093" spans="1:18" x14ac:dyDescent="0.15">
      <c r="A2093" s="1">
        <v>41502</v>
      </c>
      <c r="B2093">
        <v>2314.2600000000002</v>
      </c>
      <c r="C2093">
        <v>2423.08</v>
      </c>
      <c r="D2093" s="22">
        <v>2295.02</v>
      </c>
      <c r="E2093" s="22">
        <v>2304.14</v>
      </c>
      <c r="F2093" s="16">
        <v>104026775552</v>
      </c>
      <c r="G2093" s="3">
        <f t="shared" si="160"/>
        <v>-7.5121253628994689E-3</v>
      </c>
      <c r="H2093" s="3">
        <f>1-E2093/MAX(E$2:E2093)</f>
        <v>0.60795276662356224</v>
      </c>
      <c r="I2093" s="44">
        <f>INT((ROW()-2)/计算结果!B$18+1)</f>
        <v>1046</v>
      </c>
      <c r="J2093" s="3">
        <f ca="1">IF(AND(I2093=1,I2093&lt;&gt;I2092),0,IF(I2093&gt;I2092,OFFSET(E2093,IF(SUM(OFFSET(I2093,0,0,计算结果!B$18-1,1))/'000300'!I2093=计算结果!B$18,计算结果!B$18-1,SUM(OFFSET(I2093,0,0,计算结果!B$18,1))/'000300'!I2093-1),0,1,1)/E2092-1,J2092))</f>
        <v>-1.9130893796720394E-2</v>
      </c>
      <c r="K2093" s="34">
        <f ca="1">IF(I2093=1,0.02,IF(I2093&gt;I2092,IF(AND(J2093&gt;0,J2092&gt;0,MAX(OFFSET(C2093,0,0,计算结果!B$18-1,1))&gt;MAX(OFFSET('000300'!C2092,0,0,-计算结果!B$18+1,1))),K2092+0.02,IF(AND(J2093&lt;0,J2092&lt;0,MIN(OFFSET(C2093,0,0,计算结果!B$18-1,1))&lt;MIN(OFFSET('000300'!C2092,0,0,-计算结果!B$18+1,1))),K2092+0.02,0.02)),K2092))</f>
        <v>0.04</v>
      </c>
      <c r="L2093" s="34">
        <f ca="1">IF(I2093&lt;&gt;I2092,IF(OFFSET(J2093,计算结果!B$18,0,1,1)&gt;0,MAX(OFFSET(C2093,0,0,计算结果!B$18-1,1)),IF(OFFSET(J2093,计算结果!B$18,0,1,1)&lt;0,MIN(OFFSET(D2093,0,0,计算结果!B$18-1,1)),L2092)),L2092)</f>
        <v>2362.09</v>
      </c>
      <c r="M2093" s="34">
        <f t="shared" ca="1" si="164"/>
        <v>2386.4216764376642</v>
      </c>
      <c r="N2093" s="33" t="str">
        <f t="shared" ca="1" si="163"/>
        <v>卖</v>
      </c>
      <c r="O2093" s="4" t="str">
        <f t="shared" ca="1" si="161"/>
        <v/>
      </c>
      <c r="P2093" s="3">
        <f ca="1">IF(N2092="买",E2093/E2092-1,0)-IF(O2093=1,计算结果!B$17,0)</f>
        <v>0</v>
      </c>
      <c r="Q2093" s="2">
        <f t="shared" ca="1" si="162"/>
        <v>4.5400658781545911</v>
      </c>
      <c r="R2093" s="3">
        <f ca="1">1-Q2093/MAX(Q$2:Q2093)</f>
        <v>0.38239945600715985</v>
      </c>
    </row>
    <row r="2094" spans="1:18" x14ac:dyDescent="0.15">
      <c r="A2094" s="1">
        <v>41505</v>
      </c>
      <c r="B2094">
        <v>2286.1999999999998</v>
      </c>
      <c r="C2094">
        <v>2340.19</v>
      </c>
      <c r="D2094" s="22">
        <v>2284.08</v>
      </c>
      <c r="E2094" s="22">
        <v>2331.4299999999998</v>
      </c>
      <c r="F2094" s="16">
        <v>67064926208</v>
      </c>
      <c r="G2094" s="3">
        <f t="shared" si="160"/>
        <v>1.184389837423061E-2</v>
      </c>
      <c r="H2094" s="3">
        <f>1-E2094/MAX(E$2:E2094)</f>
        <v>0.60330939903355341</v>
      </c>
      <c r="I2094" s="44">
        <f>INT((ROW()-2)/计算结果!B$18+1)</f>
        <v>1047</v>
      </c>
      <c r="J2094" s="3">
        <f ca="1">IF(AND(I2094=1,I2094&lt;&gt;I2093),0,IF(I2094&gt;I2093,OFFSET(E2094,IF(SUM(OFFSET(I2094,0,0,计算结果!B$18-1,1))/'000300'!I2094=计算结果!B$18,计算结果!B$18-1,SUM(OFFSET(I2094,0,0,计算结果!B$18,1))/'000300'!I2094-1),0,1,1)/E2093-1,J2093))</f>
        <v>3.6152317133506529E-3</v>
      </c>
      <c r="K2094" s="34">
        <f ca="1">IF(I2094=1,0.02,IF(I2094&gt;I2093,IF(AND(J2094&gt;0,J2093&gt;0,MAX(OFFSET(C2094,0,0,计算结果!B$18-1,1))&gt;MAX(OFFSET('000300'!C2093,0,0,-计算结果!B$18+1,1))),K2093+0.02,IF(AND(J2094&lt;0,J2093&lt;0,MIN(OFFSET(C2094,0,0,计算结果!B$18-1,1))&lt;MIN(OFFSET('000300'!C2093,0,0,-计算结果!B$18+1,1))),K2093+0.02,0.02)),K2093))</f>
        <v>0.02</v>
      </c>
      <c r="L2094" s="34">
        <f ca="1">IF(I2094&lt;&gt;I2093,IF(OFFSET(J2094,计算结果!B$18,0,1,1)&gt;0,MAX(OFFSET(C2094,0,0,计算结果!B$18-1,1)),IF(OFFSET(J2094,计算结果!B$18,0,1,1)&lt;0,MIN(OFFSET(D2094,0,0,计算结果!B$18-1,1)),L2093)),L2093)</f>
        <v>2284.08</v>
      </c>
      <c r="M2094" s="34">
        <f t="shared" ca="1" si="164"/>
        <v>2384.374842908911</v>
      </c>
      <c r="N2094" s="33" t="str">
        <f t="shared" ca="1" si="163"/>
        <v>卖</v>
      </c>
      <c r="O2094" s="4" t="str">
        <f t="shared" ca="1" si="161"/>
        <v/>
      </c>
      <c r="P2094" s="3">
        <f ca="1">IF(N2093="买",E2094/E2093-1,0)-IF(O2094=1,计算结果!B$17,0)</f>
        <v>0</v>
      </c>
      <c r="Q2094" s="2">
        <f t="shared" ca="1" si="162"/>
        <v>4.5400658781545911</v>
      </c>
      <c r="R2094" s="3">
        <f ca="1">1-Q2094/MAX(Q$2:Q2094)</f>
        <v>0.38239945600715985</v>
      </c>
    </row>
    <row r="2095" spans="1:18" x14ac:dyDescent="0.15">
      <c r="A2095" s="1">
        <v>41506</v>
      </c>
      <c r="B2095">
        <v>2325.86</v>
      </c>
      <c r="C2095">
        <v>2353.41</v>
      </c>
      <c r="D2095" s="22">
        <v>2303.67</v>
      </c>
      <c r="E2095" s="22">
        <v>2312.4699999999998</v>
      </c>
      <c r="F2095" s="16">
        <v>67589705728</v>
      </c>
      <c r="G2095" s="3">
        <f t="shared" si="160"/>
        <v>-8.132347958120123E-3</v>
      </c>
      <c r="H2095" s="3">
        <f>1-E2095/MAX(E$2:E2095)</f>
        <v>0.60653542503232827</v>
      </c>
      <c r="I2095" s="44">
        <f>INT((ROW()-2)/计算结果!B$18+1)</f>
        <v>1047</v>
      </c>
      <c r="J2095" s="3">
        <f ca="1">IF(AND(I2095=1,I2095&lt;&gt;I2094),0,IF(I2095&gt;I2094,OFFSET(E2095,IF(SUM(OFFSET(I2095,0,0,计算结果!B$18-1,1))/'000300'!I2095=计算结果!B$18,计算结果!B$18-1,SUM(OFFSET(I2095,0,0,计算结果!B$18,1))/'000300'!I2095-1),0,1,1)/E2094-1,J2094))</f>
        <v>3.6152317133506529E-3</v>
      </c>
      <c r="K2095" s="34">
        <f ca="1">IF(I2095=1,0.02,IF(I2095&gt;I2094,IF(AND(J2095&gt;0,J2094&gt;0,MAX(OFFSET(C2095,0,0,计算结果!B$18-1,1))&gt;MAX(OFFSET('000300'!C2094,0,0,-计算结果!B$18+1,1))),K2094+0.02,IF(AND(J2095&lt;0,J2094&lt;0,MIN(OFFSET(C2095,0,0,计算结果!B$18-1,1))&lt;MIN(OFFSET('000300'!C2094,0,0,-计算结果!B$18+1,1))),K2094+0.02,0.02)),K2094))</f>
        <v>0.02</v>
      </c>
      <c r="L2095" s="34">
        <f ca="1">IF(I2095&lt;&gt;I2094,IF(OFFSET(J2095,计算结果!B$18,0,1,1)&gt;0,MAX(OFFSET(C2095,0,0,计算结果!B$18-1,1)),IF(OFFSET(J2095,计算结果!B$18,0,1,1)&lt;0,MIN(OFFSET(D2095,0,0,计算结果!B$18-1,1)),L2094)),L2094)</f>
        <v>2284.08</v>
      </c>
      <c r="M2095" s="34">
        <f t="shared" ca="1" si="164"/>
        <v>2384.374842908911</v>
      </c>
      <c r="N2095" s="33" t="str">
        <f t="shared" ca="1" si="163"/>
        <v>卖</v>
      </c>
      <c r="O2095" s="4" t="str">
        <f t="shared" ca="1" si="161"/>
        <v/>
      </c>
      <c r="P2095" s="3">
        <f ca="1">IF(N2094="买",E2095/E2094-1,0)-IF(O2095=1,计算结果!B$17,0)</f>
        <v>0</v>
      </c>
      <c r="Q2095" s="2">
        <f t="shared" ca="1" si="162"/>
        <v>4.5400658781545911</v>
      </c>
      <c r="R2095" s="3">
        <f ca="1">1-Q2095/MAX(Q$2:Q2095)</f>
        <v>0.38239945600715985</v>
      </c>
    </row>
    <row r="2096" spans="1:18" x14ac:dyDescent="0.15">
      <c r="A2096" s="1">
        <v>41507</v>
      </c>
      <c r="B2096">
        <v>2320.58</v>
      </c>
      <c r="C2096">
        <v>2321.64</v>
      </c>
      <c r="D2096" s="22">
        <v>2291.0500000000002</v>
      </c>
      <c r="E2096" s="22">
        <v>2308.59</v>
      </c>
      <c r="F2096" s="16">
        <v>50886496256</v>
      </c>
      <c r="G2096" s="3">
        <f t="shared" si="160"/>
        <v>-1.677859604665044E-3</v>
      </c>
      <c r="H2096" s="3">
        <f>1-E2096/MAX(E$2:E2096)</f>
        <v>0.60719560334853329</v>
      </c>
      <c r="I2096" s="44">
        <f>INT((ROW()-2)/计算结果!B$18+1)</f>
        <v>1048</v>
      </c>
      <c r="J2096" s="3">
        <f ca="1">IF(AND(I2096=1,I2096&lt;&gt;I2095),0,IF(I2096&gt;I2095,OFFSET(E2096,IF(SUM(OFFSET(I2096,0,0,计算结果!B$18-1,1))/'000300'!I2096=计算结果!B$18,计算结果!B$18-1,SUM(OFFSET(I2096,0,0,计算结果!B$18,1))/'000300'!I2096-1),0,1,1)/E2095-1,J2095))</f>
        <v>-3.6930208824330624E-3</v>
      </c>
      <c r="K2096" s="34">
        <f ca="1">IF(I2096=1,0.02,IF(I2096&gt;I2095,IF(AND(J2096&gt;0,J2095&gt;0,MAX(OFFSET(C2096,0,0,计算结果!B$18-1,1))&gt;MAX(OFFSET('000300'!C2095,0,0,-计算结果!B$18+1,1))),K2095+0.02,IF(AND(J2096&lt;0,J2095&lt;0,MIN(OFFSET(C2096,0,0,计算结果!B$18-1,1))&lt;MIN(OFFSET('000300'!C2095,0,0,-计算结果!B$18+1,1))),K2095+0.02,0.02)),K2095))</f>
        <v>0.02</v>
      </c>
      <c r="L2096" s="34">
        <f ca="1">IF(I2096&lt;&gt;I2095,IF(OFFSET(J2096,计算结果!B$18,0,1,1)&gt;0,MAX(OFFSET(C2096,0,0,计算结果!B$18-1,1)),IF(OFFSET(J2096,计算结果!B$18,0,1,1)&lt;0,MIN(OFFSET(D2096,0,0,计算结果!B$18-1,1)),L2095)),L2095)</f>
        <v>2321.64</v>
      </c>
      <c r="M2096" s="34">
        <f t="shared" ca="1" si="164"/>
        <v>2383.1201460507327</v>
      </c>
      <c r="N2096" s="33" t="str">
        <f t="shared" ca="1" si="163"/>
        <v>卖</v>
      </c>
      <c r="O2096" s="4" t="str">
        <f t="shared" ca="1" si="161"/>
        <v/>
      </c>
      <c r="P2096" s="3">
        <f ca="1">IF(N2095="买",E2096/E2095-1,0)-IF(O2096=1,计算结果!B$17,0)</f>
        <v>0</v>
      </c>
      <c r="Q2096" s="2">
        <f t="shared" ca="1" si="162"/>
        <v>4.5400658781545911</v>
      </c>
      <c r="R2096" s="3">
        <f ca="1">1-Q2096/MAX(Q$2:Q2096)</f>
        <v>0.38239945600715985</v>
      </c>
    </row>
    <row r="2097" spans="1:18" x14ac:dyDescent="0.15">
      <c r="A2097" s="1">
        <v>41508</v>
      </c>
      <c r="B2097">
        <v>2302.67</v>
      </c>
      <c r="C2097">
        <v>2329.14</v>
      </c>
      <c r="D2097" s="22">
        <v>2297.02</v>
      </c>
      <c r="E2097" s="22">
        <v>2303.9299999999998</v>
      </c>
      <c r="F2097" s="16">
        <v>51686309888</v>
      </c>
      <c r="G2097" s="3">
        <f t="shared" si="160"/>
        <v>-2.0185481181155263E-3</v>
      </c>
      <c r="H2097" s="3">
        <f>1-E2097/MAX(E$2:E2097)</f>
        <v>0.60798849792418164</v>
      </c>
      <c r="I2097" s="44">
        <f>INT((ROW()-2)/计算结果!B$18+1)</f>
        <v>1048</v>
      </c>
      <c r="J2097" s="3">
        <f ca="1">IF(AND(I2097=1,I2097&lt;&gt;I2096),0,IF(I2097&gt;I2096,OFFSET(E2097,IF(SUM(OFFSET(I2097,0,0,计算结果!B$18-1,1))/'000300'!I2097=计算结果!B$18,计算结果!B$18-1,SUM(OFFSET(I2097,0,0,计算结果!B$18,1))/'000300'!I2097-1),0,1,1)/E2096-1,J2096))</f>
        <v>-3.6930208824330624E-3</v>
      </c>
      <c r="K2097" s="34">
        <f ca="1">IF(I2097=1,0.02,IF(I2097&gt;I2096,IF(AND(J2097&gt;0,J2096&gt;0,MAX(OFFSET(C2097,0,0,计算结果!B$18-1,1))&gt;MAX(OFFSET('000300'!C2096,0,0,-计算结果!B$18+1,1))),K2096+0.02,IF(AND(J2097&lt;0,J2096&lt;0,MIN(OFFSET(C2097,0,0,计算结果!B$18-1,1))&lt;MIN(OFFSET('000300'!C2096,0,0,-计算结果!B$18+1,1))),K2096+0.02,0.02)),K2096))</f>
        <v>0.02</v>
      </c>
      <c r="L2097" s="34">
        <f ca="1">IF(I2097&lt;&gt;I2096,IF(OFFSET(J2097,计算结果!B$18,0,1,1)&gt;0,MAX(OFFSET(C2097,0,0,计算结果!B$18-1,1)),IF(OFFSET(J2097,计算结果!B$18,0,1,1)&lt;0,MIN(OFFSET(D2097,0,0,计算结果!B$18-1,1)),L2096)),L2096)</f>
        <v>2321.64</v>
      </c>
      <c r="M2097" s="34">
        <f t="shared" ca="1" si="164"/>
        <v>2383.1201460507327</v>
      </c>
      <c r="N2097" s="33" t="str">
        <f t="shared" ca="1" si="163"/>
        <v>卖</v>
      </c>
      <c r="O2097" s="4" t="str">
        <f t="shared" ca="1" si="161"/>
        <v/>
      </c>
      <c r="P2097" s="3">
        <f ca="1">IF(N2096="买",E2097/E2096-1,0)-IF(O2097=1,计算结果!B$17,0)</f>
        <v>0</v>
      </c>
      <c r="Q2097" s="2">
        <f t="shared" ca="1" si="162"/>
        <v>4.5400658781545911</v>
      </c>
      <c r="R2097" s="3">
        <f ca="1">1-Q2097/MAX(Q$2:Q2097)</f>
        <v>0.38239945600715985</v>
      </c>
    </row>
    <row r="2098" spans="1:18" x14ac:dyDescent="0.15">
      <c r="A2098" s="1">
        <v>41509</v>
      </c>
      <c r="B2098">
        <v>2314.87</v>
      </c>
      <c r="C2098">
        <v>2321.04</v>
      </c>
      <c r="D2098" s="22">
        <v>2251.92</v>
      </c>
      <c r="E2098" s="22">
        <v>2286.9299999999998</v>
      </c>
      <c r="F2098" s="16">
        <v>65459847168</v>
      </c>
      <c r="G2098" s="3">
        <f t="shared" si="160"/>
        <v>-7.378696401366347E-3</v>
      </c>
      <c r="H2098" s="3">
        <f>1-E2098/MAX(E$2:E2098)</f>
        <v>0.61088103178384268</v>
      </c>
      <c r="I2098" s="44">
        <f>INT((ROW()-2)/计算结果!B$18+1)</f>
        <v>1049</v>
      </c>
      <c r="J2098" s="3">
        <f ca="1">IF(AND(I2098=1,I2098&lt;&gt;I2097),0,IF(I2098&gt;I2097,OFFSET(E2098,IF(SUM(OFFSET(I2098,0,0,计算结果!B$18-1,1))/'000300'!I2098=计算结果!B$18,计算结果!B$18-1,SUM(OFFSET(I2098,0,0,计算结果!B$18,1))/'000300'!I2098-1),0,1,1)/E2097-1,J2097))</f>
        <v>1.3754758174076454E-2</v>
      </c>
      <c r="K2098" s="34">
        <f ca="1">IF(I2098=1,0.02,IF(I2098&gt;I2097,IF(AND(J2098&gt;0,J2097&gt;0,MAX(OFFSET(C2098,0,0,计算结果!B$18-1,1))&gt;MAX(OFFSET('000300'!C2097,0,0,-计算结果!B$18+1,1))),K2097+0.02,IF(AND(J2098&lt;0,J2097&lt;0,MIN(OFFSET(C2098,0,0,计算结果!B$18-1,1))&lt;MIN(OFFSET('000300'!C2097,0,0,-计算结果!B$18+1,1))),K2097+0.02,0.02)),K2097))</f>
        <v>0.02</v>
      </c>
      <c r="L2098" s="34">
        <f ca="1">IF(I2098&lt;&gt;I2097,IF(OFFSET(J2098,计算结果!B$18,0,1,1)&gt;0,MAX(OFFSET(C2098,0,0,计算结果!B$18-1,1)),IF(OFFSET(J2098,计算结果!B$18,0,1,1)&lt;0,MIN(OFFSET(D2098,0,0,计算结果!B$18-1,1)),L2097)),L2097)</f>
        <v>2251.92</v>
      </c>
      <c r="M2098" s="34">
        <f t="shared" ca="1" si="164"/>
        <v>2380.4961431297179</v>
      </c>
      <c r="N2098" s="33" t="str">
        <f t="shared" ca="1" si="163"/>
        <v>卖</v>
      </c>
      <c r="O2098" s="4" t="str">
        <f t="shared" ca="1" si="161"/>
        <v/>
      </c>
      <c r="P2098" s="3">
        <f ca="1">IF(N2097="买",E2098/E2097-1,0)-IF(O2098=1,计算结果!B$17,0)</f>
        <v>0</v>
      </c>
      <c r="Q2098" s="2">
        <f t="shared" ca="1" si="162"/>
        <v>4.5400658781545911</v>
      </c>
      <c r="R2098" s="3">
        <f ca="1">1-Q2098/MAX(Q$2:Q2098)</f>
        <v>0.38239945600715985</v>
      </c>
    </row>
    <row r="2099" spans="1:18" x14ac:dyDescent="0.15">
      <c r="A2099" s="1">
        <v>41512</v>
      </c>
      <c r="B2099">
        <v>2294.7600000000002</v>
      </c>
      <c r="C2099">
        <v>2336.38</v>
      </c>
      <c r="D2099" s="22">
        <v>2288.5</v>
      </c>
      <c r="E2099" s="22">
        <v>2335.62</v>
      </c>
      <c r="F2099" s="16">
        <v>66541010944</v>
      </c>
      <c r="G2099" s="3">
        <f t="shared" si="160"/>
        <v>2.1290551088140042E-2</v>
      </c>
      <c r="H2099" s="3">
        <f>1-E2099/MAX(E$2:E2099)</f>
        <v>0.60259647451167231</v>
      </c>
      <c r="I2099" s="44">
        <f>INT((ROW()-2)/计算结果!B$18+1)</f>
        <v>1049</v>
      </c>
      <c r="J2099" s="3">
        <f ca="1">IF(AND(I2099=1,I2099&lt;&gt;I2098),0,IF(I2099&gt;I2098,OFFSET(E2099,IF(SUM(OFFSET(I2099,0,0,计算结果!B$18-1,1))/'000300'!I2099=计算结果!B$18,计算结果!B$18-1,SUM(OFFSET(I2099,0,0,计算结果!B$18,1))/'000300'!I2099-1),0,1,1)/E2098-1,J2098))</f>
        <v>1.3754758174076454E-2</v>
      </c>
      <c r="K2099" s="34">
        <f ca="1">IF(I2099=1,0.02,IF(I2099&gt;I2098,IF(AND(J2099&gt;0,J2098&gt;0,MAX(OFFSET(C2099,0,0,计算结果!B$18-1,1))&gt;MAX(OFFSET('000300'!C2098,0,0,-计算结果!B$18+1,1))),K2098+0.02,IF(AND(J2099&lt;0,J2098&lt;0,MIN(OFFSET(C2099,0,0,计算结果!B$18-1,1))&lt;MIN(OFFSET('000300'!C2098,0,0,-计算结果!B$18+1,1))),K2098+0.02,0.02)),K2098))</f>
        <v>0.02</v>
      </c>
      <c r="L2099" s="34">
        <f ca="1">IF(I2099&lt;&gt;I2098,IF(OFFSET(J2099,计算结果!B$18,0,1,1)&gt;0,MAX(OFFSET(C2099,0,0,计算结果!B$18-1,1)),IF(OFFSET(J2099,计算结果!B$18,0,1,1)&lt;0,MIN(OFFSET(D2099,0,0,计算结果!B$18-1,1)),L2098)),L2098)</f>
        <v>2251.92</v>
      </c>
      <c r="M2099" s="34">
        <f t="shared" ca="1" si="164"/>
        <v>2380.4961431297179</v>
      </c>
      <c r="N2099" s="33" t="str">
        <f t="shared" ca="1" si="163"/>
        <v>卖</v>
      </c>
      <c r="O2099" s="4" t="str">
        <f t="shared" ca="1" si="161"/>
        <v/>
      </c>
      <c r="P2099" s="3">
        <f ca="1">IF(N2098="买",E2099/E2098-1,0)-IF(O2099=1,计算结果!B$17,0)</f>
        <v>0</v>
      </c>
      <c r="Q2099" s="2">
        <f t="shared" ca="1" si="162"/>
        <v>4.5400658781545911</v>
      </c>
      <c r="R2099" s="3">
        <f ca="1">1-Q2099/MAX(Q$2:Q2099)</f>
        <v>0.38239945600715985</v>
      </c>
    </row>
    <row r="2100" spans="1:18" x14ac:dyDescent="0.15">
      <c r="A2100" s="1">
        <v>41513</v>
      </c>
      <c r="B2100">
        <v>2332.8000000000002</v>
      </c>
      <c r="C2100">
        <v>2345.11</v>
      </c>
      <c r="D2100" s="22">
        <v>2322.46</v>
      </c>
      <c r="E2100" s="22">
        <v>2340.88</v>
      </c>
      <c r="F2100" s="16">
        <v>62575378432</v>
      </c>
      <c r="G2100" s="3">
        <f t="shared" si="160"/>
        <v>2.2520786771822454E-3</v>
      </c>
      <c r="H2100" s="3">
        <f>1-E2100/MAX(E$2:E2100)</f>
        <v>0.601701490505683</v>
      </c>
      <c r="I2100" s="44">
        <f>INT((ROW()-2)/计算结果!B$18+1)</f>
        <v>1050</v>
      </c>
      <c r="J2100" s="3">
        <f ca="1">IF(AND(I2100=1,I2100&lt;&gt;I2099),0,IF(I2100&gt;I2099,OFFSET(E2100,IF(SUM(OFFSET(I2100,0,0,计算结果!B$18-1,1))/'000300'!I2100=计算结果!B$18,计算结果!B$18-1,SUM(OFFSET(I2100,0,0,计算结果!B$18,1))/'000300'!I2100-1),0,1,1)/E2099-1,J2099))</f>
        <v>-3.2368279086495422E-3</v>
      </c>
      <c r="K2100" s="34">
        <f ca="1">IF(I2100=1,0.02,IF(I2100&gt;I2099,IF(AND(J2100&gt;0,J2099&gt;0,MAX(OFFSET(C2100,0,0,计算结果!B$18-1,1))&gt;MAX(OFFSET('000300'!C2099,0,0,-计算结果!B$18+1,1))),K2099+0.02,IF(AND(J2100&lt;0,J2099&lt;0,MIN(OFFSET(C2100,0,0,计算结果!B$18-1,1))&lt;MIN(OFFSET('000300'!C2099,0,0,-计算结果!B$18+1,1))),K2099+0.02,0.02)),K2099))</f>
        <v>0.02</v>
      </c>
      <c r="L2100" s="34">
        <f ca="1">IF(I2100&lt;&gt;I2099,IF(OFFSET(J2100,计算结果!B$18,0,1,1)&gt;0,MAX(OFFSET(C2100,0,0,计算结果!B$18-1,1)),IF(OFFSET(J2100,计算结果!B$18,0,1,1)&lt;0,MIN(OFFSET(D2100,0,0,计算结果!B$18-1,1)),L2099)),L2099)</f>
        <v>2322.46</v>
      </c>
      <c r="M2100" s="34">
        <f t="shared" ca="1" si="164"/>
        <v>2379.3354202671235</v>
      </c>
      <c r="N2100" s="33" t="str">
        <f t="shared" ca="1" si="163"/>
        <v>卖</v>
      </c>
      <c r="O2100" s="4" t="str">
        <f t="shared" ca="1" si="161"/>
        <v/>
      </c>
      <c r="P2100" s="3">
        <f ca="1">IF(N2099="买",E2100/E2099-1,0)-IF(O2100=1,计算结果!B$17,0)</f>
        <v>0</v>
      </c>
      <c r="Q2100" s="2">
        <f t="shared" ca="1" si="162"/>
        <v>4.5400658781545911</v>
      </c>
      <c r="R2100" s="3">
        <f ca="1">1-Q2100/MAX(Q$2:Q2100)</f>
        <v>0.38239945600715985</v>
      </c>
    </row>
    <row r="2101" spans="1:18" x14ac:dyDescent="0.15">
      <c r="A2101" s="1">
        <v>41514</v>
      </c>
      <c r="B2101">
        <v>2326.1</v>
      </c>
      <c r="C2101">
        <v>2345.36</v>
      </c>
      <c r="D2101" s="22">
        <v>2307.04</v>
      </c>
      <c r="E2101" s="22">
        <v>2328.06</v>
      </c>
      <c r="F2101" s="16">
        <v>80965558272</v>
      </c>
      <c r="G2101" s="3">
        <f t="shared" si="160"/>
        <v>-5.4765729127508322E-3</v>
      </c>
      <c r="H2101" s="3">
        <f>1-E2101/MAX(E$2:E2101)</f>
        <v>0.60388280133396854</v>
      </c>
      <c r="I2101" s="44">
        <f>INT((ROW()-2)/计算结果!B$18+1)</f>
        <v>1050</v>
      </c>
      <c r="J2101" s="3">
        <f ca="1">IF(AND(I2101=1,I2101&lt;&gt;I2100),0,IF(I2101&gt;I2100,OFFSET(E2101,IF(SUM(OFFSET(I2101,0,0,计算结果!B$18-1,1))/'000300'!I2101=计算结果!B$18,计算结果!B$18-1,SUM(OFFSET(I2101,0,0,计算结果!B$18,1))/'000300'!I2101-1),0,1,1)/E2100-1,J2100))</f>
        <v>-3.2368279086495422E-3</v>
      </c>
      <c r="K2101" s="34">
        <f ca="1">IF(I2101=1,0.02,IF(I2101&gt;I2100,IF(AND(J2101&gt;0,J2100&gt;0,MAX(OFFSET(C2101,0,0,计算结果!B$18-1,1))&gt;MAX(OFFSET('000300'!C2100,0,0,-计算结果!B$18+1,1))),K2100+0.02,IF(AND(J2101&lt;0,J2100&lt;0,MIN(OFFSET(C2101,0,0,计算结果!B$18-1,1))&lt;MIN(OFFSET('000300'!C2100,0,0,-计算结果!B$18+1,1))),K2100+0.02,0.02)),K2100))</f>
        <v>0.02</v>
      </c>
      <c r="L2101" s="34">
        <f ca="1">IF(I2101&lt;&gt;I2100,IF(OFFSET(J2101,计算结果!B$18,0,1,1)&gt;0,MAX(OFFSET(C2101,0,0,计算结果!B$18-1,1)),IF(OFFSET(J2101,计算结果!B$18,0,1,1)&lt;0,MIN(OFFSET(D2101,0,0,计算结果!B$18-1,1)),L2100)),L2100)</f>
        <v>2322.46</v>
      </c>
      <c r="M2101" s="34">
        <f t="shared" ca="1" si="164"/>
        <v>2379.3354202671235</v>
      </c>
      <c r="N2101" s="33" t="str">
        <f t="shared" ca="1" si="163"/>
        <v>卖</v>
      </c>
      <c r="O2101" s="4" t="str">
        <f t="shared" ca="1" si="161"/>
        <v/>
      </c>
      <c r="P2101" s="3">
        <f ca="1">IF(N2100="买",E2101/E2100-1,0)-IF(O2101=1,计算结果!B$17,0)</f>
        <v>0</v>
      </c>
      <c r="Q2101" s="2">
        <f t="shared" ca="1" si="162"/>
        <v>4.5400658781545911</v>
      </c>
      <c r="R2101" s="3">
        <f ca="1">1-Q2101/MAX(Q$2:Q2101)</f>
        <v>0.38239945600715985</v>
      </c>
    </row>
    <row r="2102" spans="1:18" x14ac:dyDescent="0.15">
      <c r="A2102" s="1">
        <v>41515</v>
      </c>
      <c r="B2102">
        <v>2338.56</v>
      </c>
      <c r="C2102">
        <v>2342.3200000000002</v>
      </c>
      <c r="D2102" s="22">
        <v>2308.15</v>
      </c>
      <c r="E2102" s="22">
        <v>2318.31</v>
      </c>
      <c r="F2102" s="16">
        <v>59719880704</v>
      </c>
      <c r="G2102" s="3">
        <f t="shared" si="160"/>
        <v>-4.1880363908146645E-3</v>
      </c>
      <c r="H2102" s="3">
        <f>1-E2102/MAX(E$2:E2102)</f>
        <v>0.60554175457700943</v>
      </c>
      <c r="I2102" s="44">
        <f>INT((ROW()-2)/计算结果!B$18+1)</f>
        <v>1051</v>
      </c>
      <c r="J2102" s="3">
        <f ca="1">IF(AND(I2102=1,I2102&lt;&gt;I2101),0,IF(I2102&gt;I2101,OFFSET(E2102,IF(SUM(OFFSET(I2102,0,0,计算结果!B$18-1,1))/'000300'!I2102=计算结果!B$18,计算结果!B$18-1,SUM(OFFSET(I2102,0,0,计算结果!B$18,1))/'000300'!I2102-1),0,1,1)/E2101-1,J2101))</f>
        <v>-6.0780220441054578E-3</v>
      </c>
      <c r="K2102" s="34">
        <f ca="1">IF(I2102=1,0.02,IF(I2102&gt;I2101,IF(AND(J2102&gt;0,J2101&gt;0,MAX(OFFSET(C2102,0,0,计算结果!B$18-1,1))&gt;MAX(OFFSET('000300'!C2101,0,0,-计算结果!B$18+1,1))),K2101+0.02,IF(AND(J2102&lt;0,J2101&lt;0,MIN(OFFSET(C2102,0,0,计算结果!B$18-1,1))&lt;MIN(OFFSET('000300'!C2101,0,0,-计算结果!B$18+1,1))),K2101+0.02,0.02)),K2101))</f>
        <v>0.04</v>
      </c>
      <c r="L2102" s="34">
        <f ca="1">IF(I2102&lt;&gt;I2101,IF(OFFSET(J2102,计算结果!B$18,0,1,1)&gt;0,MAX(OFFSET(C2102,0,0,计算结果!B$18-1,1)),IF(OFFSET(J2102,计算结果!B$18,0,1,1)&lt;0,MIN(OFFSET(D2102,0,0,计算结果!B$18-1,1)),L2101)),L2101)</f>
        <v>2342.3200000000002</v>
      </c>
      <c r="M2102" s="34">
        <f t="shared" ca="1" si="164"/>
        <v>2377.8548034564387</v>
      </c>
      <c r="N2102" s="33" t="str">
        <f t="shared" ca="1" si="163"/>
        <v>卖</v>
      </c>
      <c r="O2102" s="4" t="str">
        <f t="shared" ca="1" si="161"/>
        <v/>
      </c>
      <c r="P2102" s="3">
        <f ca="1">IF(N2101="买",E2102/E2101-1,0)-IF(O2102=1,计算结果!B$17,0)</f>
        <v>0</v>
      </c>
      <c r="Q2102" s="2">
        <f t="shared" ca="1" si="162"/>
        <v>4.5400658781545911</v>
      </c>
      <c r="R2102" s="3">
        <f ca="1">1-Q2102/MAX(Q$2:Q2102)</f>
        <v>0.38239945600715985</v>
      </c>
    </row>
    <row r="2103" spans="1:18" x14ac:dyDescent="0.15">
      <c r="A2103" s="1">
        <v>41516</v>
      </c>
      <c r="B2103">
        <v>2315.91</v>
      </c>
      <c r="C2103">
        <v>2334.41</v>
      </c>
      <c r="D2103" s="22">
        <v>2303.61</v>
      </c>
      <c r="E2103" s="22">
        <v>2313.91</v>
      </c>
      <c r="F2103" s="16">
        <v>76695994368</v>
      </c>
      <c r="G2103" s="3">
        <f t="shared" si="160"/>
        <v>-1.8979342710854219E-3</v>
      </c>
      <c r="H2103" s="3">
        <f>1-E2103/MAX(E$2:E2103)</f>
        <v>0.60629041039950993</v>
      </c>
      <c r="I2103" s="44">
        <f>INT((ROW()-2)/计算结果!B$18+1)</f>
        <v>1051</v>
      </c>
      <c r="J2103" s="3">
        <f ca="1">IF(AND(I2103=1,I2103&lt;&gt;I2102),0,IF(I2103&gt;I2102,OFFSET(E2103,IF(SUM(OFFSET(I2103,0,0,计算结果!B$18-1,1))/'000300'!I2103=计算结果!B$18,计算结果!B$18-1,SUM(OFFSET(I2103,0,0,计算结果!B$18,1))/'000300'!I2103-1),0,1,1)/E2102-1,J2102))</f>
        <v>-6.0780220441054578E-3</v>
      </c>
      <c r="K2103" s="34">
        <f ca="1">IF(I2103=1,0.02,IF(I2103&gt;I2102,IF(AND(J2103&gt;0,J2102&gt;0,MAX(OFFSET(C2103,0,0,计算结果!B$18-1,1))&gt;MAX(OFFSET('000300'!C2102,0,0,-计算结果!B$18+1,1))),K2102+0.02,IF(AND(J2103&lt;0,J2102&lt;0,MIN(OFFSET(C2103,0,0,计算结果!B$18-1,1))&lt;MIN(OFFSET('000300'!C2102,0,0,-计算结果!B$18+1,1))),K2102+0.02,0.02)),K2102))</f>
        <v>0.04</v>
      </c>
      <c r="L2103" s="34">
        <f ca="1">IF(I2103&lt;&gt;I2102,IF(OFFSET(J2103,计算结果!B$18,0,1,1)&gt;0,MAX(OFFSET(C2103,0,0,计算结果!B$18-1,1)),IF(OFFSET(J2103,计算结果!B$18,0,1,1)&lt;0,MIN(OFFSET(D2103,0,0,计算结果!B$18-1,1)),L2102)),L2102)</f>
        <v>2342.3200000000002</v>
      </c>
      <c r="M2103" s="34">
        <f t="shared" ca="1" si="164"/>
        <v>2377.8548034564387</v>
      </c>
      <c r="N2103" s="33" t="str">
        <f t="shared" ca="1" si="163"/>
        <v>卖</v>
      </c>
      <c r="O2103" s="4" t="str">
        <f t="shared" ca="1" si="161"/>
        <v/>
      </c>
      <c r="P2103" s="3">
        <f ca="1">IF(N2102="买",E2103/E2102-1,0)-IF(O2103=1,计算结果!B$17,0)</f>
        <v>0</v>
      </c>
      <c r="Q2103" s="2">
        <f t="shared" ca="1" si="162"/>
        <v>4.5400658781545911</v>
      </c>
      <c r="R2103" s="3">
        <f ca="1">1-Q2103/MAX(Q$2:Q2103)</f>
        <v>0.38239945600715985</v>
      </c>
    </row>
    <row r="2104" spans="1:18" x14ac:dyDescent="0.15">
      <c r="A2104" s="1">
        <v>41519</v>
      </c>
      <c r="B2104">
        <v>2319.96</v>
      </c>
      <c r="C2104">
        <v>2329.87</v>
      </c>
      <c r="D2104" s="22">
        <v>2297.4499999999998</v>
      </c>
      <c r="E2104" s="22">
        <v>2320.34</v>
      </c>
      <c r="F2104" s="16">
        <v>73575866368</v>
      </c>
      <c r="G2104" s="3">
        <f t="shared" si="160"/>
        <v>2.7788461954010302E-3</v>
      </c>
      <c r="H2104" s="3">
        <f>1-E2104/MAX(E$2:E2104)</f>
        <v>0.60519635200435573</v>
      </c>
      <c r="I2104" s="44">
        <f>INT((ROW()-2)/计算结果!B$18+1)</f>
        <v>1052</v>
      </c>
      <c r="J2104" s="3">
        <f ca="1">IF(AND(I2104=1,I2104&lt;&gt;I2103),0,IF(I2104&gt;I2103,OFFSET(E2104,IF(SUM(OFFSET(I2104,0,0,计算结果!B$18-1,1))/'000300'!I2104=计算结果!B$18,计算结果!B$18-1,SUM(OFFSET(I2104,0,0,计算结果!B$18,1))/'000300'!I2104-1),0,1,1)/E2103-1,J2103))</f>
        <v>1.7541736714046907E-2</v>
      </c>
      <c r="K2104" s="34">
        <f ca="1">IF(I2104=1,0.02,IF(I2104&gt;I2103,IF(AND(J2104&gt;0,J2103&gt;0,MAX(OFFSET(C2104,0,0,计算结果!B$18-1,1))&gt;MAX(OFFSET('000300'!C2103,0,0,-计算结果!B$18+1,1))),K2103+0.02,IF(AND(J2104&lt;0,J2103&lt;0,MIN(OFFSET(C2104,0,0,计算结果!B$18-1,1))&lt;MIN(OFFSET('000300'!C2103,0,0,-计算结果!B$18+1,1))),K2103+0.02,0.02)),K2103))</f>
        <v>0.02</v>
      </c>
      <c r="L2104" s="34">
        <f ca="1">IF(I2104&lt;&gt;I2103,IF(OFFSET(J2104,计算结果!B$18,0,1,1)&gt;0,MAX(OFFSET(C2104,0,0,计算结果!B$18-1,1)),IF(OFFSET(J2104,计算结果!B$18,0,1,1)&lt;0,MIN(OFFSET(D2104,0,0,计算结果!B$18-1,1)),L2103)),L2103)</f>
        <v>2297.4499999999998</v>
      </c>
      <c r="M2104" s="34">
        <f t="shared" ca="1" si="164"/>
        <v>2376.2467073873099</v>
      </c>
      <c r="N2104" s="33" t="str">
        <f t="shared" ca="1" si="163"/>
        <v>卖</v>
      </c>
      <c r="O2104" s="4" t="str">
        <f t="shared" ca="1" si="161"/>
        <v/>
      </c>
      <c r="P2104" s="3">
        <f ca="1">IF(N2103="买",E2104/E2103-1,0)-IF(O2104=1,计算结果!B$17,0)</f>
        <v>0</v>
      </c>
      <c r="Q2104" s="2">
        <f t="shared" ca="1" si="162"/>
        <v>4.5400658781545911</v>
      </c>
      <c r="R2104" s="3">
        <f ca="1">1-Q2104/MAX(Q$2:Q2104)</f>
        <v>0.38239945600715985</v>
      </c>
    </row>
    <row r="2105" spans="1:18" x14ac:dyDescent="0.15">
      <c r="A2105" s="1">
        <v>41520</v>
      </c>
      <c r="B2105">
        <v>2326.23</v>
      </c>
      <c r="C2105">
        <v>2354.86</v>
      </c>
      <c r="D2105" s="22">
        <v>2321.3000000000002</v>
      </c>
      <c r="E2105" s="22">
        <v>2354.5</v>
      </c>
      <c r="F2105" s="16">
        <v>72663982080</v>
      </c>
      <c r="G2105" s="3">
        <f t="shared" si="160"/>
        <v>1.4721980399424073E-2</v>
      </c>
      <c r="H2105" s="3">
        <f>1-E2105/MAX(E$2:E2105)</f>
        <v>0.5993840604369427</v>
      </c>
      <c r="I2105" s="44">
        <f>INT((ROW()-2)/计算结果!B$18+1)</f>
        <v>1052</v>
      </c>
      <c r="J2105" s="3">
        <f ca="1">IF(AND(I2105=1,I2105&lt;&gt;I2104),0,IF(I2105&gt;I2104,OFFSET(E2105,IF(SUM(OFFSET(I2105,0,0,计算结果!B$18-1,1))/'000300'!I2105=计算结果!B$18,计算结果!B$18-1,SUM(OFFSET(I2105,0,0,计算结果!B$18,1))/'000300'!I2105-1),0,1,1)/E2104-1,J2104))</f>
        <v>1.7541736714046907E-2</v>
      </c>
      <c r="K2105" s="34">
        <f ca="1">IF(I2105=1,0.02,IF(I2105&gt;I2104,IF(AND(J2105&gt;0,J2104&gt;0,MAX(OFFSET(C2105,0,0,计算结果!B$18-1,1))&gt;MAX(OFFSET('000300'!C2104,0,0,-计算结果!B$18+1,1))),K2104+0.02,IF(AND(J2105&lt;0,J2104&lt;0,MIN(OFFSET(C2105,0,0,计算结果!B$18-1,1))&lt;MIN(OFFSET('000300'!C2104,0,0,-计算结果!B$18+1,1))),K2104+0.02,0.02)),K2104))</f>
        <v>0.02</v>
      </c>
      <c r="L2105" s="34">
        <f ca="1">IF(I2105&lt;&gt;I2104,IF(OFFSET(J2105,计算结果!B$18,0,1,1)&gt;0,MAX(OFFSET(C2105,0,0,计算结果!B$18-1,1)),IF(OFFSET(J2105,计算结果!B$18,0,1,1)&lt;0,MIN(OFFSET(D2105,0,0,计算结果!B$18-1,1)),L2104)),L2104)</f>
        <v>2297.4499999999998</v>
      </c>
      <c r="M2105" s="34">
        <f t="shared" ca="1" si="164"/>
        <v>2376.2467073873099</v>
      </c>
      <c r="N2105" s="33" t="str">
        <f t="shared" ca="1" si="163"/>
        <v>卖</v>
      </c>
      <c r="O2105" s="4" t="str">
        <f t="shared" ca="1" si="161"/>
        <v/>
      </c>
      <c r="P2105" s="3">
        <f ca="1">IF(N2104="买",E2105/E2104-1,0)-IF(O2105=1,计算结果!B$17,0)</f>
        <v>0</v>
      </c>
      <c r="Q2105" s="2">
        <f t="shared" ca="1" si="162"/>
        <v>4.5400658781545911</v>
      </c>
      <c r="R2105" s="3">
        <f ca="1">1-Q2105/MAX(Q$2:Q2105)</f>
        <v>0.38239945600715985</v>
      </c>
    </row>
    <row r="2106" spans="1:18" x14ac:dyDescent="0.15">
      <c r="A2106" s="1">
        <v>41521</v>
      </c>
      <c r="B2106">
        <v>2352.54</v>
      </c>
      <c r="C2106">
        <v>2360.66</v>
      </c>
      <c r="D2106" s="22">
        <v>2345.44</v>
      </c>
      <c r="E2106" s="22">
        <v>2350.6999999999998</v>
      </c>
      <c r="F2106" s="16">
        <v>68509011968</v>
      </c>
      <c r="G2106" s="3">
        <f t="shared" si="160"/>
        <v>-1.613930770864358E-3</v>
      </c>
      <c r="H2106" s="3">
        <f>1-E2106/MAX(E$2:E2106)</f>
        <v>0.60003062682910224</v>
      </c>
      <c r="I2106" s="44">
        <f>INT((ROW()-2)/计算结果!B$18+1)</f>
        <v>1053</v>
      </c>
      <c r="J2106" s="3">
        <f ca="1">IF(AND(I2106=1,I2106&lt;&gt;I2105),0,IF(I2106&gt;I2105,OFFSET(E2106,IF(SUM(OFFSET(I2106,0,0,计算结果!B$18-1,1))/'000300'!I2106=计算结果!B$18,计算结果!B$18-1,SUM(OFFSET(I2106,0,0,计算结果!B$18,1))/'000300'!I2106-1),0,1,1)/E2105-1,J2105))</f>
        <v>-5.4194096411128712E-3</v>
      </c>
      <c r="K2106" s="34">
        <f ca="1">IF(I2106=1,0.02,IF(I2106&gt;I2105,IF(AND(J2106&gt;0,J2105&gt;0,MAX(OFFSET(C2106,0,0,计算结果!B$18-1,1))&gt;MAX(OFFSET('000300'!C2105,0,0,-计算结果!B$18+1,1))),K2105+0.02,IF(AND(J2106&lt;0,J2105&lt;0,MIN(OFFSET(C2106,0,0,计算结果!B$18-1,1))&lt;MIN(OFFSET('000300'!C2105,0,0,-计算结果!B$18+1,1))),K2105+0.02,0.02)),K2105))</f>
        <v>0.02</v>
      </c>
      <c r="L2106" s="34">
        <f ca="1">IF(I2106&lt;&gt;I2105,IF(OFFSET(J2106,计算结果!B$18,0,1,1)&gt;0,MAX(OFFSET(C2106,0,0,计算结果!B$18-1,1)),IF(OFFSET(J2106,计算结果!B$18,0,1,1)&lt;0,MIN(OFFSET(D2106,0,0,计算结果!B$18-1,1)),L2105)),L2105)</f>
        <v>2360.66</v>
      </c>
      <c r="M2106" s="34">
        <f t="shared" ca="1" si="164"/>
        <v>2375.9349732395635</v>
      </c>
      <c r="N2106" s="33" t="str">
        <f t="shared" ca="1" si="163"/>
        <v>卖</v>
      </c>
      <c r="O2106" s="4" t="str">
        <f t="shared" ca="1" si="161"/>
        <v/>
      </c>
      <c r="P2106" s="3">
        <f ca="1">IF(N2105="买",E2106/E2105-1,0)-IF(O2106=1,计算结果!B$17,0)</f>
        <v>0</v>
      </c>
      <c r="Q2106" s="2">
        <f t="shared" ca="1" si="162"/>
        <v>4.5400658781545911</v>
      </c>
      <c r="R2106" s="3">
        <f ca="1">1-Q2106/MAX(Q$2:Q2106)</f>
        <v>0.38239945600715985</v>
      </c>
    </row>
    <row r="2107" spans="1:18" x14ac:dyDescent="0.15">
      <c r="A2107" s="1">
        <v>41522</v>
      </c>
      <c r="B2107">
        <v>2350.9299999999998</v>
      </c>
      <c r="C2107">
        <v>2351.2199999999998</v>
      </c>
      <c r="D2107" s="22">
        <v>2336.75</v>
      </c>
      <c r="E2107" s="22">
        <v>2341.7399999999998</v>
      </c>
      <c r="F2107" s="16">
        <v>59606065152</v>
      </c>
      <c r="G2107" s="3">
        <f t="shared" si="160"/>
        <v>-3.8116305781257243E-3</v>
      </c>
      <c r="H2107" s="3">
        <f>1-E2107/MAX(E$2:E2107)</f>
        <v>0.60155516232219419</v>
      </c>
      <c r="I2107" s="44">
        <f>INT((ROW()-2)/计算结果!B$18+1)</f>
        <v>1053</v>
      </c>
      <c r="J2107" s="3">
        <f ca="1">IF(AND(I2107=1,I2107&lt;&gt;I2106),0,IF(I2107&gt;I2106,OFFSET(E2107,IF(SUM(OFFSET(I2107,0,0,计算结果!B$18-1,1))/'000300'!I2107=计算结果!B$18,计算结果!B$18-1,SUM(OFFSET(I2107,0,0,计算结果!B$18,1))/'000300'!I2107-1),0,1,1)/E2106-1,J2106))</f>
        <v>-5.4194096411128712E-3</v>
      </c>
      <c r="K2107" s="34">
        <f ca="1">IF(I2107=1,0.02,IF(I2107&gt;I2106,IF(AND(J2107&gt;0,J2106&gt;0,MAX(OFFSET(C2107,0,0,计算结果!B$18-1,1))&gt;MAX(OFFSET('000300'!C2106,0,0,-计算结果!B$18+1,1))),K2106+0.02,IF(AND(J2107&lt;0,J2106&lt;0,MIN(OFFSET(C2107,0,0,计算结果!B$18-1,1))&lt;MIN(OFFSET('000300'!C2106,0,0,-计算结果!B$18+1,1))),K2106+0.02,0.02)),K2106))</f>
        <v>0.02</v>
      </c>
      <c r="L2107" s="34">
        <f ca="1">IF(I2107&lt;&gt;I2106,IF(OFFSET(J2107,计算结果!B$18,0,1,1)&gt;0,MAX(OFFSET(C2107,0,0,计算结果!B$18-1,1)),IF(OFFSET(J2107,计算结果!B$18,0,1,1)&lt;0,MIN(OFFSET(D2107,0,0,计算结果!B$18-1,1)),L2106)),L2106)</f>
        <v>2360.66</v>
      </c>
      <c r="M2107" s="34">
        <f t="shared" ca="1" si="164"/>
        <v>2375.9349732395635</v>
      </c>
      <c r="N2107" s="33" t="str">
        <f t="shared" ca="1" si="163"/>
        <v>卖</v>
      </c>
      <c r="O2107" s="4" t="str">
        <f t="shared" ca="1" si="161"/>
        <v/>
      </c>
      <c r="P2107" s="3">
        <f ca="1">IF(N2106="买",E2107/E2106-1,0)-IF(O2107=1,计算结果!B$17,0)</f>
        <v>0</v>
      </c>
      <c r="Q2107" s="2">
        <f t="shared" ca="1" si="162"/>
        <v>4.5400658781545911</v>
      </c>
      <c r="R2107" s="3">
        <f ca="1">1-Q2107/MAX(Q$2:Q2107)</f>
        <v>0.38239945600715985</v>
      </c>
    </row>
    <row r="2108" spans="1:18" x14ac:dyDescent="0.15">
      <c r="A2108" s="1">
        <v>41523</v>
      </c>
      <c r="B2108">
        <v>2336.77</v>
      </c>
      <c r="C2108">
        <v>2361.1799999999998</v>
      </c>
      <c r="D2108" s="22">
        <v>2335.9299999999998</v>
      </c>
      <c r="E2108" s="22">
        <v>2357.7800000000002</v>
      </c>
      <c r="F2108" s="16">
        <v>63916892160</v>
      </c>
      <c r="G2108" s="3">
        <f t="shared" si="160"/>
        <v>6.8496075567741066E-3</v>
      </c>
      <c r="H2108" s="3">
        <f>1-E2108/MAX(E$2:E2108)</f>
        <v>0.59882597155107864</v>
      </c>
      <c r="I2108" s="44">
        <f>INT((ROW()-2)/计算结果!B$18+1)</f>
        <v>1054</v>
      </c>
      <c r="J2108" s="3">
        <f ca="1">IF(AND(I2108=1,I2108&lt;&gt;I2107),0,IF(I2108&gt;I2107,OFFSET(E2108,IF(SUM(OFFSET(I2108,0,0,计算结果!B$18-1,1))/'000300'!I2108=计算结果!B$18,计算结果!B$18-1,SUM(OFFSET(I2108,0,0,计算结果!B$18,1))/'000300'!I2108-1),0,1,1)/E2107-1,J2107))</f>
        <v>4.2220741841536791E-2</v>
      </c>
      <c r="K2108" s="34">
        <f ca="1">IF(I2108=1,0.02,IF(I2108&gt;I2107,IF(AND(J2108&gt;0,J2107&gt;0,MAX(OFFSET(C2108,0,0,计算结果!B$18-1,1))&gt;MAX(OFFSET('000300'!C2107,0,0,-计算结果!B$18+1,1))),K2107+0.02,IF(AND(J2108&lt;0,J2107&lt;0,MIN(OFFSET(C2108,0,0,计算结果!B$18-1,1))&lt;MIN(OFFSET('000300'!C2107,0,0,-计算结果!B$18+1,1))),K2107+0.02,0.02)),K2107))</f>
        <v>0.02</v>
      </c>
      <c r="L2108" s="34">
        <f ca="1">IF(I2108&lt;&gt;I2107,IF(OFFSET(J2108,计算结果!B$18,0,1,1)&gt;0,MAX(OFFSET(C2108,0,0,计算结果!B$18-1,1)),IF(OFFSET(J2108,计算结果!B$18,0,1,1)&lt;0,MIN(OFFSET(D2108,0,0,计算结果!B$18-1,1)),L2107)),L2107)</f>
        <v>2361.1799999999998</v>
      </c>
      <c r="M2108" s="34">
        <f t="shared" ca="1" si="164"/>
        <v>2375.6398737747722</v>
      </c>
      <c r="N2108" s="33" t="str">
        <f t="shared" ca="1" si="163"/>
        <v>卖</v>
      </c>
      <c r="O2108" s="4" t="str">
        <f t="shared" ca="1" si="161"/>
        <v/>
      </c>
      <c r="P2108" s="3">
        <f ca="1">IF(N2107="买",E2108/E2107-1,0)-IF(O2108=1,计算结果!B$17,0)</f>
        <v>0</v>
      </c>
      <c r="Q2108" s="2">
        <f t="shared" ca="1" si="162"/>
        <v>4.5400658781545911</v>
      </c>
      <c r="R2108" s="3">
        <f ca="1">1-Q2108/MAX(Q$2:Q2108)</f>
        <v>0.38239945600715985</v>
      </c>
    </row>
    <row r="2109" spans="1:18" x14ac:dyDescent="0.15">
      <c r="A2109" s="1">
        <v>41526</v>
      </c>
      <c r="B2109">
        <v>2374.2600000000002</v>
      </c>
      <c r="C2109">
        <v>2449.25</v>
      </c>
      <c r="D2109" s="22">
        <v>2372.69</v>
      </c>
      <c r="E2109" s="22">
        <v>2440.61</v>
      </c>
      <c r="F2109" s="16">
        <v>127299543040</v>
      </c>
      <c r="G2109" s="3">
        <f t="shared" si="160"/>
        <v>3.5130504118280781E-2</v>
      </c>
      <c r="H2109" s="3">
        <f>1-E2109/MAX(E$2:E2109)</f>
        <v>0.58473252569250667</v>
      </c>
      <c r="I2109" s="44">
        <f>INT((ROW()-2)/计算结果!B$18+1)</f>
        <v>1054</v>
      </c>
      <c r="J2109" s="3">
        <f ca="1">IF(AND(I2109=1,I2109&lt;&gt;I2108),0,IF(I2109&gt;I2108,OFFSET(E2109,IF(SUM(OFFSET(I2109,0,0,计算结果!B$18-1,1))/'000300'!I2109=计算结果!B$18,计算结果!B$18-1,SUM(OFFSET(I2109,0,0,计算结果!B$18,1))/'000300'!I2109-1),0,1,1)/E2108-1,J2108))</f>
        <v>4.2220741841536791E-2</v>
      </c>
      <c r="K2109" s="34">
        <f ca="1">IF(I2109=1,0.02,IF(I2109&gt;I2108,IF(AND(J2109&gt;0,J2108&gt;0,MAX(OFFSET(C2109,0,0,计算结果!B$18-1,1))&gt;MAX(OFFSET('000300'!C2108,0,0,-计算结果!B$18+1,1))),K2108+0.02,IF(AND(J2109&lt;0,J2108&lt;0,MIN(OFFSET(C2109,0,0,计算结果!B$18-1,1))&lt;MIN(OFFSET('000300'!C2108,0,0,-计算结果!B$18+1,1))),K2108+0.02,0.02)),K2108))</f>
        <v>0.02</v>
      </c>
      <c r="L2109" s="34">
        <f ca="1">IF(I2109&lt;&gt;I2108,IF(OFFSET(J2109,计算结果!B$18,0,1,1)&gt;0,MAX(OFFSET(C2109,0,0,计算结果!B$18-1,1)),IF(OFFSET(J2109,计算结果!B$18,0,1,1)&lt;0,MIN(OFFSET(D2109,0,0,计算结果!B$18-1,1)),L2108)),L2108)</f>
        <v>2361.1799999999998</v>
      </c>
      <c r="M2109" s="34">
        <f t="shared" ca="1" si="164"/>
        <v>2375.6398737747722</v>
      </c>
      <c r="N2109" s="33" t="str">
        <f t="shared" ca="1" si="163"/>
        <v>买</v>
      </c>
      <c r="O2109" s="4">
        <f t="shared" ca="1" si="161"/>
        <v>1</v>
      </c>
      <c r="P2109" s="3">
        <f ca="1">IF(N2108="买",E2109/E2108-1,0)-IF(O2109=1,计算结果!B$17,0)</f>
        <v>0</v>
      </c>
      <c r="Q2109" s="2">
        <f t="shared" ca="1" si="162"/>
        <v>4.5400658781545911</v>
      </c>
      <c r="R2109" s="3">
        <f ca="1">1-Q2109/MAX(Q$2:Q2109)</f>
        <v>0.38239945600715985</v>
      </c>
    </row>
    <row r="2110" spans="1:18" x14ac:dyDescent="0.15">
      <c r="A2110" s="1">
        <v>41527</v>
      </c>
      <c r="B2110">
        <v>2446.4499999999998</v>
      </c>
      <c r="C2110">
        <v>2475.19</v>
      </c>
      <c r="D2110" s="22">
        <v>2435.83</v>
      </c>
      <c r="E2110" s="22">
        <v>2474.89</v>
      </c>
      <c r="F2110" s="16">
        <v>130648129536</v>
      </c>
      <c r="G2110" s="3">
        <f t="shared" si="160"/>
        <v>1.4045668910641185E-2</v>
      </c>
      <c r="H2110" s="3">
        <f>1-E2110/MAX(E$2:E2110)</f>
        <v>0.57889981623902542</v>
      </c>
      <c r="I2110" s="44">
        <f>INT((ROW()-2)/计算结果!B$18+1)</f>
        <v>1055</v>
      </c>
      <c r="J2110" s="3">
        <f ca="1">IF(AND(I2110=1,I2110&lt;&gt;I2109),0,IF(I2110&gt;I2109,OFFSET(E2110,IF(SUM(OFFSET(I2110,0,0,计算结果!B$18-1,1))/'000300'!I2110=计算结果!B$18,计算结果!B$18-1,SUM(OFFSET(I2110,0,0,计算结果!B$18,1))/'000300'!I2110-1),0,1,1)/E2109-1,J2109))</f>
        <v>1.7323537967966818E-2</v>
      </c>
      <c r="K2110" s="34">
        <f ca="1">IF(I2110=1,0.02,IF(I2110&gt;I2109,IF(AND(J2110&gt;0,J2109&gt;0,MAX(OFFSET(C2110,0,0,计算结果!B$18-1,1))&gt;MAX(OFFSET('000300'!C2109,0,0,-计算结果!B$18+1,1))),K2109+0.02,IF(AND(J2110&lt;0,J2109&lt;0,MIN(OFFSET(C2110,0,0,计算结果!B$18-1,1))&lt;MIN(OFFSET('000300'!C2109,0,0,-计算结果!B$18+1,1))),K2109+0.02,0.02)),K2109))</f>
        <v>0.04</v>
      </c>
      <c r="L2110" s="34">
        <f ca="1">IF(I2110&lt;&gt;I2109,IF(OFFSET(J2110,计算结果!B$18,0,1,1)&gt;0,MAX(OFFSET(C2110,0,0,计算结果!B$18-1,1)),IF(OFFSET(J2110,计算结果!B$18,0,1,1)&lt;0,MIN(OFFSET(D2110,0,0,计算结果!B$18-1,1)),L2109)),L2109)</f>
        <v>2475.19</v>
      </c>
      <c r="M2110" s="34">
        <f t="shared" ca="1" si="164"/>
        <v>2379.6218788237816</v>
      </c>
      <c r="N2110" s="33" t="str">
        <f t="shared" ca="1" si="163"/>
        <v>买</v>
      </c>
      <c r="O2110" s="4" t="str">
        <f t="shared" ca="1" si="161"/>
        <v/>
      </c>
      <c r="P2110" s="3">
        <f ca="1">IF(N2109="买",E2110/E2109-1,0)-IF(O2110=1,计算结果!B$17,0)</f>
        <v>1.4045668910641185E-2</v>
      </c>
      <c r="Q2110" s="2">
        <f t="shared" ca="1" si="162"/>
        <v>4.6038341403116503</v>
      </c>
      <c r="R2110" s="3">
        <f ca="1">1-Q2110/MAX(Q$2:Q2110)</f>
        <v>0.37372484324720456</v>
      </c>
    </row>
    <row r="2111" spans="1:18" x14ac:dyDescent="0.15">
      <c r="A2111" s="1">
        <v>41528</v>
      </c>
      <c r="B2111">
        <v>2483.79</v>
      </c>
      <c r="C2111">
        <v>2504.4699999999998</v>
      </c>
      <c r="D2111" s="22">
        <v>2471.62</v>
      </c>
      <c r="E2111" s="22">
        <v>2482.89</v>
      </c>
      <c r="F2111" s="16">
        <v>142830288896</v>
      </c>
      <c r="G2111" s="3">
        <f t="shared" si="160"/>
        <v>3.2324668975187709E-3</v>
      </c>
      <c r="H2111" s="3">
        <f>1-E2111/MAX(E$2:E2111)</f>
        <v>0.57753862383447907</v>
      </c>
      <c r="I2111" s="44">
        <f>INT((ROW()-2)/计算结果!B$18+1)</f>
        <v>1055</v>
      </c>
      <c r="J2111" s="3">
        <f ca="1">IF(AND(I2111=1,I2111&lt;&gt;I2110),0,IF(I2111&gt;I2110,OFFSET(E2111,IF(SUM(OFFSET(I2111,0,0,计算结果!B$18-1,1))/'000300'!I2111=计算结果!B$18,计算结果!B$18-1,SUM(OFFSET(I2111,0,0,计算结果!B$18,1))/'000300'!I2111-1),0,1,1)/E2110-1,J2110))</f>
        <v>1.7323537967966818E-2</v>
      </c>
      <c r="K2111" s="34">
        <f ca="1">IF(I2111=1,0.02,IF(I2111&gt;I2110,IF(AND(J2111&gt;0,J2110&gt;0,MAX(OFFSET(C2111,0,0,计算结果!B$18-1,1))&gt;MAX(OFFSET('000300'!C2110,0,0,-计算结果!B$18+1,1))),K2110+0.02,IF(AND(J2111&lt;0,J2110&lt;0,MIN(OFFSET(C2111,0,0,计算结果!B$18-1,1))&lt;MIN(OFFSET('000300'!C2110,0,0,-计算结果!B$18+1,1))),K2110+0.02,0.02)),K2110))</f>
        <v>0.04</v>
      </c>
      <c r="L2111" s="34">
        <f ca="1">IF(I2111&lt;&gt;I2110,IF(OFFSET(J2111,计算结果!B$18,0,1,1)&gt;0,MAX(OFFSET(C2111,0,0,计算结果!B$18-1,1)),IF(OFFSET(J2111,计算结果!B$18,0,1,1)&lt;0,MIN(OFFSET(D2111,0,0,计算结果!B$18-1,1)),L2110)),L2110)</f>
        <v>2475.19</v>
      </c>
      <c r="M2111" s="34">
        <f t="shared" ca="1" si="164"/>
        <v>2379.6218788237816</v>
      </c>
      <c r="N2111" s="33" t="str">
        <f t="shared" ca="1" si="163"/>
        <v>买</v>
      </c>
      <c r="O2111" s="4" t="str">
        <f t="shared" ca="1" si="161"/>
        <v/>
      </c>
      <c r="P2111" s="3">
        <f ca="1">IF(N2110="买",E2111/E2110-1,0)-IF(O2111=1,计算结果!B$17,0)</f>
        <v>3.2324668975187709E-3</v>
      </c>
      <c r="Q2111" s="2">
        <f t="shared" ca="1" si="162"/>
        <v>4.6187158817718741</v>
      </c>
      <c r="R2111" s="3">
        <f ca="1">1-Q2111/MAX(Q$2:Q2111)</f>
        <v>0.37170042953426274</v>
      </c>
    </row>
    <row r="2112" spans="1:18" x14ac:dyDescent="0.15">
      <c r="A2112" s="1">
        <v>41529</v>
      </c>
      <c r="B2112">
        <v>2480.4699999999998</v>
      </c>
      <c r="C2112">
        <v>2527.38</v>
      </c>
      <c r="D2112" s="22">
        <v>2469.7199999999998</v>
      </c>
      <c r="E2112" s="22">
        <v>2507.4499999999998</v>
      </c>
      <c r="F2112" s="16">
        <v>126115528704</v>
      </c>
      <c r="G2112" s="3">
        <f t="shared" si="160"/>
        <v>9.8916987864947625E-3</v>
      </c>
      <c r="H2112" s="3">
        <f>1-E2112/MAX(E$2:E2112)</f>
        <v>0.57335976315252157</v>
      </c>
      <c r="I2112" s="44">
        <f>INT((ROW()-2)/计算结果!B$18+1)</f>
        <v>1056</v>
      </c>
      <c r="J2112" s="3">
        <f ca="1">IF(AND(I2112=1,I2112&lt;&gt;I2111),0,IF(I2112&gt;I2111,OFFSET(E2112,IF(SUM(OFFSET(I2112,0,0,计算结果!B$18-1,1))/'000300'!I2112=计算结果!B$18,计算结果!B$18-1,SUM(OFFSET(I2112,0,0,计算结果!B$18,1))/'000300'!I2112-1),0,1,1)/E2111-1,J2111))</f>
        <v>2.4205663561416291E-3</v>
      </c>
      <c r="K2112" s="34">
        <f ca="1">IF(I2112=1,0.02,IF(I2112&gt;I2111,IF(AND(J2112&gt;0,J2111&gt;0,MAX(OFFSET(C2112,0,0,计算结果!B$18-1,1))&gt;MAX(OFFSET('000300'!C2111,0,0,-计算结果!B$18+1,1))),K2111+0.02,IF(AND(J2112&lt;0,J2111&lt;0,MIN(OFFSET(C2112,0,0,计算结果!B$18-1,1))&lt;MIN(OFFSET('000300'!C2111,0,0,-计算结果!B$18+1,1))),K2111+0.02,0.02)),K2111))</f>
        <v>0.06</v>
      </c>
      <c r="L2112" s="34">
        <f ca="1">IF(I2112&lt;&gt;I2111,IF(OFFSET(J2112,计算结果!B$18,0,1,1)&gt;0,MAX(OFFSET(C2112,0,0,计算结果!B$18-1,1)),IF(OFFSET(J2112,计算结果!B$18,0,1,1)&lt;0,MIN(OFFSET(D2112,0,0,计算结果!B$18-1,1)),L2111)),L2111)</f>
        <v>2469.7199999999998</v>
      </c>
      <c r="M2112" s="34">
        <f t="shared" ca="1" si="164"/>
        <v>2385.0277660943548</v>
      </c>
      <c r="N2112" s="33" t="str">
        <f t="shared" ca="1" si="163"/>
        <v>买</v>
      </c>
      <c r="O2112" s="4" t="str">
        <f t="shared" ca="1" si="161"/>
        <v/>
      </c>
      <c r="P2112" s="3">
        <f ca="1">IF(N2111="买",E2112/E2111-1,0)-IF(O2112=1,计算结果!B$17,0)</f>
        <v>9.8916987864947625E-3</v>
      </c>
      <c r="Q2112" s="2">
        <f t="shared" ca="1" si="162"/>
        <v>4.6644028280547607</v>
      </c>
      <c r="R2112" s="3">
        <f ca="1">1-Q2112/MAX(Q$2:Q2112)</f>
        <v>0.36548547943553167</v>
      </c>
    </row>
    <row r="2113" spans="1:18" x14ac:dyDescent="0.15">
      <c r="A2113" s="1">
        <v>41530</v>
      </c>
      <c r="B2113">
        <v>2502.54</v>
      </c>
      <c r="C2113">
        <v>2515.7800000000002</v>
      </c>
      <c r="D2113" s="22">
        <v>2481.4499999999998</v>
      </c>
      <c r="E2113" s="22">
        <v>2488.9</v>
      </c>
      <c r="F2113" s="16">
        <v>98275008512</v>
      </c>
      <c r="G2113" s="3">
        <f t="shared" si="160"/>
        <v>-7.3979540967914481E-3</v>
      </c>
      <c r="H2113" s="3">
        <f>1-E2113/MAX(E$2:E2113)</f>
        <v>0.57651602804056346</v>
      </c>
      <c r="I2113" s="44">
        <f>INT((ROW()-2)/计算结果!B$18+1)</f>
        <v>1056</v>
      </c>
      <c r="J2113" s="3">
        <f ca="1">IF(AND(I2113=1,I2113&lt;&gt;I2112),0,IF(I2113&gt;I2112,OFFSET(E2113,IF(SUM(OFFSET(I2113,0,0,计算结果!B$18-1,1))/'000300'!I2113=计算结果!B$18,计算结果!B$18-1,SUM(OFFSET(I2113,0,0,计算结果!B$18,1))/'000300'!I2113-1),0,1,1)/E2112-1,J2112))</f>
        <v>2.4205663561416291E-3</v>
      </c>
      <c r="K2113" s="34">
        <f ca="1">IF(I2113=1,0.02,IF(I2113&gt;I2112,IF(AND(J2113&gt;0,J2112&gt;0,MAX(OFFSET(C2113,0,0,计算结果!B$18-1,1))&gt;MAX(OFFSET('000300'!C2112,0,0,-计算结果!B$18+1,1))),K2112+0.02,IF(AND(J2113&lt;0,J2112&lt;0,MIN(OFFSET(C2113,0,0,计算结果!B$18-1,1))&lt;MIN(OFFSET('000300'!C2112,0,0,-计算结果!B$18+1,1))),K2112+0.02,0.02)),K2112))</f>
        <v>0.06</v>
      </c>
      <c r="L2113" s="34">
        <f ca="1">IF(I2113&lt;&gt;I2112,IF(OFFSET(J2113,计算结果!B$18,0,1,1)&gt;0,MAX(OFFSET(C2113,0,0,计算结果!B$18-1,1)),IF(OFFSET(J2113,计算结果!B$18,0,1,1)&lt;0,MIN(OFFSET(D2113,0,0,计算结果!B$18-1,1)),L2112)),L2112)</f>
        <v>2469.7199999999998</v>
      </c>
      <c r="M2113" s="34">
        <f t="shared" ca="1" si="164"/>
        <v>2385.0277660943548</v>
      </c>
      <c r="N2113" s="33" t="str">
        <f t="shared" ca="1" si="163"/>
        <v>买</v>
      </c>
      <c r="O2113" s="4" t="str">
        <f t="shared" ca="1" si="161"/>
        <v/>
      </c>
      <c r="P2113" s="3">
        <f ca="1">IF(N2112="买",E2113/E2112-1,0)-IF(O2113=1,计算结果!B$17,0)</f>
        <v>-7.3979540967914481E-3</v>
      </c>
      <c r="Q2113" s="2">
        <f t="shared" ca="1" si="162"/>
        <v>4.6298957900438671</v>
      </c>
      <c r="R2113" s="3">
        <f ca="1">1-Q2113/MAX(Q$2:Q2113)</f>
        <v>0.3701795887324153</v>
      </c>
    </row>
    <row r="2114" spans="1:18" x14ac:dyDescent="0.15">
      <c r="A2114" s="1">
        <v>41533</v>
      </c>
      <c r="B2114">
        <v>2501.08</v>
      </c>
      <c r="C2114">
        <v>2503.69</v>
      </c>
      <c r="D2114" s="22">
        <v>2467.13</v>
      </c>
      <c r="E2114" s="22">
        <v>2478.39</v>
      </c>
      <c r="F2114" s="16">
        <v>97043841024</v>
      </c>
      <c r="G2114" s="3">
        <f t="shared" si="160"/>
        <v>-4.222749005584836E-3</v>
      </c>
      <c r="H2114" s="3">
        <f>1-E2114/MAX(E$2:E2114)</f>
        <v>0.57830429456203636</v>
      </c>
      <c r="I2114" s="44">
        <f>INT((ROW()-2)/计算结果!B$18+1)</f>
        <v>1057</v>
      </c>
      <c r="J2114" s="3">
        <f ca="1">IF(AND(I2114=1,I2114&lt;&gt;I2113),0,IF(I2114&gt;I2113,OFFSET(E2114,IF(SUM(OFFSET(I2114,0,0,计算结果!B$18-1,1))/'000300'!I2114=计算结果!B$18,计算结果!B$18-1,SUM(OFFSET(I2114,0,0,计算结果!B$18,1))/'000300'!I2114-1),0,1,1)/E2113-1,J2113))</f>
        <v>-2.4741853831009686E-2</v>
      </c>
      <c r="K2114" s="34">
        <f ca="1">IF(I2114=1,0.02,IF(I2114&gt;I2113,IF(AND(J2114&gt;0,J2113&gt;0,MAX(OFFSET(C2114,0,0,计算结果!B$18-1,1))&gt;MAX(OFFSET('000300'!C2113,0,0,-计算结果!B$18+1,1))),K2113+0.02,IF(AND(J2114&lt;0,J2113&lt;0,MIN(OFFSET(C2114,0,0,计算结果!B$18-1,1))&lt;MIN(OFFSET('000300'!C2113,0,0,-计算结果!B$18+1,1))),K2113+0.02,0.02)),K2113))</f>
        <v>0.02</v>
      </c>
      <c r="L2114" s="34">
        <f ca="1">IF(I2114&lt;&gt;I2113,IF(OFFSET(J2114,计算结果!B$18,0,1,1)&gt;0,MAX(OFFSET(C2114,0,0,计算结果!B$18-1,1)),IF(OFFSET(J2114,计算结果!B$18,0,1,1)&lt;0,MIN(OFFSET(D2114,0,0,计算结果!B$18-1,1)),L2113)),L2113)</f>
        <v>2503.69</v>
      </c>
      <c r="M2114" s="34">
        <f t="shared" ca="1" si="164"/>
        <v>2387.4010107724675</v>
      </c>
      <c r="N2114" s="33" t="str">
        <f t="shared" ca="1" si="163"/>
        <v>买</v>
      </c>
      <c r="O2114" s="4" t="str">
        <f t="shared" ca="1" si="161"/>
        <v/>
      </c>
      <c r="P2114" s="3">
        <f ca="1">IF(N2113="买",E2114/E2113-1,0)-IF(O2114=1,计算结果!B$17,0)</f>
        <v>-4.222749005584836E-3</v>
      </c>
      <c r="Q2114" s="2">
        <f t="shared" ca="1" si="162"/>
        <v>4.6103449022004979</v>
      </c>
      <c r="R2114" s="3">
        <f ca="1">1-Q2114/MAX(Q$2:Q2114)</f>
        <v>0.37283916224779257</v>
      </c>
    </row>
    <row r="2115" spans="1:18" x14ac:dyDescent="0.15">
      <c r="A2115" s="1">
        <v>41534</v>
      </c>
      <c r="B2115">
        <v>2480.81</v>
      </c>
      <c r="C2115">
        <v>2481.71</v>
      </c>
      <c r="D2115" s="22">
        <v>2426.46</v>
      </c>
      <c r="E2115" s="22">
        <v>2427.3200000000002</v>
      </c>
      <c r="F2115" s="16">
        <v>93115105280</v>
      </c>
      <c r="G2115" s="3">
        <f t="shared" ref="G2115:G2178" si="165">E2115/E2114-1</f>
        <v>-2.0606119295187519E-2</v>
      </c>
      <c r="H2115" s="3">
        <f>1-E2115/MAX(E$2:E2115)</f>
        <v>0.58699380657455924</v>
      </c>
      <c r="I2115" s="44">
        <f>INT((ROW()-2)/计算结果!B$18+1)</f>
        <v>1057</v>
      </c>
      <c r="J2115" s="3">
        <f ca="1">IF(AND(I2115=1,I2115&lt;&gt;I2114),0,IF(I2115&gt;I2114,OFFSET(E2115,IF(SUM(OFFSET(I2115,0,0,计算结果!B$18-1,1))/'000300'!I2115=计算结果!B$18,计算结果!B$18-1,SUM(OFFSET(I2115,0,0,计算结果!B$18,1))/'000300'!I2115-1),0,1,1)/E2114-1,J2114))</f>
        <v>-2.4741853831009686E-2</v>
      </c>
      <c r="K2115" s="34">
        <f ca="1">IF(I2115=1,0.02,IF(I2115&gt;I2114,IF(AND(J2115&gt;0,J2114&gt;0,MAX(OFFSET(C2115,0,0,计算结果!B$18-1,1))&gt;MAX(OFFSET('000300'!C2114,0,0,-计算结果!B$18+1,1))),K2114+0.02,IF(AND(J2115&lt;0,J2114&lt;0,MIN(OFFSET(C2115,0,0,计算结果!B$18-1,1))&lt;MIN(OFFSET('000300'!C2114,0,0,-计算结果!B$18+1,1))),K2114+0.02,0.02)),K2114))</f>
        <v>0.02</v>
      </c>
      <c r="L2115" s="34">
        <f ca="1">IF(I2115&lt;&gt;I2114,IF(OFFSET(J2115,计算结果!B$18,0,1,1)&gt;0,MAX(OFFSET(C2115,0,0,计算结果!B$18-1,1)),IF(OFFSET(J2115,计算结果!B$18,0,1,1)&lt;0,MIN(OFFSET(D2115,0,0,计算结果!B$18-1,1)),L2114)),L2114)</f>
        <v>2503.69</v>
      </c>
      <c r="M2115" s="34">
        <f t="shared" ca="1" si="164"/>
        <v>2387.4010107724675</v>
      </c>
      <c r="N2115" s="33" t="str">
        <f t="shared" ca="1" si="163"/>
        <v>买</v>
      </c>
      <c r="O2115" s="4" t="str">
        <f t="shared" ca="1" si="161"/>
        <v/>
      </c>
      <c r="P2115" s="3">
        <f ca="1">IF(N2114="买",E2115/E2114-1,0)-IF(O2115=1,计算结果!B$17,0)</f>
        <v>-2.0606119295187519E-2</v>
      </c>
      <c r="Q2115" s="2">
        <f t="shared" ca="1" si="162"/>
        <v>4.5153435851537944</v>
      </c>
      <c r="R2115" s="3">
        <f ca="1">1-Q2115/MAX(Q$2:Q2115)</f>
        <v>0.38576251328778433</v>
      </c>
    </row>
    <row r="2116" spans="1:18" x14ac:dyDescent="0.15">
      <c r="A2116" s="1">
        <v>41535</v>
      </c>
      <c r="B2116">
        <v>2426.04</v>
      </c>
      <c r="C2116">
        <v>2439.63</v>
      </c>
      <c r="D2116" s="22">
        <v>2407.2399999999998</v>
      </c>
      <c r="E2116" s="22">
        <v>2432.5100000000002</v>
      </c>
      <c r="F2116" s="16">
        <v>69341323264</v>
      </c>
      <c r="G2116" s="3">
        <f t="shared" si="165"/>
        <v>2.1381606051118496E-3</v>
      </c>
      <c r="H2116" s="3">
        <f>1-E2116/MAX(E$2:E2116)</f>
        <v>0.58611073300210981</v>
      </c>
      <c r="I2116" s="44">
        <f>INT((ROW()-2)/计算结果!B$18+1)</f>
        <v>1058</v>
      </c>
      <c r="J2116" s="3">
        <f ca="1">IF(AND(I2116=1,I2116&lt;&gt;I2115),0,IF(I2116&gt;I2115,OFFSET(E2116,IF(SUM(OFFSET(I2116,0,0,计算结果!B$18-1,1))/'000300'!I2116=计算结果!B$18,计算结果!B$18-1,SUM(OFFSET(I2116,0,0,计算结果!B$18,1))/'000300'!I2116-1),0,1,1)/E2115-1,J2115))</f>
        <v>1.8526605474350255E-2</v>
      </c>
      <c r="K2116" s="34">
        <f ca="1">IF(I2116=1,0.02,IF(I2116&gt;I2115,IF(AND(J2116&gt;0,J2115&gt;0,MAX(OFFSET(C2116,0,0,计算结果!B$18-1,1))&gt;MAX(OFFSET('000300'!C2115,0,0,-计算结果!B$18+1,1))),K2115+0.02,IF(AND(J2116&lt;0,J2115&lt;0,MIN(OFFSET(C2116,0,0,计算结果!B$18-1,1))&lt;MIN(OFFSET('000300'!C2115,0,0,-计算结果!B$18+1,1))),K2115+0.02,0.02)),K2115))</f>
        <v>0.02</v>
      </c>
      <c r="L2116" s="34">
        <f ca="1">IF(I2116&lt;&gt;I2115,IF(OFFSET(J2116,计算结果!B$18,0,1,1)&gt;0,MAX(OFFSET(C2116,0,0,计算结果!B$18-1,1)),IF(OFFSET(J2116,计算结果!B$18,0,1,1)&lt;0,MIN(OFFSET(D2116,0,0,计算结果!B$18-1,1)),L2115)),L2115)</f>
        <v>2407.2399999999998</v>
      </c>
      <c r="M2116" s="34">
        <f t="shared" ca="1" si="164"/>
        <v>2387.7977905570183</v>
      </c>
      <c r="N2116" s="33" t="str">
        <f t="shared" ca="1" si="163"/>
        <v>买</v>
      </c>
      <c r="O2116" s="4" t="str">
        <f t="shared" ref="O2116:O2179" ca="1" si="166">IF(N2115&lt;&gt;N2116,1,"")</f>
        <v/>
      </c>
      <c r="P2116" s="3">
        <f ca="1">IF(N2115="买",E2116/E2115-1,0)-IF(O2116=1,计算结果!B$17,0)</f>
        <v>2.1381606051118496E-3</v>
      </c>
      <c r="Q2116" s="2">
        <f t="shared" ref="Q2116:Q2179" ca="1" si="167">IFERROR(Q2115*(1+P2116),Q2115)</f>
        <v>4.5249981149261149</v>
      </c>
      <c r="R2116" s="3">
        <f ca="1">1-Q2116/MAX(Q$2:Q2116)</f>
        <v>0.38444917489151331</v>
      </c>
    </row>
    <row r="2117" spans="1:18" x14ac:dyDescent="0.15">
      <c r="A2117" s="1">
        <v>41540</v>
      </c>
      <c r="B2117">
        <v>2441.52</v>
      </c>
      <c r="C2117">
        <v>2473.16</v>
      </c>
      <c r="D2117" s="22">
        <v>2439.9899999999998</v>
      </c>
      <c r="E2117" s="22">
        <v>2472.29</v>
      </c>
      <c r="F2117" s="16">
        <v>80920690688</v>
      </c>
      <c r="G2117" s="3">
        <f t="shared" si="165"/>
        <v>1.635347850574087E-2</v>
      </c>
      <c r="H2117" s="3">
        <f>1-E2117/MAX(E$2:E2117)</f>
        <v>0.57934220377050294</v>
      </c>
      <c r="I2117" s="44">
        <f>INT((ROW()-2)/计算结果!B$18+1)</f>
        <v>1058</v>
      </c>
      <c r="J2117" s="3">
        <f ca="1">IF(AND(I2117=1,I2117&lt;&gt;I2116),0,IF(I2117&gt;I2116,OFFSET(E2117,IF(SUM(OFFSET(I2117,0,0,计算结果!B$18-1,1))/'000300'!I2117=计算结果!B$18,计算结果!B$18-1,SUM(OFFSET(I2117,0,0,计算结果!B$18,1))/'000300'!I2117-1),0,1,1)/E2116-1,J2116))</f>
        <v>1.8526605474350255E-2</v>
      </c>
      <c r="K2117" s="34">
        <f ca="1">IF(I2117=1,0.02,IF(I2117&gt;I2116,IF(AND(J2117&gt;0,J2116&gt;0,MAX(OFFSET(C2117,0,0,计算结果!B$18-1,1))&gt;MAX(OFFSET('000300'!C2116,0,0,-计算结果!B$18+1,1))),K2116+0.02,IF(AND(J2117&lt;0,J2116&lt;0,MIN(OFFSET(C2117,0,0,计算结果!B$18-1,1))&lt;MIN(OFFSET('000300'!C2116,0,0,-计算结果!B$18+1,1))),K2116+0.02,0.02)),K2116))</f>
        <v>0.02</v>
      </c>
      <c r="L2117" s="34">
        <f ca="1">IF(I2117&lt;&gt;I2116,IF(OFFSET(J2117,计算结果!B$18,0,1,1)&gt;0,MAX(OFFSET(C2117,0,0,计算结果!B$18-1,1)),IF(OFFSET(J2117,计算结果!B$18,0,1,1)&lt;0,MIN(OFFSET(D2117,0,0,计算结果!B$18-1,1)),L2116)),L2116)</f>
        <v>2407.2399999999998</v>
      </c>
      <c r="M2117" s="34">
        <f t="shared" ca="1" si="164"/>
        <v>2387.7977905570183</v>
      </c>
      <c r="N2117" s="33" t="str">
        <f t="shared" ca="1" si="163"/>
        <v>买</v>
      </c>
      <c r="O2117" s="4" t="str">
        <f t="shared" ca="1" si="166"/>
        <v/>
      </c>
      <c r="P2117" s="3">
        <f ca="1">IF(N2116="买",E2117/E2116-1,0)-IF(O2117=1,计算结果!B$17,0)</f>
        <v>1.635347850574087E-2</v>
      </c>
      <c r="Q2117" s="2">
        <f t="shared" ca="1" si="167"/>
        <v>4.5989975743370772</v>
      </c>
      <c r="R2117" s="3">
        <f ca="1">1-Q2117/MAX(Q$2:Q2117)</f>
        <v>0.3743827777039106</v>
      </c>
    </row>
    <row r="2118" spans="1:18" x14ac:dyDescent="0.15">
      <c r="A2118" s="1">
        <v>41541</v>
      </c>
      <c r="B2118">
        <v>2470.71</v>
      </c>
      <c r="C2118">
        <v>2470.75</v>
      </c>
      <c r="D2118" s="22">
        <v>2420.09</v>
      </c>
      <c r="E2118" s="22">
        <v>2443.89</v>
      </c>
      <c r="F2118" s="16">
        <v>96769835008</v>
      </c>
      <c r="G2118" s="3">
        <f t="shared" si="165"/>
        <v>-1.1487325516019609E-2</v>
      </c>
      <c r="H2118" s="3">
        <f>1-E2118/MAX(E$2:E2118)</f>
        <v>0.58417443680664261</v>
      </c>
      <c r="I2118" s="44">
        <f>INT((ROW()-2)/计算结果!B$18+1)</f>
        <v>1059</v>
      </c>
      <c r="J2118" s="3">
        <f ca="1">IF(AND(I2118=1,I2118&lt;&gt;I2117),0,IF(I2118&gt;I2117,OFFSET(E2118,IF(SUM(OFFSET(I2118,0,0,计算结果!B$18-1,1))/'000300'!I2118=计算结果!B$18,计算结果!B$18-1,SUM(OFFSET(I2118,0,0,计算结果!B$18,1))/'000300'!I2118-1),0,1,1)/E2117-1,J2117))</f>
        <v>-1.7497947247288814E-2</v>
      </c>
      <c r="K2118" s="34">
        <f ca="1">IF(I2118=1,0.02,IF(I2118&gt;I2117,IF(AND(J2118&gt;0,J2117&gt;0,MAX(OFFSET(C2118,0,0,计算结果!B$18-1,1))&gt;MAX(OFFSET('000300'!C2117,0,0,-计算结果!B$18+1,1))),K2117+0.02,IF(AND(J2118&lt;0,J2117&lt;0,MIN(OFFSET(C2118,0,0,计算结果!B$18-1,1))&lt;MIN(OFFSET('000300'!C2117,0,0,-计算结果!B$18+1,1))),K2117+0.02,0.02)),K2117))</f>
        <v>0.02</v>
      </c>
      <c r="L2118" s="34">
        <f ca="1">IF(I2118&lt;&gt;I2117,IF(OFFSET(J2118,计算结果!B$18,0,1,1)&gt;0,MAX(OFFSET(C2118,0,0,计算结果!B$18-1,1)),IF(OFFSET(J2118,计算结果!B$18,0,1,1)&lt;0,MIN(OFFSET(D2118,0,0,计算结果!B$18-1,1)),L2117)),L2117)</f>
        <v>2420.09</v>
      </c>
      <c r="M2118" s="34">
        <f t="shared" ca="1" si="164"/>
        <v>2388.4436347458777</v>
      </c>
      <c r="N2118" s="33" t="str">
        <f t="shared" ref="N2118:N2181" ca="1" si="168">IF(E2118&gt;M2118,"买","卖")</f>
        <v>买</v>
      </c>
      <c r="O2118" s="4" t="str">
        <f t="shared" ca="1" si="166"/>
        <v/>
      </c>
      <c r="P2118" s="3">
        <f ca="1">IF(N2117="买",E2118/E2117-1,0)-IF(O2118=1,计算结果!B$17,0)</f>
        <v>-1.1487325516019609E-2</v>
      </c>
      <c r="Q2118" s="2">
        <f t="shared" ca="1" si="167"/>
        <v>4.5461673921532828</v>
      </c>
      <c r="R2118" s="3">
        <f ca="1">1-Q2118/MAX(Q$2:Q2118)</f>
        <v>0.38156944638485379</v>
      </c>
    </row>
    <row r="2119" spans="1:18" x14ac:dyDescent="0.15">
      <c r="A2119" s="1">
        <v>41542</v>
      </c>
      <c r="B2119">
        <v>2440.84</v>
      </c>
      <c r="C2119">
        <v>2455.04</v>
      </c>
      <c r="D2119" s="22">
        <v>2423.2800000000002</v>
      </c>
      <c r="E2119" s="22">
        <v>2429.0300000000002</v>
      </c>
      <c r="F2119" s="16">
        <v>89119219712</v>
      </c>
      <c r="G2119" s="3">
        <f t="shared" si="165"/>
        <v>-6.0804700702566938E-3</v>
      </c>
      <c r="H2119" s="3">
        <f>1-E2119/MAX(E$2:E2119)</f>
        <v>0.58670285169808745</v>
      </c>
      <c r="I2119" s="44">
        <f>INT((ROW()-2)/计算结果!B$18+1)</f>
        <v>1059</v>
      </c>
      <c r="J2119" s="3">
        <f ca="1">IF(AND(I2119=1,I2119&lt;&gt;I2118),0,IF(I2119&gt;I2118,OFFSET(E2119,IF(SUM(OFFSET(I2119,0,0,计算结果!B$18-1,1))/'000300'!I2119=计算结果!B$18,计算结果!B$18-1,SUM(OFFSET(I2119,0,0,计算结果!B$18,1))/'000300'!I2119-1),0,1,1)/E2118-1,J2118))</f>
        <v>-1.7497947247288814E-2</v>
      </c>
      <c r="K2119" s="34">
        <f ca="1">IF(I2119=1,0.02,IF(I2119&gt;I2118,IF(AND(J2119&gt;0,J2118&gt;0,MAX(OFFSET(C2119,0,0,计算结果!B$18-1,1))&gt;MAX(OFFSET('000300'!C2118,0,0,-计算结果!B$18+1,1))),K2118+0.02,IF(AND(J2119&lt;0,J2118&lt;0,MIN(OFFSET(C2119,0,0,计算结果!B$18-1,1))&lt;MIN(OFFSET('000300'!C2118,0,0,-计算结果!B$18+1,1))),K2118+0.02,0.02)),K2118))</f>
        <v>0.02</v>
      </c>
      <c r="L2119" s="34">
        <f ca="1">IF(I2119&lt;&gt;I2118,IF(OFFSET(J2119,计算结果!B$18,0,1,1)&gt;0,MAX(OFFSET(C2119,0,0,计算结果!B$18-1,1)),IF(OFFSET(J2119,计算结果!B$18,0,1,1)&lt;0,MIN(OFFSET(D2119,0,0,计算结果!B$18-1,1)),L2118)),L2118)</f>
        <v>2420.09</v>
      </c>
      <c r="M2119" s="34">
        <f t="shared" ref="M2119:M2182" ca="1" si="169">IF(I2119&gt;I2118,M2118+K2119*(L2119-M2118),M2118)</f>
        <v>2388.4436347458777</v>
      </c>
      <c r="N2119" s="33" t="str">
        <f t="shared" ca="1" si="168"/>
        <v>买</v>
      </c>
      <c r="O2119" s="4" t="str">
        <f t="shared" ca="1" si="166"/>
        <v/>
      </c>
      <c r="P2119" s="3">
        <f ca="1">IF(N2118="买",E2119/E2118-1,0)-IF(O2119=1,计算结果!B$17,0)</f>
        <v>-6.0804700702566938E-3</v>
      </c>
      <c r="Q2119" s="2">
        <f t="shared" ca="1" si="167"/>
        <v>4.5185245573909176</v>
      </c>
      <c r="R2119" s="3">
        <f ca="1">1-Q2119/MAX(Q$2:Q2119)</f>
        <v>0.38532979485664298</v>
      </c>
    </row>
    <row r="2120" spans="1:18" x14ac:dyDescent="0.15">
      <c r="A2120" s="1">
        <v>41543</v>
      </c>
      <c r="B2120">
        <v>2422.63</v>
      </c>
      <c r="C2120">
        <v>2422.63</v>
      </c>
      <c r="D2120" s="22">
        <v>2382.54</v>
      </c>
      <c r="E2120" s="22">
        <v>2384.44</v>
      </c>
      <c r="F2120" s="16">
        <v>84183924736</v>
      </c>
      <c r="G2120" s="3">
        <f t="shared" si="165"/>
        <v>-1.8357121978732294E-2</v>
      </c>
      <c r="H2120" s="3">
        <f>1-E2120/MAX(E$2:E2120)</f>
        <v>0.5942897978629279</v>
      </c>
      <c r="I2120" s="44">
        <f>INT((ROW()-2)/计算结果!B$18+1)</f>
        <v>1060</v>
      </c>
      <c r="J2120" s="3">
        <f ca="1">IF(AND(I2120=1,I2120&lt;&gt;I2119),0,IF(I2120&gt;I2119,OFFSET(E2120,IF(SUM(OFFSET(I2120,0,0,计算结果!B$18-1,1))/'000300'!I2120=计算结果!B$18,计算结果!B$18-1,SUM(OFFSET(I2120,0,0,计算结果!B$18,1))/'000300'!I2120-1),0,1,1)/E2119-1,J2119))</f>
        <v>-1.4022058187836417E-2</v>
      </c>
      <c r="K2120" s="34">
        <f ca="1">IF(I2120=1,0.02,IF(I2120&gt;I2119,IF(AND(J2120&gt;0,J2119&gt;0,MAX(OFFSET(C2120,0,0,计算结果!B$18-1,1))&gt;MAX(OFFSET('000300'!C2119,0,0,-计算结果!B$18+1,1))),K2119+0.02,IF(AND(J2120&lt;0,J2119&lt;0,MIN(OFFSET(C2120,0,0,计算结果!B$18-1,1))&lt;MIN(OFFSET('000300'!C2119,0,0,-计算结果!B$18+1,1))),K2119+0.02,0.02)),K2119))</f>
        <v>0.04</v>
      </c>
      <c r="L2120" s="34">
        <f ca="1">IF(I2120&lt;&gt;I2119,IF(OFFSET(J2120,计算结果!B$18,0,1,1)&gt;0,MAX(OFFSET(C2120,0,0,计算结果!B$18-1,1)),IF(OFFSET(J2120,计算结果!B$18,0,1,1)&lt;0,MIN(OFFSET(D2120,0,0,计算结果!B$18-1,1)),L2119)),L2119)</f>
        <v>2422.63</v>
      </c>
      <c r="M2120" s="34">
        <f t="shared" ca="1" si="169"/>
        <v>2389.8110893560424</v>
      </c>
      <c r="N2120" s="33" t="str">
        <f t="shared" ca="1" si="168"/>
        <v>卖</v>
      </c>
      <c r="O2120" s="4">
        <f t="shared" ca="1" si="166"/>
        <v>1</v>
      </c>
      <c r="P2120" s="3">
        <f ca="1">IF(N2119="买",E2120/E2119-1,0)-IF(O2120=1,计算结果!B$17,0)</f>
        <v>-1.8357121978732294E-2</v>
      </c>
      <c r="Q2120" s="2">
        <f t="shared" ca="1" si="167"/>
        <v>4.4355774509269956</v>
      </c>
      <c r="R2120" s="3">
        <f ca="1">1-Q2120/MAX(Q$2:Q2120)</f>
        <v>0.39661337078915193</v>
      </c>
    </row>
    <row r="2121" spans="1:18" x14ac:dyDescent="0.15">
      <c r="A2121" s="1">
        <v>41544</v>
      </c>
      <c r="B2121">
        <v>2382.2199999999998</v>
      </c>
      <c r="C2121">
        <v>2402.1999999999998</v>
      </c>
      <c r="D2121" s="22">
        <v>2379.86</v>
      </c>
      <c r="E2121" s="22">
        <v>2394.9699999999998</v>
      </c>
      <c r="F2121" s="16">
        <v>66383990784</v>
      </c>
      <c r="G2121" s="3">
        <f t="shared" si="165"/>
        <v>4.4161312509434225E-3</v>
      </c>
      <c r="H2121" s="3">
        <f>1-E2121/MAX(E$2:E2121)</f>
        <v>0.5924981283604438</v>
      </c>
      <c r="I2121" s="44">
        <f>INT((ROW()-2)/计算结果!B$18+1)</f>
        <v>1060</v>
      </c>
      <c r="J2121" s="3">
        <f ca="1">IF(AND(I2121=1,I2121&lt;&gt;I2120),0,IF(I2121&gt;I2120,OFFSET(E2121,IF(SUM(OFFSET(I2121,0,0,计算结果!B$18-1,1))/'000300'!I2121=计算结果!B$18,计算结果!B$18-1,SUM(OFFSET(I2121,0,0,计算结果!B$18,1))/'000300'!I2121-1),0,1,1)/E2120-1,J2120))</f>
        <v>-1.4022058187836417E-2</v>
      </c>
      <c r="K2121" s="34">
        <f ca="1">IF(I2121=1,0.02,IF(I2121&gt;I2120,IF(AND(J2121&gt;0,J2120&gt;0,MAX(OFFSET(C2121,0,0,计算结果!B$18-1,1))&gt;MAX(OFFSET('000300'!C2120,0,0,-计算结果!B$18+1,1))),K2120+0.02,IF(AND(J2121&lt;0,J2120&lt;0,MIN(OFFSET(C2121,0,0,计算结果!B$18-1,1))&lt;MIN(OFFSET('000300'!C2120,0,0,-计算结果!B$18+1,1))),K2120+0.02,0.02)),K2120))</f>
        <v>0.04</v>
      </c>
      <c r="L2121" s="34">
        <f ca="1">IF(I2121&lt;&gt;I2120,IF(OFFSET(J2121,计算结果!B$18,0,1,1)&gt;0,MAX(OFFSET(C2121,0,0,计算结果!B$18-1,1)),IF(OFFSET(J2121,计算结果!B$18,0,1,1)&lt;0,MIN(OFFSET(D2121,0,0,计算结果!B$18-1,1)),L2120)),L2120)</f>
        <v>2422.63</v>
      </c>
      <c r="M2121" s="34">
        <f t="shared" ca="1" si="169"/>
        <v>2389.8110893560424</v>
      </c>
      <c r="N2121" s="33" t="str">
        <f t="shared" ca="1" si="168"/>
        <v>买</v>
      </c>
      <c r="O2121" s="4">
        <f t="shared" ca="1" si="166"/>
        <v>1</v>
      </c>
      <c r="P2121" s="3">
        <f ca="1">IF(N2120="买",E2121/E2120-1,0)-IF(O2121=1,计算结果!B$17,0)</f>
        <v>0</v>
      </c>
      <c r="Q2121" s="2">
        <f t="shared" ca="1" si="167"/>
        <v>4.4355774509269956</v>
      </c>
      <c r="R2121" s="3">
        <f ca="1">1-Q2121/MAX(Q$2:Q2121)</f>
        <v>0.39661337078915193</v>
      </c>
    </row>
    <row r="2122" spans="1:18" x14ac:dyDescent="0.15">
      <c r="A2122" s="1">
        <v>41547</v>
      </c>
      <c r="B2122">
        <v>2406.21</v>
      </c>
      <c r="C2122">
        <v>2415.0700000000002</v>
      </c>
      <c r="D2122" s="22">
        <v>2397.2199999999998</v>
      </c>
      <c r="E2122" s="22">
        <v>2409.04</v>
      </c>
      <c r="F2122" s="16">
        <v>60990140416</v>
      </c>
      <c r="G2122" s="3">
        <f t="shared" si="165"/>
        <v>5.8748126281331636E-3</v>
      </c>
      <c r="H2122" s="3">
        <f>1-E2122/MAX(E$2:E2122)</f>
        <v>0.59010413121894778</v>
      </c>
      <c r="I2122" s="44">
        <f>INT((ROW()-2)/计算结果!B$18+1)</f>
        <v>1061</v>
      </c>
      <c r="J2122" s="3">
        <f ca="1">IF(AND(I2122=1,I2122&lt;&gt;I2121),0,IF(I2122&gt;I2121,OFFSET(E2122,IF(SUM(OFFSET(I2122,0,0,计算结果!B$18-1,1))/'000300'!I2122=计算结果!B$18,计算结果!B$18-1,SUM(OFFSET(I2122,0,0,计算结果!B$18,1))/'000300'!I2122-1),0,1,1)/E2121-1,J2121))</f>
        <v>1.9557656254566957E-2</v>
      </c>
      <c r="K2122" s="34">
        <f ca="1">IF(I2122=1,0.02,IF(I2122&gt;I2121,IF(AND(J2122&gt;0,J2121&gt;0,MAX(OFFSET(C2122,0,0,计算结果!B$18-1,1))&gt;MAX(OFFSET('000300'!C2121,0,0,-计算结果!B$18+1,1))),K2121+0.02,IF(AND(J2122&lt;0,J2121&lt;0,MIN(OFFSET(C2122,0,0,计算结果!B$18-1,1))&lt;MIN(OFFSET('000300'!C2121,0,0,-计算结果!B$18+1,1))),K2121+0.02,0.02)),K2121))</f>
        <v>0.02</v>
      </c>
      <c r="L2122" s="34">
        <f ca="1">IF(I2122&lt;&gt;I2121,IF(OFFSET(J2122,计算结果!B$18,0,1,1)&gt;0,MAX(OFFSET(C2122,0,0,计算结果!B$18-1,1)),IF(OFFSET(J2122,计算结果!B$18,0,1,1)&lt;0,MIN(OFFSET(D2122,0,0,计算结果!B$18-1,1)),L2121)),L2121)</f>
        <v>2397.2199999999998</v>
      </c>
      <c r="M2122" s="34">
        <f t="shared" ca="1" si="169"/>
        <v>2389.9592675689214</v>
      </c>
      <c r="N2122" s="33" t="str">
        <f t="shared" ca="1" si="168"/>
        <v>买</v>
      </c>
      <c r="O2122" s="4" t="str">
        <f t="shared" ca="1" si="166"/>
        <v/>
      </c>
      <c r="P2122" s="3">
        <f ca="1">IF(N2121="买",E2122/E2121-1,0)-IF(O2122=1,计算结果!B$17,0)</f>
        <v>5.8748126281331636E-3</v>
      </c>
      <c r="Q2122" s="2">
        <f t="shared" ca="1" si="167"/>
        <v>4.4616356373487642</v>
      </c>
      <c r="R2122" s="3">
        <f ca="1">1-Q2122/MAX(Q$2:Q2122)</f>
        <v>0.39306858740021733</v>
      </c>
    </row>
    <row r="2123" spans="1:18" x14ac:dyDescent="0.15">
      <c r="A2123" s="1">
        <v>41555</v>
      </c>
      <c r="B2123">
        <v>2406.42</v>
      </c>
      <c r="C2123">
        <v>2446.6999999999998</v>
      </c>
      <c r="D2123" s="22">
        <v>2392.5700000000002</v>
      </c>
      <c r="E2123" s="22">
        <v>2441.81</v>
      </c>
      <c r="F2123" s="16">
        <v>84229906432</v>
      </c>
      <c r="G2123" s="3">
        <f t="shared" si="165"/>
        <v>1.3602928967555439E-2</v>
      </c>
      <c r="H2123" s="3">
        <f>1-E2123/MAX(E$2:E2123)</f>
        <v>0.58452834683182475</v>
      </c>
      <c r="I2123" s="44">
        <f>INT((ROW()-2)/计算结果!B$18+1)</f>
        <v>1061</v>
      </c>
      <c r="J2123" s="3">
        <f ca="1">IF(AND(I2123=1,I2123&lt;&gt;I2122),0,IF(I2123&gt;I2122,OFFSET(E2123,IF(SUM(OFFSET(I2123,0,0,计算结果!B$18-1,1))/'000300'!I2123=计算结果!B$18,计算结果!B$18-1,SUM(OFFSET(I2123,0,0,计算结果!B$18,1))/'000300'!I2123-1),0,1,1)/E2122-1,J2122))</f>
        <v>1.9557656254566957E-2</v>
      </c>
      <c r="K2123" s="34">
        <f ca="1">IF(I2123=1,0.02,IF(I2123&gt;I2122,IF(AND(J2123&gt;0,J2122&gt;0,MAX(OFFSET(C2123,0,0,计算结果!B$18-1,1))&gt;MAX(OFFSET('000300'!C2122,0,0,-计算结果!B$18+1,1))),K2122+0.02,IF(AND(J2123&lt;0,J2122&lt;0,MIN(OFFSET(C2123,0,0,计算结果!B$18-1,1))&lt;MIN(OFFSET('000300'!C2122,0,0,-计算结果!B$18+1,1))),K2122+0.02,0.02)),K2122))</f>
        <v>0.02</v>
      </c>
      <c r="L2123" s="34">
        <f ca="1">IF(I2123&lt;&gt;I2122,IF(OFFSET(J2123,计算结果!B$18,0,1,1)&gt;0,MAX(OFFSET(C2123,0,0,计算结果!B$18-1,1)),IF(OFFSET(J2123,计算结果!B$18,0,1,1)&lt;0,MIN(OFFSET(D2123,0,0,计算结果!B$18-1,1)),L2122)),L2122)</f>
        <v>2397.2199999999998</v>
      </c>
      <c r="M2123" s="34">
        <f t="shared" ca="1" si="169"/>
        <v>2389.9592675689214</v>
      </c>
      <c r="N2123" s="33" t="str">
        <f t="shared" ca="1" si="168"/>
        <v>买</v>
      </c>
      <c r="O2123" s="4" t="str">
        <f t="shared" ca="1" si="166"/>
        <v/>
      </c>
      <c r="P2123" s="3">
        <f ca="1">IF(N2122="买",E2123/E2122-1,0)-IF(O2123=1,计算结果!B$17,0)</f>
        <v>1.3602928967555439E-2</v>
      </c>
      <c r="Q2123" s="2">
        <f t="shared" ca="1" si="167"/>
        <v>4.522326950002733</v>
      </c>
      <c r="R2123" s="3">
        <f ca="1">1-Q2123/MAX(Q$2:Q2123)</f>
        <v>0.38481254250644448</v>
      </c>
    </row>
    <row r="2124" spans="1:18" x14ac:dyDescent="0.15">
      <c r="A2124" s="1">
        <v>41556</v>
      </c>
      <c r="B2124">
        <v>2432.94</v>
      </c>
      <c r="C2124">
        <v>2453.75</v>
      </c>
      <c r="D2124" s="22">
        <v>2424.77</v>
      </c>
      <c r="E2124" s="22">
        <v>2453.58</v>
      </c>
      <c r="F2124" s="16">
        <v>76128337920</v>
      </c>
      <c r="G2124" s="3">
        <f t="shared" si="165"/>
        <v>4.8201948554555951E-3</v>
      </c>
      <c r="H2124" s="3">
        <f>1-E2124/MAX(E$2:E2124)</f>
        <v>0.58252569250663577</v>
      </c>
      <c r="I2124" s="44">
        <f>INT((ROW()-2)/计算结果!B$18+1)</f>
        <v>1062</v>
      </c>
      <c r="J2124" s="3">
        <f ca="1">IF(AND(I2124=1,I2124&lt;&gt;I2123),0,IF(I2124&gt;I2123,OFFSET(E2124,IF(SUM(OFFSET(I2124,0,0,计算结果!B$18-1,1))/'000300'!I2124=计算结果!B$18,计算结果!B$18-1,SUM(OFFSET(I2124,0,0,计算结果!B$18,1))/'000300'!I2124-1),0,1,1)/E2123-1,J2123))</f>
        <v>-5.1150580921528466E-3</v>
      </c>
      <c r="K2124" s="34">
        <f ca="1">IF(I2124=1,0.02,IF(I2124&gt;I2123,IF(AND(J2124&gt;0,J2123&gt;0,MAX(OFFSET(C2124,0,0,计算结果!B$18-1,1))&gt;MAX(OFFSET('000300'!C2123,0,0,-计算结果!B$18+1,1))),K2123+0.02,IF(AND(J2124&lt;0,J2123&lt;0,MIN(OFFSET(C2124,0,0,计算结果!B$18-1,1))&lt;MIN(OFFSET('000300'!C2123,0,0,-计算结果!B$18+1,1))),K2123+0.02,0.02)),K2123))</f>
        <v>0.02</v>
      </c>
      <c r="L2124" s="34">
        <f ca="1">IF(I2124&lt;&gt;I2123,IF(OFFSET(J2124,计算结果!B$18,0,1,1)&gt;0,MAX(OFFSET(C2124,0,0,计算结果!B$18-1,1)),IF(OFFSET(J2124,计算结果!B$18,0,1,1)&lt;0,MIN(OFFSET(D2124,0,0,计算结果!B$18-1,1)),L2123)),L2123)</f>
        <v>2453.75</v>
      </c>
      <c r="M2124" s="34">
        <f t="shared" ca="1" si="169"/>
        <v>2391.2350822175431</v>
      </c>
      <c r="N2124" s="33" t="str">
        <f t="shared" ca="1" si="168"/>
        <v>买</v>
      </c>
      <c r="O2124" s="4" t="str">
        <f t="shared" ca="1" si="166"/>
        <v/>
      </c>
      <c r="P2124" s="3">
        <f ca="1">IF(N2123="买",E2124/E2123-1,0)-IF(O2124=1,计算结果!B$17,0)</f>
        <v>4.8201948554555951E-3</v>
      </c>
      <c r="Q2124" s="2">
        <f t="shared" ca="1" si="167"/>
        <v>4.5441254471018242</v>
      </c>
      <c r="R2124" s="3">
        <f ca="1">1-Q2124/MAX(Q$2:Q2124)</f>
        <v>0.38184721908869323</v>
      </c>
    </row>
    <row r="2125" spans="1:18" x14ac:dyDescent="0.15">
      <c r="A2125" s="1">
        <v>41557</v>
      </c>
      <c r="B2125">
        <v>2455.64</v>
      </c>
      <c r="C2125">
        <v>2455.98</v>
      </c>
      <c r="D2125" s="22">
        <v>2422.02</v>
      </c>
      <c r="E2125" s="22">
        <v>2429.3200000000002</v>
      </c>
      <c r="F2125" s="16">
        <v>89468018688</v>
      </c>
      <c r="G2125" s="3">
        <f t="shared" si="165"/>
        <v>-9.8875928235475641E-3</v>
      </c>
      <c r="H2125" s="3">
        <f>1-E2125/MAX(E$2:E2125)</f>
        <v>0.58665350847342268</v>
      </c>
      <c r="I2125" s="44">
        <f>INT((ROW()-2)/计算结果!B$18+1)</f>
        <v>1062</v>
      </c>
      <c r="J2125" s="3">
        <f ca="1">IF(AND(I2125=1,I2125&lt;&gt;I2124),0,IF(I2125&gt;I2124,OFFSET(E2125,IF(SUM(OFFSET(I2125,0,0,计算结果!B$18-1,1))/'000300'!I2125=计算结果!B$18,计算结果!B$18-1,SUM(OFFSET(I2125,0,0,计算结果!B$18,1))/'000300'!I2125-1),0,1,1)/E2124-1,J2124))</f>
        <v>-5.1150580921528466E-3</v>
      </c>
      <c r="K2125" s="34">
        <f ca="1">IF(I2125=1,0.02,IF(I2125&gt;I2124,IF(AND(J2125&gt;0,J2124&gt;0,MAX(OFFSET(C2125,0,0,计算结果!B$18-1,1))&gt;MAX(OFFSET('000300'!C2124,0,0,-计算结果!B$18+1,1))),K2124+0.02,IF(AND(J2125&lt;0,J2124&lt;0,MIN(OFFSET(C2125,0,0,计算结果!B$18-1,1))&lt;MIN(OFFSET('000300'!C2124,0,0,-计算结果!B$18+1,1))),K2124+0.02,0.02)),K2124))</f>
        <v>0.02</v>
      </c>
      <c r="L2125" s="34">
        <f ca="1">IF(I2125&lt;&gt;I2124,IF(OFFSET(J2125,计算结果!B$18,0,1,1)&gt;0,MAX(OFFSET(C2125,0,0,计算结果!B$18-1,1)),IF(OFFSET(J2125,计算结果!B$18,0,1,1)&lt;0,MIN(OFFSET(D2125,0,0,计算结果!B$18-1,1)),L2124)),L2124)</f>
        <v>2453.75</v>
      </c>
      <c r="M2125" s="34">
        <f t="shared" ca="1" si="169"/>
        <v>2391.2350822175431</v>
      </c>
      <c r="N2125" s="33" t="str">
        <f t="shared" ca="1" si="168"/>
        <v>买</v>
      </c>
      <c r="O2125" s="4" t="str">
        <f t="shared" ca="1" si="166"/>
        <v/>
      </c>
      <c r="P2125" s="3">
        <f ca="1">IF(N2124="买",E2125/E2124-1,0)-IF(O2125=1,计算结果!B$17,0)</f>
        <v>-9.8875928235475641E-3</v>
      </c>
      <c r="Q2125" s="2">
        <f t="shared" ca="1" si="167"/>
        <v>4.4991949849417603</v>
      </c>
      <c r="R2125" s="3">
        <f ca="1">1-Q2125/MAX(Q$2:Q2125)</f>
        <v>0.38795926208908782</v>
      </c>
    </row>
    <row r="2126" spans="1:18" x14ac:dyDescent="0.15">
      <c r="A2126" s="1">
        <v>41558</v>
      </c>
      <c r="B2126">
        <v>2442.36</v>
      </c>
      <c r="C2126">
        <v>2471.16</v>
      </c>
      <c r="D2126" s="22">
        <v>2439.63</v>
      </c>
      <c r="E2126" s="22">
        <v>2468.5100000000002</v>
      </c>
      <c r="F2126" s="16">
        <v>91811545088</v>
      </c>
      <c r="G2126" s="3">
        <f t="shared" si="165"/>
        <v>1.6132086345150176E-2</v>
      </c>
      <c r="H2126" s="3">
        <f>1-E2126/MAX(E$2:E2126)</f>
        <v>0.57998536718165106</v>
      </c>
      <c r="I2126" s="44">
        <f>INT((ROW()-2)/计算结果!B$18+1)</f>
        <v>1063</v>
      </c>
      <c r="J2126" s="3">
        <f ca="1">IF(AND(I2126=1,I2126&lt;&gt;I2125),0,IF(I2126&gt;I2125,OFFSET(E2126,IF(SUM(OFFSET(I2126,0,0,计算结果!B$18-1,1))/'000300'!I2126=计算结果!B$18,计算结果!B$18-1,SUM(OFFSET(I2126,0,0,计算结果!B$18,1))/'000300'!I2126-1),0,1,1)/E2125-1,J2125))</f>
        <v>1.7790986778192908E-2</v>
      </c>
      <c r="K2126" s="34">
        <f ca="1">IF(I2126=1,0.02,IF(I2126&gt;I2125,IF(AND(J2126&gt;0,J2125&gt;0,MAX(OFFSET(C2126,0,0,计算结果!B$18-1,1))&gt;MAX(OFFSET('000300'!C2125,0,0,-计算结果!B$18+1,1))),K2125+0.02,IF(AND(J2126&lt;0,J2125&lt;0,MIN(OFFSET(C2126,0,0,计算结果!B$18-1,1))&lt;MIN(OFFSET('000300'!C2125,0,0,-计算结果!B$18+1,1))),K2125+0.02,0.02)),K2125))</f>
        <v>0.02</v>
      </c>
      <c r="L2126" s="34">
        <f ca="1">IF(I2126&lt;&gt;I2125,IF(OFFSET(J2126,计算结果!B$18,0,1,1)&gt;0,MAX(OFFSET(C2126,0,0,计算结果!B$18-1,1)),IF(OFFSET(J2126,计算结果!B$18,0,1,1)&lt;0,MIN(OFFSET(D2126,0,0,计算结果!B$18-1,1)),L2125)),L2125)</f>
        <v>2439.63</v>
      </c>
      <c r="M2126" s="34">
        <f t="shared" ca="1" si="169"/>
        <v>2392.2029805731922</v>
      </c>
      <c r="N2126" s="33" t="str">
        <f t="shared" ca="1" si="168"/>
        <v>买</v>
      </c>
      <c r="O2126" s="4" t="str">
        <f t="shared" ca="1" si="166"/>
        <v/>
      </c>
      <c r="P2126" s="3">
        <f ca="1">IF(N2125="买",E2126/E2125-1,0)-IF(O2126=1,计算结果!B$17,0)</f>
        <v>1.6132086345150176E-2</v>
      </c>
      <c r="Q2126" s="2">
        <f t="shared" ca="1" si="167"/>
        <v>4.5717763869225072</v>
      </c>
      <c r="R2126" s="3">
        <f ca="1">1-Q2126/MAX(Q$2:Q2126)</f>
        <v>0.37808576805835958</v>
      </c>
    </row>
    <row r="2127" spans="1:18" x14ac:dyDescent="0.15">
      <c r="A2127" s="1">
        <v>41561</v>
      </c>
      <c r="B2127">
        <v>2472.27</v>
      </c>
      <c r="C2127">
        <v>2483.13</v>
      </c>
      <c r="D2127" s="22">
        <v>2462.5500000000002</v>
      </c>
      <c r="E2127" s="22">
        <v>2472.54</v>
      </c>
      <c r="F2127" s="16">
        <v>99109158912</v>
      </c>
      <c r="G2127" s="3">
        <f t="shared" si="165"/>
        <v>1.6325637732881315E-3</v>
      </c>
      <c r="H2127" s="3">
        <f>1-E2127/MAX(E$2:E2127)</f>
        <v>0.57929966650786091</v>
      </c>
      <c r="I2127" s="44">
        <f>INT((ROW()-2)/计算结果!B$18+1)</f>
        <v>1063</v>
      </c>
      <c r="J2127" s="3">
        <f ca="1">IF(AND(I2127=1,I2127&lt;&gt;I2126),0,IF(I2127&gt;I2126,OFFSET(E2127,IF(SUM(OFFSET(I2127,0,0,计算结果!B$18-1,1))/'000300'!I2127=计算结果!B$18,计算结果!B$18-1,SUM(OFFSET(I2127,0,0,计算结果!B$18,1))/'000300'!I2127-1),0,1,1)/E2126-1,J2126))</f>
        <v>1.7790986778192908E-2</v>
      </c>
      <c r="K2127" s="34">
        <f ca="1">IF(I2127=1,0.02,IF(I2127&gt;I2126,IF(AND(J2127&gt;0,J2126&gt;0,MAX(OFFSET(C2127,0,0,计算结果!B$18-1,1))&gt;MAX(OFFSET('000300'!C2126,0,0,-计算结果!B$18+1,1))),K2126+0.02,IF(AND(J2127&lt;0,J2126&lt;0,MIN(OFFSET(C2127,0,0,计算结果!B$18-1,1))&lt;MIN(OFFSET('000300'!C2126,0,0,-计算结果!B$18+1,1))),K2126+0.02,0.02)),K2126))</f>
        <v>0.02</v>
      </c>
      <c r="L2127" s="34">
        <f ca="1">IF(I2127&lt;&gt;I2126,IF(OFFSET(J2127,计算结果!B$18,0,1,1)&gt;0,MAX(OFFSET(C2127,0,0,计算结果!B$18-1,1)),IF(OFFSET(J2127,计算结果!B$18,0,1,1)&lt;0,MIN(OFFSET(D2127,0,0,计算结果!B$18-1,1)),L2126)),L2126)</f>
        <v>2439.63</v>
      </c>
      <c r="M2127" s="34">
        <f t="shared" ca="1" si="169"/>
        <v>2392.2029805731922</v>
      </c>
      <c r="N2127" s="33" t="str">
        <f t="shared" ca="1" si="168"/>
        <v>买</v>
      </c>
      <c r="O2127" s="4" t="str">
        <f t="shared" ca="1" si="166"/>
        <v/>
      </c>
      <c r="P2127" s="3">
        <f ca="1">IF(N2126="买",E2127/E2126-1,0)-IF(O2127=1,计算结果!B$17,0)</f>
        <v>1.6325637732881315E-3</v>
      </c>
      <c r="Q2127" s="2">
        <f t="shared" ca="1" si="167"/>
        <v>4.5792401034313706</v>
      </c>
      <c r="R2127" s="3">
        <f ca="1">1-Q2127/MAX(Q$2:Q2127)</f>
        <v>0.37707045341319945</v>
      </c>
    </row>
    <row r="2128" spans="1:18" x14ac:dyDescent="0.15">
      <c r="A2128" s="1">
        <v>41562</v>
      </c>
      <c r="B2128">
        <v>2475.3200000000002</v>
      </c>
      <c r="C2128">
        <v>2479.13</v>
      </c>
      <c r="D2128" s="22">
        <v>2449.42</v>
      </c>
      <c r="E2128" s="22">
        <v>2467.52</v>
      </c>
      <c r="F2128" s="16">
        <v>86100819968</v>
      </c>
      <c r="G2128" s="3">
        <f t="shared" si="165"/>
        <v>-2.0303008242535947E-3</v>
      </c>
      <c r="H2128" s="3">
        <f>1-E2128/MAX(E$2:E2128)</f>
        <v>0.58015381474171379</v>
      </c>
      <c r="I2128" s="44">
        <f>INT((ROW()-2)/计算结果!B$18+1)</f>
        <v>1064</v>
      </c>
      <c r="J2128" s="3">
        <f ca="1">IF(AND(I2128=1,I2128&lt;&gt;I2127),0,IF(I2128&gt;I2127,OFFSET(E2128,IF(SUM(OFFSET(I2128,0,0,计算结果!B$18-1,1))/'000300'!I2128=计算结果!B$18,计算结果!B$18-1,SUM(OFFSET(I2128,0,0,计算结果!B$18,1))/'000300'!I2128-1),0,1,1)/E2127-1,J2127))</f>
        <v>-2.0695317365947652E-2</v>
      </c>
      <c r="K2128" s="34">
        <f ca="1">IF(I2128=1,0.02,IF(I2128&gt;I2127,IF(AND(J2128&gt;0,J2127&gt;0,MAX(OFFSET(C2128,0,0,计算结果!B$18-1,1))&gt;MAX(OFFSET('000300'!C2127,0,0,-计算结果!B$18+1,1))),K2127+0.02,IF(AND(J2128&lt;0,J2127&lt;0,MIN(OFFSET(C2128,0,0,计算结果!B$18-1,1))&lt;MIN(OFFSET('000300'!C2127,0,0,-计算结果!B$18+1,1))),K2127+0.02,0.02)),K2127))</f>
        <v>0.02</v>
      </c>
      <c r="L2128" s="34">
        <f ca="1">IF(I2128&lt;&gt;I2127,IF(OFFSET(J2128,计算结果!B$18,0,1,1)&gt;0,MAX(OFFSET(C2128,0,0,计算结果!B$18-1,1)),IF(OFFSET(J2128,计算结果!B$18,0,1,1)&lt;0,MIN(OFFSET(D2128,0,0,计算结果!B$18-1,1)),L2127)),L2127)</f>
        <v>2479.13</v>
      </c>
      <c r="M2128" s="34">
        <f t="shared" ca="1" si="169"/>
        <v>2393.9415209617282</v>
      </c>
      <c r="N2128" s="33" t="str">
        <f t="shared" ca="1" si="168"/>
        <v>买</v>
      </c>
      <c r="O2128" s="4" t="str">
        <f t="shared" ca="1" si="166"/>
        <v/>
      </c>
      <c r="P2128" s="3">
        <f ca="1">IF(N2127="买",E2128/E2127-1,0)-IF(O2128=1,计算结果!B$17,0)</f>
        <v>-2.0303008242535947E-3</v>
      </c>
      <c r="Q2128" s="2">
        <f t="shared" ca="1" si="167"/>
        <v>4.5699428684749188</v>
      </c>
      <c r="R2128" s="3">
        <f ca="1">1-Q2128/MAX(Q$2:Q2128)</f>
        <v>0.37833518778508657</v>
      </c>
    </row>
    <row r="2129" spans="1:18" x14ac:dyDescent="0.15">
      <c r="A2129" s="1">
        <v>41563</v>
      </c>
      <c r="B2129">
        <v>2459.08</v>
      </c>
      <c r="C2129">
        <v>2459.08</v>
      </c>
      <c r="D2129" s="22">
        <v>2409.7199999999998</v>
      </c>
      <c r="E2129" s="22">
        <v>2421.37</v>
      </c>
      <c r="F2129" s="16">
        <v>83150848000</v>
      </c>
      <c r="G2129" s="3">
        <f t="shared" si="165"/>
        <v>-1.8702989236156209E-2</v>
      </c>
      <c r="H2129" s="3">
        <f>1-E2129/MAX(E$2:E2129)</f>
        <v>0.58800619342544069</v>
      </c>
      <c r="I2129" s="44">
        <f>INT((ROW()-2)/计算结果!B$18+1)</f>
        <v>1064</v>
      </c>
      <c r="J2129" s="3">
        <f ca="1">IF(AND(I2129=1,I2129&lt;&gt;I2128),0,IF(I2129&gt;I2128,OFFSET(E2129,IF(SUM(OFFSET(I2129,0,0,计算结果!B$18-1,1))/'000300'!I2129=计算结果!B$18,计算结果!B$18-1,SUM(OFFSET(I2129,0,0,计算结果!B$18,1))/'000300'!I2129-1),0,1,1)/E2128-1,J2128))</f>
        <v>-2.0695317365947652E-2</v>
      </c>
      <c r="K2129" s="34">
        <f ca="1">IF(I2129=1,0.02,IF(I2129&gt;I2128,IF(AND(J2129&gt;0,J2128&gt;0,MAX(OFFSET(C2129,0,0,计算结果!B$18-1,1))&gt;MAX(OFFSET('000300'!C2128,0,0,-计算结果!B$18+1,1))),K2128+0.02,IF(AND(J2129&lt;0,J2128&lt;0,MIN(OFFSET(C2129,0,0,计算结果!B$18-1,1))&lt;MIN(OFFSET('000300'!C2128,0,0,-计算结果!B$18+1,1))),K2128+0.02,0.02)),K2128))</f>
        <v>0.02</v>
      </c>
      <c r="L2129" s="34">
        <f ca="1">IF(I2129&lt;&gt;I2128,IF(OFFSET(J2129,计算结果!B$18,0,1,1)&gt;0,MAX(OFFSET(C2129,0,0,计算结果!B$18-1,1)),IF(OFFSET(J2129,计算结果!B$18,0,1,1)&lt;0,MIN(OFFSET(D2129,0,0,计算结果!B$18-1,1)),L2128)),L2128)</f>
        <v>2479.13</v>
      </c>
      <c r="M2129" s="34">
        <f t="shared" ca="1" si="169"/>
        <v>2393.9415209617282</v>
      </c>
      <c r="N2129" s="33" t="str">
        <f t="shared" ca="1" si="168"/>
        <v>买</v>
      </c>
      <c r="O2129" s="4" t="str">
        <f t="shared" ca="1" si="166"/>
        <v/>
      </c>
      <c r="P2129" s="3">
        <f ca="1">IF(N2128="买",E2129/E2128-1,0)-IF(O2129=1,计算结果!B$17,0)</f>
        <v>-1.8702989236156209E-2</v>
      </c>
      <c r="Q2129" s="2">
        <f t="shared" ca="1" si="167"/>
        <v>4.4844712761959835</v>
      </c>
      <c r="R2129" s="3">
        <f ca="1">1-Q2129/MAX(Q$2:Q2129)</f>
        <v>0.38996217807643918</v>
      </c>
    </row>
    <row r="2130" spans="1:18" x14ac:dyDescent="0.15">
      <c r="A2130" s="1">
        <v>41564</v>
      </c>
      <c r="B2130">
        <v>2432.64</v>
      </c>
      <c r="C2130">
        <v>2440.92</v>
      </c>
      <c r="D2130" s="22">
        <v>2407.7800000000002</v>
      </c>
      <c r="E2130" s="22">
        <v>2413.33</v>
      </c>
      <c r="F2130" s="16">
        <v>67722891264</v>
      </c>
      <c r="G2130" s="3">
        <f t="shared" si="165"/>
        <v>-3.3204342995907243E-3</v>
      </c>
      <c r="H2130" s="3">
        <f>1-E2130/MAX(E$2:E2130)</f>
        <v>0.58937419179200978</v>
      </c>
      <c r="I2130" s="44">
        <f>INT((ROW()-2)/计算结果!B$18+1)</f>
        <v>1065</v>
      </c>
      <c r="J2130" s="3">
        <f ca="1">IF(AND(I2130=1,I2130&lt;&gt;I2129),0,IF(I2130&gt;I2129,OFFSET(E2130,IF(SUM(OFFSET(I2130,0,0,计算结果!B$18-1,1))/'000300'!I2130=计算结果!B$18,计算结果!B$18-1,SUM(OFFSET(I2130,0,0,计算结果!B$18,1))/'000300'!I2130-1),0,1,1)/E2129-1,J2129))</f>
        <v>1.9327901146872772E-3</v>
      </c>
      <c r="K2130" s="34">
        <f ca="1">IF(I2130=1,0.02,IF(I2130&gt;I2129,IF(AND(J2130&gt;0,J2129&gt;0,MAX(OFFSET(C2130,0,0,计算结果!B$18-1,1))&gt;MAX(OFFSET('000300'!C2129,0,0,-计算结果!B$18+1,1))),K2129+0.02,IF(AND(J2130&lt;0,J2129&lt;0,MIN(OFFSET(C2130,0,0,计算结果!B$18-1,1))&lt;MIN(OFFSET('000300'!C2129,0,0,-计算结果!B$18+1,1))),K2129+0.02,0.02)),K2129))</f>
        <v>0.02</v>
      </c>
      <c r="L2130" s="34">
        <f ca="1">IF(I2130&lt;&gt;I2129,IF(OFFSET(J2130,计算结果!B$18,0,1,1)&gt;0,MAX(OFFSET(C2130,0,0,计算结果!B$18-1,1)),IF(OFFSET(J2130,计算结果!B$18,0,1,1)&lt;0,MIN(OFFSET(D2130,0,0,计算结果!B$18-1,1)),L2129)),L2129)</f>
        <v>2440.92</v>
      </c>
      <c r="M2130" s="34">
        <f t="shared" ca="1" si="169"/>
        <v>2394.8810905424934</v>
      </c>
      <c r="N2130" s="33" t="str">
        <f t="shared" ca="1" si="168"/>
        <v>买</v>
      </c>
      <c r="O2130" s="4" t="str">
        <f t="shared" ca="1" si="166"/>
        <v/>
      </c>
      <c r="P2130" s="3">
        <f ca="1">IF(N2129="买",E2130/E2129-1,0)-IF(O2130=1,计算结果!B$17,0)</f>
        <v>-3.3204342995907243E-3</v>
      </c>
      <c r="Q2130" s="2">
        <f t="shared" ca="1" si="167"/>
        <v>4.4695808839549729</v>
      </c>
      <c r="R2130" s="3">
        <f ca="1">1-Q2130/MAX(Q$2:Q2130)</f>
        <v>0.39198776858440176</v>
      </c>
    </row>
    <row r="2131" spans="1:18" x14ac:dyDescent="0.15">
      <c r="A2131" s="1">
        <v>41565</v>
      </c>
      <c r="B2131">
        <v>2415.12</v>
      </c>
      <c r="C2131">
        <v>2435.71</v>
      </c>
      <c r="D2131" s="22">
        <v>2410.6</v>
      </c>
      <c r="E2131" s="22">
        <v>2426.0500000000002</v>
      </c>
      <c r="F2131" s="16">
        <v>59138752512</v>
      </c>
      <c r="G2131" s="3">
        <f t="shared" si="165"/>
        <v>5.270725512051877E-3</v>
      </c>
      <c r="H2131" s="3">
        <f>1-E2131/MAX(E$2:E2131)</f>
        <v>0.58720989586878103</v>
      </c>
      <c r="I2131" s="44">
        <f>INT((ROW()-2)/计算结果!B$18+1)</f>
        <v>1065</v>
      </c>
      <c r="J2131" s="3">
        <f ca="1">IF(AND(I2131=1,I2131&lt;&gt;I2130),0,IF(I2131&gt;I2130,OFFSET(E2131,IF(SUM(OFFSET(I2131,0,0,计算结果!B$18-1,1))/'000300'!I2131=计算结果!B$18,计算结果!B$18-1,SUM(OFFSET(I2131,0,0,计算结果!B$18,1))/'000300'!I2131-1),0,1,1)/E2130-1,J2130))</f>
        <v>1.9327901146872772E-3</v>
      </c>
      <c r="K2131" s="34">
        <f ca="1">IF(I2131=1,0.02,IF(I2131&gt;I2130,IF(AND(J2131&gt;0,J2130&gt;0,MAX(OFFSET(C2131,0,0,计算结果!B$18-1,1))&gt;MAX(OFFSET('000300'!C2130,0,0,-计算结果!B$18+1,1))),K2130+0.02,IF(AND(J2131&lt;0,J2130&lt;0,MIN(OFFSET(C2131,0,0,计算结果!B$18-1,1))&lt;MIN(OFFSET('000300'!C2130,0,0,-计算结果!B$18+1,1))),K2130+0.02,0.02)),K2130))</f>
        <v>0.02</v>
      </c>
      <c r="L2131" s="34">
        <f ca="1">IF(I2131&lt;&gt;I2130,IF(OFFSET(J2131,计算结果!B$18,0,1,1)&gt;0,MAX(OFFSET(C2131,0,0,计算结果!B$18-1,1)),IF(OFFSET(J2131,计算结果!B$18,0,1,1)&lt;0,MIN(OFFSET(D2131,0,0,计算结果!B$18-1,1)),L2130)),L2130)</f>
        <v>2440.92</v>
      </c>
      <c r="M2131" s="34">
        <f t="shared" ca="1" si="169"/>
        <v>2394.8810905424934</v>
      </c>
      <c r="N2131" s="33" t="str">
        <f t="shared" ca="1" si="168"/>
        <v>买</v>
      </c>
      <c r="O2131" s="4" t="str">
        <f t="shared" ca="1" si="166"/>
        <v/>
      </c>
      <c r="P2131" s="3">
        <f ca="1">IF(N2130="买",E2131/E2130-1,0)-IF(O2131=1,计算结果!B$17,0)</f>
        <v>5.270725512051877E-3</v>
      </c>
      <c r="Q2131" s="2">
        <f t="shared" ca="1" si="167"/>
        <v>4.4931388179482141</v>
      </c>
      <c r="R2131" s="3">
        <f ca="1">1-Q2131/MAX(Q$2:Q2131)</f>
        <v>0.38878310300463992</v>
      </c>
    </row>
    <row r="2132" spans="1:18" x14ac:dyDescent="0.15">
      <c r="A2132" s="1">
        <v>41568</v>
      </c>
      <c r="B2132">
        <v>2431.92</v>
      </c>
      <c r="C2132">
        <v>2472.79</v>
      </c>
      <c r="D2132" s="22">
        <v>2423.56</v>
      </c>
      <c r="E2132" s="22">
        <v>2471.3200000000002</v>
      </c>
      <c r="F2132" s="16">
        <v>82223144960</v>
      </c>
      <c r="G2132" s="3">
        <f t="shared" si="165"/>
        <v>1.8659961666082747E-2</v>
      </c>
      <c r="H2132" s="3">
        <f>1-E2132/MAX(E$2:E2132)</f>
        <v>0.57950724834955425</v>
      </c>
      <c r="I2132" s="44">
        <f>INT((ROW()-2)/计算结果!B$18+1)</f>
        <v>1066</v>
      </c>
      <c r="J2132" s="3">
        <f ca="1">IF(AND(I2132=1,I2132&lt;&gt;I2131),0,IF(I2132&gt;I2131,OFFSET(E2132,IF(SUM(OFFSET(I2132,0,0,计算结果!B$18-1,1))/'000300'!I2132=计算结果!B$18,计算结果!B$18-1,SUM(OFFSET(I2132,0,0,计算结果!B$18,1))/'000300'!I2132-1),0,1,1)/E2131-1,J2131))</f>
        <v>8.1779023515589078E-3</v>
      </c>
      <c r="K2132" s="34">
        <f ca="1">IF(I2132=1,0.02,IF(I2132&gt;I2131,IF(AND(J2132&gt;0,J2131&gt;0,MAX(OFFSET(C2132,0,0,计算结果!B$18-1,1))&gt;MAX(OFFSET('000300'!C2131,0,0,-计算结果!B$18+1,1))),K2131+0.02,IF(AND(J2132&lt;0,J2131&lt;0,MIN(OFFSET(C2132,0,0,计算结果!B$18-1,1))&lt;MIN(OFFSET('000300'!C2131,0,0,-计算结果!B$18+1,1))),K2131+0.02,0.02)),K2131))</f>
        <v>0.04</v>
      </c>
      <c r="L2132" s="34">
        <f ca="1">IF(I2132&lt;&gt;I2131,IF(OFFSET(J2132,计算结果!B$18,0,1,1)&gt;0,MAX(OFFSET(C2132,0,0,计算结果!B$18-1,1)),IF(OFFSET(J2132,计算结果!B$18,0,1,1)&lt;0,MIN(OFFSET(D2132,0,0,计算结果!B$18-1,1)),L2131)),L2131)</f>
        <v>2423.56</v>
      </c>
      <c r="M2132" s="34">
        <f t="shared" ca="1" si="169"/>
        <v>2396.0282469207937</v>
      </c>
      <c r="N2132" s="33" t="str">
        <f t="shared" ca="1" si="168"/>
        <v>买</v>
      </c>
      <c r="O2132" s="4" t="str">
        <f t="shared" ca="1" si="166"/>
        <v/>
      </c>
      <c r="P2132" s="3">
        <f ca="1">IF(N2131="买",E2132/E2131-1,0)-IF(O2132=1,计算结果!B$17,0)</f>
        <v>1.8659961666082747E-2</v>
      </c>
      <c r="Q2132" s="2">
        <f t="shared" ca="1" si="167"/>
        <v>4.5769806160515163</v>
      </c>
      <c r="R2132" s="3">
        <f ca="1">1-Q2132/MAX(Q$2:Q2132)</f>
        <v>0.37737781913704449</v>
      </c>
    </row>
    <row r="2133" spans="1:18" x14ac:dyDescent="0.15">
      <c r="A2133" s="1">
        <v>41569</v>
      </c>
      <c r="B2133">
        <v>2470.25</v>
      </c>
      <c r="C2133">
        <v>2470.25</v>
      </c>
      <c r="D2133" s="22">
        <v>2439.86</v>
      </c>
      <c r="E2133" s="22">
        <v>2445.89</v>
      </c>
      <c r="F2133" s="16">
        <v>83412049920</v>
      </c>
      <c r="G2133" s="3">
        <f t="shared" si="165"/>
        <v>-1.029004742404882E-2</v>
      </c>
      <c r="H2133" s="3">
        <f>1-E2133/MAX(E$2:E2133)</f>
        <v>0.58383413870550604</v>
      </c>
      <c r="I2133" s="44">
        <f>INT((ROW()-2)/计算结果!B$18+1)</f>
        <v>1066</v>
      </c>
      <c r="J2133" s="3">
        <f ca="1">IF(AND(I2133=1,I2133&lt;&gt;I2132),0,IF(I2133&gt;I2132,OFFSET(E2133,IF(SUM(OFFSET(I2133,0,0,计算结果!B$18-1,1))/'000300'!I2133=计算结果!B$18,计算结果!B$18-1,SUM(OFFSET(I2133,0,0,计算结果!B$18,1))/'000300'!I2133-1),0,1,1)/E2132-1,J2132))</f>
        <v>8.1779023515589078E-3</v>
      </c>
      <c r="K2133" s="34">
        <f ca="1">IF(I2133=1,0.02,IF(I2133&gt;I2132,IF(AND(J2133&gt;0,J2132&gt;0,MAX(OFFSET(C2133,0,0,计算结果!B$18-1,1))&gt;MAX(OFFSET('000300'!C2132,0,0,-计算结果!B$18+1,1))),K2132+0.02,IF(AND(J2133&lt;0,J2132&lt;0,MIN(OFFSET(C2133,0,0,计算结果!B$18-1,1))&lt;MIN(OFFSET('000300'!C2132,0,0,-计算结果!B$18+1,1))),K2132+0.02,0.02)),K2132))</f>
        <v>0.04</v>
      </c>
      <c r="L2133" s="34">
        <f ca="1">IF(I2133&lt;&gt;I2132,IF(OFFSET(J2133,计算结果!B$18,0,1,1)&gt;0,MAX(OFFSET(C2133,0,0,计算结果!B$18-1,1)),IF(OFFSET(J2133,计算结果!B$18,0,1,1)&lt;0,MIN(OFFSET(D2133,0,0,计算结果!B$18-1,1)),L2132)),L2132)</f>
        <v>2423.56</v>
      </c>
      <c r="M2133" s="34">
        <f t="shared" ca="1" si="169"/>
        <v>2396.0282469207937</v>
      </c>
      <c r="N2133" s="33" t="str">
        <f t="shared" ca="1" si="168"/>
        <v>买</v>
      </c>
      <c r="O2133" s="4" t="str">
        <f t="shared" ca="1" si="166"/>
        <v/>
      </c>
      <c r="P2133" s="3">
        <f ca="1">IF(N2132="买",E2133/E2132-1,0)-IF(O2133=1,计算结果!B$17,0)</f>
        <v>-1.029004742404882E-2</v>
      </c>
      <c r="Q2133" s="2">
        <f t="shared" ca="1" si="167"/>
        <v>4.5298832684533936</v>
      </c>
      <c r="R2133" s="3">
        <f ca="1">1-Q2133/MAX(Q$2:Q2133)</f>
        <v>0.38378463090538906</v>
      </c>
    </row>
    <row r="2134" spans="1:18" x14ac:dyDescent="0.15">
      <c r="A2134" s="1">
        <v>41570</v>
      </c>
      <c r="B2134">
        <v>2451.56</v>
      </c>
      <c r="C2134">
        <v>2474.37</v>
      </c>
      <c r="D2134" s="22">
        <v>2412.48</v>
      </c>
      <c r="E2134" s="22">
        <v>2418.4899999999998</v>
      </c>
      <c r="F2134" s="16">
        <v>83286777856</v>
      </c>
      <c r="G2134" s="3">
        <f t="shared" si="165"/>
        <v>-1.1202466177955728E-2</v>
      </c>
      <c r="H2134" s="3">
        <f>1-E2134/MAX(E$2:E2134)</f>
        <v>0.58849622269107749</v>
      </c>
      <c r="I2134" s="44">
        <f>INT((ROW()-2)/计算结果!B$18+1)</f>
        <v>1067</v>
      </c>
      <c r="J2134" s="3">
        <f ca="1">IF(AND(I2134=1,I2134&lt;&gt;I2133),0,IF(I2134&gt;I2133,OFFSET(E2134,IF(SUM(OFFSET(I2134,0,0,计算结果!B$18-1,1))/'000300'!I2134=计算结果!B$18,计算结果!B$18-1,SUM(OFFSET(I2134,0,0,计算结果!B$18,1))/'000300'!I2134-1),0,1,1)/E2133-1,J2133))</f>
        <v>-1.8553573545825763E-2</v>
      </c>
      <c r="K2134" s="34">
        <f ca="1">IF(I2134=1,0.02,IF(I2134&gt;I2133,IF(AND(J2134&gt;0,J2133&gt;0,MAX(OFFSET(C2134,0,0,计算结果!B$18-1,1))&gt;MAX(OFFSET('000300'!C2133,0,0,-计算结果!B$18+1,1))),K2133+0.02,IF(AND(J2134&lt;0,J2133&lt;0,MIN(OFFSET(C2134,0,0,计算结果!B$18-1,1))&lt;MIN(OFFSET('000300'!C2133,0,0,-计算结果!B$18+1,1))),K2133+0.02,0.02)),K2133))</f>
        <v>0.02</v>
      </c>
      <c r="L2134" s="34">
        <f ca="1">IF(I2134&lt;&gt;I2133,IF(OFFSET(J2134,计算结果!B$18,0,1,1)&gt;0,MAX(OFFSET(C2134,0,0,计算结果!B$18-1,1)),IF(OFFSET(J2134,计算结果!B$18,0,1,1)&lt;0,MIN(OFFSET(D2134,0,0,计算结果!B$18-1,1)),L2133)),L2133)</f>
        <v>2412.48</v>
      </c>
      <c r="M2134" s="34">
        <f t="shared" ca="1" si="169"/>
        <v>2396.3572819823776</v>
      </c>
      <c r="N2134" s="33" t="str">
        <f t="shared" ca="1" si="168"/>
        <v>买</v>
      </c>
      <c r="O2134" s="4" t="str">
        <f t="shared" ca="1" si="166"/>
        <v/>
      </c>
      <c r="P2134" s="3">
        <f ca="1">IF(N2133="买",E2134/E2133-1,0)-IF(O2134=1,计算结果!B$17,0)</f>
        <v>-1.1202466177955728E-2</v>
      </c>
      <c r="Q2134" s="2">
        <f t="shared" ca="1" si="167"/>
        <v>4.4791374043484566</v>
      </c>
      <c r="R2134" s="3">
        <f ca="1">1-Q2134/MAX(Q$2:Q2134)</f>
        <v>0.39068776273600792</v>
      </c>
    </row>
    <row r="2135" spans="1:18" x14ac:dyDescent="0.15">
      <c r="A2135" s="1">
        <v>41571</v>
      </c>
      <c r="B2135">
        <v>2412.2399999999998</v>
      </c>
      <c r="C2135">
        <v>2422.94</v>
      </c>
      <c r="D2135" s="22">
        <v>2395.4699999999998</v>
      </c>
      <c r="E2135" s="22">
        <v>2400.5100000000002</v>
      </c>
      <c r="F2135" s="16">
        <v>60427235328</v>
      </c>
      <c r="G2135" s="3">
        <f t="shared" si="165"/>
        <v>-7.4343908802597669E-3</v>
      </c>
      <c r="H2135" s="3">
        <f>1-E2135/MAX(E$2:E2135)</f>
        <v>0.59155550262029533</v>
      </c>
      <c r="I2135" s="44">
        <f>INT((ROW()-2)/计算结果!B$18+1)</f>
        <v>1067</v>
      </c>
      <c r="J2135" s="3">
        <f ca="1">IF(AND(I2135=1,I2135&lt;&gt;I2134),0,IF(I2135&gt;I2134,OFFSET(E2135,IF(SUM(OFFSET(I2135,0,0,计算结果!B$18-1,1))/'000300'!I2135=计算结果!B$18,计算结果!B$18-1,SUM(OFFSET(I2135,0,0,计算结果!B$18,1))/'000300'!I2135-1),0,1,1)/E2134-1,J2134))</f>
        <v>-1.8553573545825763E-2</v>
      </c>
      <c r="K2135" s="34">
        <f ca="1">IF(I2135=1,0.02,IF(I2135&gt;I2134,IF(AND(J2135&gt;0,J2134&gt;0,MAX(OFFSET(C2135,0,0,计算结果!B$18-1,1))&gt;MAX(OFFSET('000300'!C2134,0,0,-计算结果!B$18+1,1))),K2134+0.02,IF(AND(J2135&lt;0,J2134&lt;0,MIN(OFFSET(C2135,0,0,计算结果!B$18-1,1))&lt;MIN(OFFSET('000300'!C2134,0,0,-计算结果!B$18+1,1))),K2134+0.02,0.02)),K2134))</f>
        <v>0.02</v>
      </c>
      <c r="L2135" s="34">
        <f ca="1">IF(I2135&lt;&gt;I2134,IF(OFFSET(J2135,计算结果!B$18,0,1,1)&gt;0,MAX(OFFSET(C2135,0,0,计算结果!B$18-1,1)),IF(OFFSET(J2135,计算结果!B$18,0,1,1)&lt;0,MIN(OFFSET(D2135,0,0,计算结果!B$18-1,1)),L2134)),L2134)</f>
        <v>2412.48</v>
      </c>
      <c r="M2135" s="34">
        <f t="shared" ca="1" si="169"/>
        <v>2396.3572819823776</v>
      </c>
      <c r="N2135" s="33" t="str">
        <f t="shared" ca="1" si="168"/>
        <v>买</v>
      </c>
      <c r="O2135" s="4" t="str">
        <f t="shared" ca="1" si="166"/>
        <v/>
      </c>
      <c r="P2135" s="3">
        <f ca="1">IF(N2134="买",E2135/E2134-1,0)-IF(O2135=1,计算结果!B$17,0)</f>
        <v>-7.4343908802597669E-3</v>
      </c>
      <c r="Q2135" s="2">
        <f t="shared" ca="1" si="167"/>
        <v>4.445837746078138</v>
      </c>
      <c r="R2135" s="3">
        <f ca="1">1-Q2135/MAX(Q$2:Q2135)</f>
        <v>0.39521762807595406</v>
      </c>
    </row>
    <row r="2136" spans="1:18" x14ac:dyDescent="0.15">
      <c r="A2136" s="1">
        <v>41572</v>
      </c>
      <c r="B2136">
        <v>2400.52</v>
      </c>
      <c r="C2136">
        <v>2413.33</v>
      </c>
      <c r="D2136" s="22">
        <v>2353.9899999999998</v>
      </c>
      <c r="E2136" s="22">
        <v>2368.56</v>
      </c>
      <c r="F2136" s="16">
        <v>70778093568</v>
      </c>
      <c r="G2136" s="3">
        <f t="shared" si="165"/>
        <v>-1.3309671694764935E-2</v>
      </c>
      <c r="H2136" s="3">
        <f>1-E2136/MAX(E$2:E2136)</f>
        <v>0.59699176478595251</v>
      </c>
      <c r="I2136" s="44">
        <f>INT((ROW()-2)/计算结果!B$18+1)</f>
        <v>1068</v>
      </c>
      <c r="J2136" s="3">
        <f ca="1">IF(AND(I2136=1,I2136&lt;&gt;I2135),0,IF(I2136&gt;I2135,OFFSET(E2136,IF(SUM(OFFSET(I2136,0,0,计算结果!B$18-1,1))/'000300'!I2136=计算结果!B$18,计算结果!B$18-1,SUM(OFFSET(I2136,0,0,计算结果!B$18,1))/'000300'!I2136-1),0,1,1)/E2135-1,J2135))</f>
        <v>-1.4396940650111989E-2</v>
      </c>
      <c r="K2136" s="34">
        <f ca="1">IF(I2136=1,0.02,IF(I2136&gt;I2135,IF(AND(J2136&gt;0,J2135&gt;0,MAX(OFFSET(C2136,0,0,计算结果!B$18-1,1))&gt;MAX(OFFSET('000300'!C2135,0,0,-计算结果!B$18+1,1))),K2135+0.02,IF(AND(J2136&lt;0,J2135&lt;0,MIN(OFFSET(C2136,0,0,计算结果!B$18-1,1))&lt;MIN(OFFSET('000300'!C2135,0,0,-计算结果!B$18+1,1))),K2135+0.02,0.02)),K2135))</f>
        <v>0.04</v>
      </c>
      <c r="L2136" s="34">
        <f ca="1">IF(I2136&lt;&gt;I2135,IF(OFFSET(J2136,计算结果!B$18,0,1,1)&gt;0,MAX(OFFSET(C2136,0,0,计算结果!B$18-1,1)),IF(OFFSET(J2136,计算结果!B$18,0,1,1)&lt;0,MIN(OFFSET(D2136,0,0,计算结果!B$18-1,1)),L2135)),L2135)</f>
        <v>2413.33</v>
      </c>
      <c r="M2136" s="34">
        <f t="shared" ca="1" si="169"/>
        <v>2397.0361907030824</v>
      </c>
      <c r="N2136" s="33" t="str">
        <f t="shared" ca="1" si="168"/>
        <v>卖</v>
      </c>
      <c r="O2136" s="4">
        <f t="shared" ca="1" si="166"/>
        <v>1</v>
      </c>
      <c r="P2136" s="3">
        <f ca="1">IF(N2135="买",E2136/E2135-1,0)-IF(O2136=1,计算结果!B$17,0)</f>
        <v>-1.3309671694764935E-2</v>
      </c>
      <c r="Q2136" s="2">
        <f t="shared" ca="1" si="167"/>
        <v>4.3866651052696444</v>
      </c>
      <c r="R2136" s="3">
        <f ca="1">1-Q2136/MAX(Q$2:Q2136)</f>
        <v>0.40326708289304436</v>
      </c>
    </row>
    <row r="2137" spans="1:18" x14ac:dyDescent="0.15">
      <c r="A2137" s="1">
        <v>41575</v>
      </c>
      <c r="B2137">
        <v>2372.5700000000002</v>
      </c>
      <c r="C2137">
        <v>2377.25</v>
      </c>
      <c r="D2137" s="22">
        <v>2351.86</v>
      </c>
      <c r="E2137" s="22">
        <v>2365.9499999999998</v>
      </c>
      <c r="F2137" s="16">
        <v>56602099712</v>
      </c>
      <c r="G2137" s="3">
        <f t="shared" si="165"/>
        <v>-1.1019353531259712E-3</v>
      </c>
      <c r="H2137" s="3">
        <f>1-E2137/MAX(E$2:E2137)</f>
        <v>0.59743585380793585</v>
      </c>
      <c r="I2137" s="44">
        <f>INT((ROW()-2)/计算结果!B$18+1)</f>
        <v>1068</v>
      </c>
      <c r="J2137" s="3">
        <f ca="1">IF(AND(I2137=1,I2137&lt;&gt;I2136),0,IF(I2137&gt;I2136,OFFSET(E2137,IF(SUM(OFFSET(I2137,0,0,计算结果!B$18-1,1))/'000300'!I2137=计算结果!B$18,计算结果!B$18-1,SUM(OFFSET(I2137,0,0,计算结果!B$18,1))/'000300'!I2137-1),0,1,1)/E2136-1,J2136))</f>
        <v>-1.4396940650111989E-2</v>
      </c>
      <c r="K2137" s="34">
        <f ca="1">IF(I2137=1,0.02,IF(I2137&gt;I2136,IF(AND(J2137&gt;0,J2136&gt;0,MAX(OFFSET(C2137,0,0,计算结果!B$18-1,1))&gt;MAX(OFFSET('000300'!C2136,0,0,-计算结果!B$18+1,1))),K2136+0.02,IF(AND(J2137&lt;0,J2136&lt;0,MIN(OFFSET(C2137,0,0,计算结果!B$18-1,1))&lt;MIN(OFFSET('000300'!C2136,0,0,-计算结果!B$18+1,1))),K2136+0.02,0.02)),K2136))</f>
        <v>0.04</v>
      </c>
      <c r="L2137" s="34">
        <f ca="1">IF(I2137&lt;&gt;I2136,IF(OFFSET(J2137,计算结果!B$18,0,1,1)&gt;0,MAX(OFFSET(C2137,0,0,计算结果!B$18-1,1)),IF(OFFSET(J2137,计算结果!B$18,0,1,1)&lt;0,MIN(OFFSET(D2137,0,0,计算结果!B$18-1,1)),L2136)),L2136)</f>
        <v>2413.33</v>
      </c>
      <c r="M2137" s="34">
        <f t="shared" ca="1" si="169"/>
        <v>2397.0361907030824</v>
      </c>
      <c r="N2137" s="33" t="str">
        <f t="shared" ca="1" si="168"/>
        <v>卖</v>
      </c>
      <c r="O2137" s="4" t="str">
        <f t="shared" ca="1" si="166"/>
        <v/>
      </c>
      <c r="P2137" s="3">
        <f ca="1">IF(N2136="买",E2137/E2136-1,0)-IF(O2137=1,计算结果!B$17,0)</f>
        <v>0</v>
      </c>
      <c r="Q2137" s="2">
        <f t="shared" ca="1" si="167"/>
        <v>4.3866651052696444</v>
      </c>
      <c r="R2137" s="3">
        <f ca="1">1-Q2137/MAX(Q$2:Q2137)</f>
        <v>0.40326708289304436</v>
      </c>
    </row>
    <row r="2138" spans="1:18" x14ac:dyDescent="0.15">
      <c r="A2138" s="1">
        <v>41576</v>
      </c>
      <c r="B2138">
        <v>2369.2199999999998</v>
      </c>
      <c r="C2138">
        <v>2408.62</v>
      </c>
      <c r="D2138" s="22">
        <v>2327.9</v>
      </c>
      <c r="E2138" s="22">
        <v>2372.0500000000002</v>
      </c>
      <c r="F2138" s="16">
        <v>91741560832</v>
      </c>
      <c r="G2138" s="3">
        <f t="shared" si="165"/>
        <v>2.5782455250535907E-3</v>
      </c>
      <c r="H2138" s="3">
        <f>1-E2138/MAX(E$2:E2138)</f>
        <v>0.59639794459946915</v>
      </c>
      <c r="I2138" s="44">
        <f>INT((ROW()-2)/计算结果!B$18+1)</f>
        <v>1069</v>
      </c>
      <c r="J2138" s="3">
        <f ca="1">IF(AND(I2138=1,I2138&lt;&gt;I2137),0,IF(I2138&gt;I2137,OFFSET(E2138,IF(SUM(OFFSET(I2138,0,0,计算结果!B$18-1,1))/'000300'!I2138=计算结果!B$18,计算结果!B$18-1,SUM(OFFSET(I2138,0,0,计算结果!B$18,1))/'000300'!I2138-1),0,1,1)/E2137-1,J2137))</f>
        <v>1.7548976098396007E-2</v>
      </c>
      <c r="K2138" s="34">
        <f ca="1">IF(I2138=1,0.02,IF(I2138&gt;I2137,IF(AND(J2138&gt;0,J2137&gt;0,MAX(OFFSET(C2138,0,0,计算结果!B$18-1,1))&gt;MAX(OFFSET('000300'!C2137,0,0,-计算结果!B$18+1,1))),K2137+0.02,IF(AND(J2138&lt;0,J2137&lt;0,MIN(OFFSET(C2138,0,0,计算结果!B$18-1,1))&lt;MIN(OFFSET('000300'!C2137,0,0,-计算结果!B$18+1,1))),K2137+0.02,0.02)),K2137))</f>
        <v>0.02</v>
      </c>
      <c r="L2138" s="34">
        <f ca="1">IF(I2138&lt;&gt;I2137,IF(OFFSET(J2138,计算结果!B$18,0,1,1)&gt;0,MAX(OFFSET(C2138,0,0,计算结果!B$18-1,1)),IF(OFFSET(J2138,计算结果!B$18,0,1,1)&lt;0,MIN(OFFSET(D2138,0,0,计算结果!B$18-1,1)),L2137)),L2137)</f>
        <v>2327.9</v>
      </c>
      <c r="M2138" s="34">
        <f t="shared" ca="1" si="169"/>
        <v>2395.6534668890208</v>
      </c>
      <c r="N2138" s="33" t="str">
        <f t="shared" ca="1" si="168"/>
        <v>卖</v>
      </c>
      <c r="O2138" s="4" t="str">
        <f t="shared" ca="1" si="166"/>
        <v/>
      </c>
      <c r="P2138" s="3">
        <f ca="1">IF(N2137="买",E2138/E2137-1,0)-IF(O2138=1,计算结果!B$17,0)</f>
        <v>0</v>
      </c>
      <c r="Q2138" s="2">
        <f t="shared" ca="1" si="167"/>
        <v>4.3866651052696444</v>
      </c>
      <c r="R2138" s="3">
        <f ca="1">1-Q2138/MAX(Q$2:Q2138)</f>
        <v>0.40326708289304436</v>
      </c>
    </row>
    <row r="2139" spans="1:18" x14ac:dyDescent="0.15">
      <c r="A2139" s="1">
        <v>41577</v>
      </c>
      <c r="B2139">
        <v>2371.85</v>
      </c>
      <c r="C2139">
        <v>2407.85</v>
      </c>
      <c r="D2139" s="22">
        <v>2365.5100000000002</v>
      </c>
      <c r="E2139" s="22">
        <v>2407.4699999999998</v>
      </c>
      <c r="F2139" s="16">
        <v>75735064576</v>
      </c>
      <c r="G2139" s="3">
        <f t="shared" si="165"/>
        <v>1.4932231614004587E-2</v>
      </c>
      <c r="H2139" s="3">
        <f>1-E2139/MAX(E$2:E2139)</f>
        <v>0.59037126522834005</v>
      </c>
      <c r="I2139" s="44">
        <f>INT((ROW()-2)/计算结果!B$18+1)</f>
        <v>1069</v>
      </c>
      <c r="J2139" s="3">
        <f ca="1">IF(AND(I2139=1,I2139&lt;&gt;I2138),0,IF(I2139&gt;I2138,OFFSET(E2139,IF(SUM(OFFSET(I2139,0,0,计算结果!B$18-1,1))/'000300'!I2139=计算结果!B$18,计算结果!B$18-1,SUM(OFFSET(I2139,0,0,计算结果!B$18,1))/'000300'!I2139-1),0,1,1)/E2138-1,J2138))</f>
        <v>1.7548976098396007E-2</v>
      </c>
      <c r="K2139" s="34">
        <f ca="1">IF(I2139=1,0.02,IF(I2139&gt;I2138,IF(AND(J2139&gt;0,J2138&gt;0,MAX(OFFSET(C2139,0,0,计算结果!B$18-1,1))&gt;MAX(OFFSET('000300'!C2138,0,0,-计算结果!B$18+1,1))),K2138+0.02,IF(AND(J2139&lt;0,J2138&lt;0,MIN(OFFSET(C2139,0,0,计算结果!B$18-1,1))&lt;MIN(OFFSET('000300'!C2138,0,0,-计算结果!B$18+1,1))),K2138+0.02,0.02)),K2138))</f>
        <v>0.02</v>
      </c>
      <c r="L2139" s="34">
        <f ca="1">IF(I2139&lt;&gt;I2138,IF(OFFSET(J2139,计算结果!B$18,0,1,1)&gt;0,MAX(OFFSET(C2139,0,0,计算结果!B$18-1,1)),IF(OFFSET(J2139,计算结果!B$18,0,1,1)&lt;0,MIN(OFFSET(D2139,0,0,计算结果!B$18-1,1)),L2138)),L2138)</f>
        <v>2327.9</v>
      </c>
      <c r="M2139" s="34">
        <f t="shared" ca="1" si="169"/>
        <v>2395.6534668890208</v>
      </c>
      <c r="N2139" s="33" t="str">
        <f t="shared" ca="1" si="168"/>
        <v>买</v>
      </c>
      <c r="O2139" s="4">
        <f t="shared" ca="1" si="166"/>
        <v>1</v>
      </c>
      <c r="P2139" s="3">
        <f ca="1">IF(N2138="买",E2139/E2138-1,0)-IF(O2139=1,计算结果!B$17,0)</f>
        <v>0</v>
      </c>
      <c r="Q2139" s="2">
        <f t="shared" ca="1" si="167"/>
        <v>4.3866651052696444</v>
      </c>
      <c r="R2139" s="3">
        <f ca="1">1-Q2139/MAX(Q$2:Q2139)</f>
        <v>0.40326708289304436</v>
      </c>
    </row>
    <row r="2140" spans="1:18" x14ac:dyDescent="0.15">
      <c r="A2140" s="1">
        <v>41578</v>
      </c>
      <c r="B2140">
        <v>2398.39</v>
      </c>
      <c r="C2140">
        <v>2398.39</v>
      </c>
      <c r="D2140" s="22">
        <v>2370.23</v>
      </c>
      <c r="E2140" s="22">
        <v>2373.7199999999998</v>
      </c>
      <c r="F2140" s="16">
        <v>70393880576</v>
      </c>
      <c r="G2140" s="3">
        <f t="shared" si="165"/>
        <v>-1.401886627870752E-2</v>
      </c>
      <c r="H2140" s="3">
        <f>1-E2140/MAX(E$2:E2140)</f>
        <v>0.5961137956850201</v>
      </c>
      <c r="I2140" s="44">
        <f>INT((ROW()-2)/计算结果!B$18+1)</f>
        <v>1070</v>
      </c>
      <c r="J2140" s="3">
        <f ca="1">IF(AND(I2140=1,I2140&lt;&gt;I2139),0,IF(I2140&gt;I2139,OFFSET(E2140,IF(SUM(OFFSET(I2140,0,0,计算结果!B$18-1,1))/'000300'!I2140=计算结果!B$18,计算结果!B$18-1,SUM(OFFSET(I2140,0,0,计算结果!B$18,1))/'000300'!I2140-1),0,1,1)/E2139-1,J2139))</f>
        <v>-9.3500645906282598E-3</v>
      </c>
      <c r="K2140" s="34">
        <f ca="1">IF(I2140=1,0.02,IF(I2140&gt;I2139,IF(AND(J2140&gt;0,J2139&gt;0,MAX(OFFSET(C2140,0,0,计算结果!B$18-1,1))&gt;MAX(OFFSET('000300'!C2139,0,0,-计算结果!B$18+1,1))),K2139+0.02,IF(AND(J2140&lt;0,J2139&lt;0,MIN(OFFSET(C2140,0,0,计算结果!B$18-1,1))&lt;MIN(OFFSET('000300'!C2139,0,0,-计算结果!B$18+1,1))),K2139+0.02,0.02)),K2139))</f>
        <v>0.02</v>
      </c>
      <c r="L2140" s="34">
        <f ca="1">IF(I2140&lt;&gt;I2139,IF(OFFSET(J2140,计算结果!B$18,0,1,1)&gt;0,MAX(OFFSET(C2140,0,0,计算结果!B$18-1,1)),IF(OFFSET(J2140,计算结果!B$18,0,1,1)&lt;0,MIN(OFFSET(D2140,0,0,计算结果!B$18-1,1)),L2139)),L2139)</f>
        <v>2370.23</v>
      </c>
      <c r="M2140" s="34">
        <f t="shared" ca="1" si="169"/>
        <v>2395.1449975512405</v>
      </c>
      <c r="N2140" s="33" t="str">
        <f t="shared" ca="1" si="168"/>
        <v>卖</v>
      </c>
      <c r="O2140" s="4">
        <f t="shared" ca="1" si="166"/>
        <v>1</v>
      </c>
      <c r="P2140" s="3">
        <f ca="1">IF(N2139="买",E2140/E2139-1,0)-IF(O2140=1,计算结果!B$17,0)</f>
        <v>-1.401886627870752E-2</v>
      </c>
      <c r="Q2140" s="2">
        <f t="shared" ca="1" si="167"/>
        <v>4.3251690337493969</v>
      </c>
      <c r="R2140" s="3">
        <f ca="1">1-Q2140/MAX(Q$2:Q2140)</f>
        <v>0.41163260186206974</v>
      </c>
    </row>
    <row r="2141" spans="1:18" x14ac:dyDescent="0.15">
      <c r="A2141" s="1">
        <v>41579</v>
      </c>
      <c r="B2141">
        <v>2373.96</v>
      </c>
      <c r="C2141">
        <v>2395</v>
      </c>
      <c r="D2141" s="22">
        <v>2365.15</v>
      </c>
      <c r="E2141" s="22">
        <v>2384.96</v>
      </c>
      <c r="F2141" s="16">
        <v>57820024832</v>
      </c>
      <c r="G2141" s="3">
        <f t="shared" si="165"/>
        <v>4.7351835936841891E-3</v>
      </c>
      <c r="H2141" s="3">
        <f>1-E2141/MAX(E$2:E2141)</f>
        <v>0.59420132035663231</v>
      </c>
      <c r="I2141" s="44">
        <f>INT((ROW()-2)/计算结果!B$18+1)</f>
        <v>1070</v>
      </c>
      <c r="J2141" s="3">
        <f ca="1">IF(AND(I2141=1,I2141&lt;&gt;I2140),0,IF(I2141&gt;I2140,OFFSET(E2141,IF(SUM(OFFSET(I2141,0,0,计算结果!B$18-1,1))/'000300'!I2141=计算结果!B$18,计算结果!B$18-1,SUM(OFFSET(I2141,0,0,计算结果!B$18,1))/'000300'!I2141-1),0,1,1)/E2140-1,J2140))</f>
        <v>-9.3500645906282598E-3</v>
      </c>
      <c r="K2141" s="34">
        <f ca="1">IF(I2141=1,0.02,IF(I2141&gt;I2140,IF(AND(J2141&gt;0,J2140&gt;0,MAX(OFFSET(C2141,0,0,计算结果!B$18-1,1))&gt;MAX(OFFSET('000300'!C2140,0,0,-计算结果!B$18+1,1))),K2140+0.02,IF(AND(J2141&lt;0,J2140&lt;0,MIN(OFFSET(C2141,0,0,计算结果!B$18-1,1))&lt;MIN(OFFSET('000300'!C2140,0,0,-计算结果!B$18+1,1))),K2140+0.02,0.02)),K2140))</f>
        <v>0.02</v>
      </c>
      <c r="L2141" s="34">
        <f ca="1">IF(I2141&lt;&gt;I2140,IF(OFFSET(J2141,计算结果!B$18,0,1,1)&gt;0,MAX(OFFSET(C2141,0,0,计算结果!B$18-1,1)),IF(OFFSET(J2141,计算结果!B$18,0,1,1)&lt;0,MIN(OFFSET(D2141,0,0,计算结果!B$18-1,1)),L2140)),L2140)</f>
        <v>2370.23</v>
      </c>
      <c r="M2141" s="34">
        <f t="shared" ca="1" si="169"/>
        <v>2395.1449975512405</v>
      </c>
      <c r="N2141" s="33" t="str">
        <f t="shared" ca="1" si="168"/>
        <v>卖</v>
      </c>
      <c r="O2141" s="4" t="str">
        <f t="shared" ca="1" si="166"/>
        <v/>
      </c>
      <c r="P2141" s="3">
        <f ca="1">IF(N2140="买",E2141/E2140-1,0)-IF(O2141=1,计算结果!B$17,0)</f>
        <v>0</v>
      </c>
      <c r="Q2141" s="2">
        <f t="shared" ca="1" si="167"/>
        <v>4.3251690337493969</v>
      </c>
      <c r="R2141" s="3">
        <f ca="1">1-Q2141/MAX(Q$2:Q2141)</f>
        <v>0.41163260186206974</v>
      </c>
    </row>
    <row r="2142" spans="1:18" x14ac:dyDescent="0.15">
      <c r="A2142" s="1">
        <v>41582</v>
      </c>
      <c r="B2142">
        <v>2397.21</v>
      </c>
      <c r="C2142">
        <v>2404.9</v>
      </c>
      <c r="D2142" s="22">
        <v>2376.36</v>
      </c>
      <c r="E2142" s="22">
        <v>2380.4499999999998</v>
      </c>
      <c r="F2142" s="16">
        <v>48959463424</v>
      </c>
      <c r="G2142" s="3">
        <f t="shared" si="165"/>
        <v>-1.8910170401181814E-3</v>
      </c>
      <c r="H2142" s="3">
        <f>1-E2142/MAX(E$2:E2142)</f>
        <v>0.59496869257469553</v>
      </c>
      <c r="I2142" s="44">
        <f>INT((ROW()-2)/计算结果!B$18+1)</f>
        <v>1071</v>
      </c>
      <c r="J2142" s="3">
        <f ca="1">IF(AND(I2142=1,I2142&lt;&gt;I2141),0,IF(I2142&gt;I2141,OFFSET(E2142,IF(SUM(OFFSET(I2142,0,0,计算结果!B$18-1,1))/'000300'!I2142=计算结果!B$18,计算结果!B$18-1,SUM(OFFSET(I2142,0,0,计算结果!B$18,1))/'000300'!I2142-1),0,1,1)/E2141-1,J2141))</f>
        <v>-4.9896015027506291E-4</v>
      </c>
      <c r="K2142" s="34">
        <f ca="1">IF(I2142=1,0.02,IF(I2142&gt;I2141,IF(AND(J2142&gt;0,J2141&gt;0,MAX(OFFSET(C2142,0,0,计算结果!B$18-1,1))&gt;MAX(OFFSET('000300'!C2141,0,0,-计算结果!B$18+1,1))),K2141+0.02,IF(AND(J2142&lt;0,J2141&lt;0,MIN(OFFSET(C2142,0,0,计算结果!B$18-1,1))&lt;MIN(OFFSET('000300'!C2141,0,0,-计算结果!B$18+1,1))),K2141+0.02,0.02)),K2141))</f>
        <v>0.02</v>
      </c>
      <c r="L2142" s="34">
        <f ca="1">IF(I2142&lt;&gt;I2141,IF(OFFSET(J2142,计算结果!B$18,0,1,1)&gt;0,MAX(OFFSET(C2142,0,0,计算结果!B$18-1,1)),IF(OFFSET(J2142,计算结果!B$18,0,1,1)&lt;0,MIN(OFFSET(D2142,0,0,计算结果!B$18-1,1)),L2141)),L2141)</f>
        <v>2376.36</v>
      </c>
      <c r="M2142" s="34">
        <f t="shared" ca="1" si="169"/>
        <v>2394.7692976002159</v>
      </c>
      <c r="N2142" s="33" t="str">
        <f t="shared" ca="1" si="168"/>
        <v>卖</v>
      </c>
      <c r="O2142" s="4" t="str">
        <f t="shared" ca="1" si="166"/>
        <v/>
      </c>
      <c r="P2142" s="3">
        <f ca="1">IF(N2141="买",E2142/E2141-1,0)-IF(O2142=1,计算结果!B$17,0)</f>
        <v>0</v>
      </c>
      <c r="Q2142" s="2">
        <f t="shared" ca="1" si="167"/>
        <v>4.3251690337493969</v>
      </c>
      <c r="R2142" s="3">
        <f ca="1">1-Q2142/MAX(Q$2:Q2142)</f>
        <v>0.41163260186206974</v>
      </c>
    </row>
    <row r="2143" spans="1:18" x14ac:dyDescent="0.15">
      <c r="A2143" s="1">
        <v>41583</v>
      </c>
      <c r="B2143">
        <v>2366.88</v>
      </c>
      <c r="C2143">
        <v>2385.69</v>
      </c>
      <c r="D2143" s="22">
        <v>2343.8000000000002</v>
      </c>
      <c r="E2143" s="22">
        <v>2383.77</v>
      </c>
      <c r="F2143" s="16">
        <v>56935550976</v>
      </c>
      <c r="G2143" s="3">
        <f t="shared" si="165"/>
        <v>1.3946942804932139E-3</v>
      </c>
      <c r="H2143" s="3">
        <f>1-E2143/MAX(E$2:E2143)</f>
        <v>0.59440379772680862</v>
      </c>
      <c r="I2143" s="44">
        <f>INT((ROW()-2)/计算结果!B$18+1)</f>
        <v>1071</v>
      </c>
      <c r="J2143" s="3">
        <f ca="1">IF(AND(I2143=1,I2143&lt;&gt;I2142),0,IF(I2143&gt;I2142,OFFSET(E2143,IF(SUM(OFFSET(I2143,0,0,计算结果!B$18-1,1))/'000300'!I2143=计算结果!B$18,计算结果!B$18-1,SUM(OFFSET(I2143,0,0,计算结果!B$18,1))/'000300'!I2143-1),0,1,1)/E2142-1,J2142))</f>
        <v>-4.9896015027506291E-4</v>
      </c>
      <c r="K2143" s="34">
        <f ca="1">IF(I2143=1,0.02,IF(I2143&gt;I2142,IF(AND(J2143&gt;0,J2142&gt;0,MAX(OFFSET(C2143,0,0,计算结果!B$18-1,1))&gt;MAX(OFFSET('000300'!C2142,0,0,-计算结果!B$18+1,1))),K2142+0.02,IF(AND(J2143&lt;0,J2142&lt;0,MIN(OFFSET(C2143,0,0,计算结果!B$18-1,1))&lt;MIN(OFFSET('000300'!C2142,0,0,-计算结果!B$18+1,1))),K2142+0.02,0.02)),K2142))</f>
        <v>0.02</v>
      </c>
      <c r="L2143" s="34">
        <f ca="1">IF(I2143&lt;&gt;I2142,IF(OFFSET(J2143,计算结果!B$18,0,1,1)&gt;0,MAX(OFFSET(C2143,0,0,计算结果!B$18-1,1)),IF(OFFSET(J2143,计算结果!B$18,0,1,1)&lt;0,MIN(OFFSET(D2143,0,0,计算结果!B$18-1,1)),L2142)),L2142)</f>
        <v>2376.36</v>
      </c>
      <c r="M2143" s="34">
        <f t="shared" ca="1" si="169"/>
        <v>2394.7692976002159</v>
      </c>
      <c r="N2143" s="33" t="str">
        <f t="shared" ca="1" si="168"/>
        <v>卖</v>
      </c>
      <c r="O2143" s="4" t="str">
        <f t="shared" ca="1" si="166"/>
        <v/>
      </c>
      <c r="P2143" s="3">
        <f ca="1">IF(N2142="买",E2143/E2142-1,0)-IF(O2143=1,计算结果!B$17,0)</f>
        <v>0</v>
      </c>
      <c r="Q2143" s="2">
        <f t="shared" ca="1" si="167"/>
        <v>4.3251690337493969</v>
      </c>
      <c r="R2143" s="3">
        <f ca="1">1-Q2143/MAX(Q$2:Q2143)</f>
        <v>0.41163260186206974</v>
      </c>
    </row>
    <row r="2144" spans="1:18" x14ac:dyDescent="0.15">
      <c r="A2144" s="1">
        <v>41584</v>
      </c>
      <c r="B2144">
        <v>2371.3200000000002</v>
      </c>
      <c r="C2144">
        <v>2383.54</v>
      </c>
      <c r="D2144" s="22">
        <v>2352.79</v>
      </c>
      <c r="E2144" s="22">
        <v>2353.5700000000002</v>
      </c>
      <c r="F2144" s="16">
        <v>59536871424</v>
      </c>
      <c r="G2144" s="3">
        <f t="shared" si="165"/>
        <v>-1.266900749652855E-2</v>
      </c>
      <c r="H2144" s="3">
        <f>1-E2144/MAX(E$2:E2144)</f>
        <v>0.59954229905397116</v>
      </c>
      <c r="I2144" s="44">
        <f>INT((ROW()-2)/计算结果!B$18+1)</f>
        <v>1072</v>
      </c>
      <c r="J2144" s="3">
        <f ca="1">IF(AND(I2144=1,I2144&lt;&gt;I2143),0,IF(I2144&gt;I2143,OFFSET(E2144,IF(SUM(OFFSET(I2144,0,0,计算结果!B$18-1,1))/'000300'!I2144=计算结果!B$18,计算结果!B$18-1,SUM(OFFSET(I2144,0,0,计算结果!B$18,1))/'000300'!I2144-1),0,1,1)/E2143-1,J2143))</f>
        <v>-1.81309438410584E-2</v>
      </c>
      <c r="K2144" s="34">
        <f ca="1">IF(I2144=1,0.02,IF(I2144&gt;I2143,IF(AND(J2144&gt;0,J2143&gt;0,MAX(OFFSET(C2144,0,0,计算结果!B$18-1,1))&gt;MAX(OFFSET('000300'!C2143,0,0,-计算结果!B$18+1,1))),K2143+0.02,IF(AND(J2144&lt;0,J2143&lt;0,MIN(OFFSET(C2144,0,0,计算结果!B$18-1,1))&lt;MIN(OFFSET('000300'!C2143,0,0,-计算结果!B$18+1,1))),K2143+0.02,0.02)),K2143))</f>
        <v>0.04</v>
      </c>
      <c r="L2144" s="34">
        <f ca="1">IF(I2144&lt;&gt;I2143,IF(OFFSET(J2144,计算结果!B$18,0,1,1)&gt;0,MAX(OFFSET(C2144,0,0,计算结果!B$18-1,1)),IF(OFFSET(J2144,计算结果!B$18,0,1,1)&lt;0,MIN(OFFSET(D2144,0,0,计算结果!B$18-1,1)),L2143)),L2143)</f>
        <v>2352.79</v>
      </c>
      <c r="M2144" s="34">
        <f t="shared" ca="1" si="169"/>
        <v>2393.090125696207</v>
      </c>
      <c r="N2144" s="33" t="str">
        <f t="shared" ca="1" si="168"/>
        <v>卖</v>
      </c>
      <c r="O2144" s="4" t="str">
        <f t="shared" ca="1" si="166"/>
        <v/>
      </c>
      <c r="P2144" s="3">
        <f ca="1">IF(N2143="买",E2144/E2143-1,0)-IF(O2144=1,计算结果!B$17,0)</f>
        <v>0</v>
      </c>
      <c r="Q2144" s="2">
        <f t="shared" ca="1" si="167"/>
        <v>4.3251690337493969</v>
      </c>
      <c r="R2144" s="3">
        <f ca="1">1-Q2144/MAX(Q$2:Q2144)</f>
        <v>0.41163260186206974</v>
      </c>
    </row>
    <row r="2145" spans="1:18" x14ac:dyDescent="0.15">
      <c r="A2145" s="1">
        <v>41585</v>
      </c>
      <c r="B2145">
        <v>2351.87</v>
      </c>
      <c r="C2145">
        <v>2356.67</v>
      </c>
      <c r="D2145" s="22">
        <v>2328.25</v>
      </c>
      <c r="E2145" s="22">
        <v>2340.5500000000002</v>
      </c>
      <c r="F2145" s="16">
        <v>50942570496</v>
      </c>
      <c r="G2145" s="3">
        <f t="shared" si="165"/>
        <v>-5.5320215672362005E-3</v>
      </c>
      <c r="H2145" s="3">
        <f>1-E2145/MAX(E$2:E2145)</f>
        <v>0.60175763969237051</v>
      </c>
      <c r="I2145" s="44">
        <f>INT((ROW()-2)/计算结果!B$18+1)</f>
        <v>1072</v>
      </c>
      <c r="J2145" s="3">
        <f ca="1">IF(AND(I2145=1,I2145&lt;&gt;I2144),0,IF(I2145&gt;I2144,OFFSET(E2145,IF(SUM(OFFSET(I2145,0,0,计算结果!B$18-1,1))/'000300'!I2145=计算结果!B$18,计算结果!B$18-1,SUM(OFFSET(I2145,0,0,计算结果!B$18,1))/'000300'!I2145-1),0,1,1)/E2144-1,J2144))</f>
        <v>-1.81309438410584E-2</v>
      </c>
      <c r="K2145" s="34">
        <f ca="1">IF(I2145=1,0.02,IF(I2145&gt;I2144,IF(AND(J2145&gt;0,J2144&gt;0,MAX(OFFSET(C2145,0,0,计算结果!B$18-1,1))&gt;MAX(OFFSET('000300'!C2144,0,0,-计算结果!B$18+1,1))),K2144+0.02,IF(AND(J2145&lt;0,J2144&lt;0,MIN(OFFSET(C2145,0,0,计算结果!B$18-1,1))&lt;MIN(OFFSET('000300'!C2144,0,0,-计算结果!B$18+1,1))),K2144+0.02,0.02)),K2144))</f>
        <v>0.04</v>
      </c>
      <c r="L2145" s="34">
        <f ca="1">IF(I2145&lt;&gt;I2144,IF(OFFSET(J2145,计算结果!B$18,0,1,1)&gt;0,MAX(OFFSET(C2145,0,0,计算结果!B$18-1,1)),IF(OFFSET(J2145,计算结果!B$18,0,1,1)&lt;0,MIN(OFFSET(D2145,0,0,计算结果!B$18-1,1)),L2144)),L2144)</f>
        <v>2352.79</v>
      </c>
      <c r="M2145" s="34">
        <f t="shared" ca="1" si="169"/>
        <v>2393.090125696207</v>
      </c>
      <c r="N2145" s="33" t="str">
        <f t="shared" ca="1" si="168"/>
        <v>卖</v>
      </c>
      <c r="O2145" s="4" t="str">
        <f t="shared" ca="1" si="166"/>
        <v/>
      </c>
      <c r="P2145" s="3">
        <f ca="1">IF(N2144="买",E2145/E2144-1,0)-IF(O2145=1,计算结果!B$17,0)</f>
        <v>0</v>
      </c>
      <c r="Q2145" s="2">
        <f t="shared" ca="1" si="167"/>
        <v>4.3251690337493969</v>
      </c>
      <c r="R2145" s="3">
        <f ca="1">1-Q2145/MAX(Q$2:Q2145)</f>
        <v>0.41163260186206974</v>
      </c>
    </row>
    <row r="2146" spans="1:18" x14ac:dyDescent="0.15">
      <c r="A2146" s="1">
        <v>41586</v>
      </c>
      <c r="B2146">
        <v>2329.08</v>
      </c>
      <c r="C2146">
        <v>2342.67</v>
      </c>
      <c r="D2146" s="22">
        <v>2306.04</v>
      </c>
      <c r="E2146" s="22">
        <v>2307.9499999999998</v>
      </c>
      <c r="F2146" s="16">
        <v>48564998144</v>
      </c>
      <c r="G2146" s="3">
        <f t="shared" si="165"/>
        <v>-1.3928350174104542E-2</v>
      </c>
      <c r="H2146" s="3">
        <f>1-E2146/MAX(E$2:E2146)</f>
        <v>0.60730449874089709</v>
      </c>
      <c r="I2146" s="44">
        <f>INT((ROW()-2)/计算结果!B$18+1)</f>
        <v>1073</v>
      </c>
      <c r="J2146" s="3">
        <f ca="1">IF(AND(I2146=1,I2146&lt;&gt;I2145),0,IF(I2146&gt;I2145,OFFSET(E2146,IF(SUM(OFFSET(I2146,0,0,计算结果!B$18-1,1))/'000300'!I2146=计算结果!B$18,计算结果!B$18-1,SUM(OFFSET(I2146,0,0,计算结果!B$18,1))/'000300'!I2146-1),0,1,1)/E2145-1,J2145))</f>
        <v>-1.0535985131699954E-2</v>
      </c>
      <c r="K2146" s="34">
        <f ca="1">IF(I2146=1,0.02,IF(I2146&gt;I2145,IF(AND(J2146&gt;0,J2145&gt;0,MAX(OFFSET(C2146,0,0,计算结果!B$18-1,1))&gt;MAX(OFFSET('000300'!C2145,0,0,-计算结果!B$18+1,1))),K2145+0.02,IF(AND(J2146&lt;0,J2145&lt;0,MIN(OFFSET(C2146,0,0,计算结果!B$18-1,1))&lt;MIN(OFFSET('000300'!C2145,0,0,-计算结果!B$18+1,1))),K2145+0.02,0.02)),K2145))</f>
        <v>0.06</v>
      </c>
      <c r="L2146" s="34">
        <f ca="1">IF(I2146&lt;&gt;I2145,IF(OFFSET(J2146,计算结果!B$18,0,1,1)&gt;0,MAX(OFFSET(C2146,0,0,计算结果!B$18-1,1)),IF(OFFSET(J2146,计算结果!B$18,0,1,1)&lt;0,MIN(OFFSET(D2146,0,0,计算结果!B$18-1,1)),L2145)),L2145)</f>
        <v>2306.04</v>
      </c>
      <c r="M2146" s="34">
        <f t="shared" ca="1" si="169"/>
        <v>2387.8671181544346</v>
      </c>
      <c r="N2146" s="33" t="str">
        <f t="shared" ca="1" si="168"/>
        <v>卖</v>
      </c>
      <c r="O2146" s="4" t="str">
        <f t="shared" ca="1" si="166"/>
        <v/>
      </c>
      <c r="P2146" s="3">
        <f ca="1">IF(N2145="买",E2146/E2145-1,0)-IF(O2146=1,计算结果!B$17,0)</f>
        <v>0</v>
      </c>
      <c r="Q2146" s="2">
        <f t="shared" ca="1" si="167"/>
        <v>4.3251690337493969</v>
      </c>
      <c r="R2146" s="3">
        <f ca="1">1-Q2146/MAX(Q$2:Q2146)</f>
        <v>0.41163260186206974</v>
      </c>
    </row>
    <row r="2147" spans="1:18" x14ac:dyDescent="0.15">
      <c r="A2147" s="1">
        <v>41589</v>
      </c>
      <c r="B2147">
        <v>2305.94</v>
      </c>
      <c r="C2147">
        <v>2325.23</v>
      </c>
      <c r="D2147" s="22">
        <v>2295</v>
      </c>
      <c r="E2147" s="22">
        <v>2315.89</v>
      </c>
      <c r="F2147" s="16">
        <v>42566549504</v>
      </c>
      <c r="G2147" s="3">
        <f t="shared" si="165"/>
        <v>3.4402825017874061E-3</v>
      </c>
      <c r="H2147" s="3">
        <f>1-E2147/MAX(E$2:E2147)</f>
        <v>0.60595351527938468</v>
      </c>
      <c r="I2147" s="44">
        <f>INT((ROW()-2)/计算结果!B$18+1)</f>
        <v>1073</v>
      </c>
      <c r="J2147" s="3">
        <f ca="1">IF(AND(I2147=1,I2147&lt;&gt;I2146),0,IF(I2147&gt;I2146,OFFSET(E2147,IF(SUM(OFFSET(I2147,0,0,计算结果!B$18-1,1))/'000300'!I2147=计算结果!B$18,计算结果!B$18-1,SUM(OFFSET(I2147,0,0,计算结果!B$18,1))/'000300'!I2147-1),0,1,1)/E2146-1,J2146))</f>
        <v>-1.0535985131699954E-2</v>
      </c>
      <c r="K2147" s="34">
        <f ca="1">IF(I2147=1,0.02,IF(I2147&gt;I2146,IF(AND(J2147&gt;0,J2146&gt;0,MAX(OFFSET(C2147,0,0,计算结果!B$18-1,1))&gt;MAX(OFFSET('000300'!C2146,0,0,-计算结果!B$18+1,1))),K2146+0.02,IF(AND(J2147&lt;0,J2146&lt;0,MIN(OFFSET(C2147,0,0,计算结果!B$18-1,1))&lt;MIN(OFFSET('000300'!C2146,0,0,-计算结果!B$18+1,1))),K2146+0.02,0.02)),K2146))</f>
        <v>0.06</v>
      </c>
      <c r="L2147" s="34">
        <f ca="1">IF(I2147&lt;&gt;I2146,IF(OFFSET(J2147,计算结果!B$18,0,1,1)&gt;0,MAX(OFFSET(C2147,0,0,计算结果!B$18-1,1)),IF(OFFSET(J2147,计算结果!B$18,0,1,1)&lt;0,MIN(OFFSET(D2147,0,0,计算结果!B$18-1,1)),L2146)),L2146)</f>
        <v>2306.04</v>
      </c>
      <c r="M2147" s="34">
        <f t="shared" ca="1" si="169"/>
        <v>2387.8671181544346</v>
      </c>
      <c r="N2147" s="33" t="str">
        <f t="shared" ca="1" si="168"/>
        <v>卖</v>
      </c>
      <c r="O2147" s="4" t="str">
        <f t="shared" ca="1" si="166"/>
        <v/>
      </c>
      <c r="P2147" s="3">
        <f ca="1">IF(N2146="买",E2147/E2146-1,0)-IF(O2147=1,计算结果!B$17,0)</f>
        <v>0</v>
      </c>
      <c r="Q2147" s="2">
        <f t="shared" ca="1" si="167"/>
        <v>4.3251690337493969</v>
      </c>
      <c r="R2147" s="3">
        <f ca="1">1-Q2147/MAX(Q$2:Q2147)</f>
        <v>0.41163260186206974</v>
      </c>
    </row>
    <row r="2148" spans="1:18" x14ac:dyDescent="0.15">
      <c r="A2148" s="1">
        <v>41590</v>
      </c>
      <c r="B2148">
        <v>2319.36</v>
      </c>
      <c r="C2148">
        <v>2342.5300000000002</v>
      </c>
      <c r="D2148" s="22">
        <v>2316.6</v>
      </c>
      <c r="E2148" s="22">
        <v>2340</v>
      </c>
      <c r="F2148" s="16">
        <v>49854763008</v>
      </c>
      <c r="G2148" s="3">
        <f t="shared" si="165"/>
        <v>1.041068444528892E-2</v>
      </c>
      <c r="H2148" s="3">
        <f>1-E2148/MAX(E$2:E2148)</f>
        <v>0.60185122167018301</v>
      </c>
      <c r="I2148" s="44">
        <f>INT((ROW()-2)/计算结果!B$18+1)</f>
        <v>1074</v>
      </c>
      <c r="J2148" s="3">
        <f ca="1">IF(AND(I2148=1,I2148&lt;&gt;I2147),0,IF(I2148&gt;I2147,OFFSET(E2148,IF(SUM(OFFSET(I2148,0,0,计算结果!B$18-1,1))/'000300'!I2148=计算结果!B$18,计算结果!B$18-1,SUM(OFFSET(I2148,0,0,计算结果!B$18,1))/'000300'!I2148-1),0,1,1)/E2147-1,J2147))</f>
        <v>-1.1991070387626368E-2</v>
      </c>
      <c r="K2148" s="34">
        <f ca="1">IF(I2148=1,0.02,IF(I2148&gt;I2147,IF(AND(J2148&gt;0,J2147&gt;0,MAX(OFFSET(C2148,0,0,计算结果!B$18-1,1))&gt;MAX(OFFSET('000300'!C2147,0,0,-计算结果!B$18+1,1))),K2147+0.02,IF(AND(J2148&lt;0,J2147&lt;0,MIN(OFFSET(C2148,0,0,计算结果!B$18-1,1))&lt;MIN(OFFSET('000300'!C2147,0,0,-计算结果!B$18+1,1))),K2147+0.02,0.02)),K2147))</f>
        <v>0.02</v>
      </c>
      <c r="L2148" s="34">
        <f ca="1">IF(I2148&lt;&gt;I2147,IF(OFFSET(J2148,计算结果!B$18,0,1,1)&gt;0,MAX(OFFSET(C2148,0,0,计算结果!B$18-1,1)),IF(OFFSET(J2148,计算结果!B$18,0,1,1)&lt;0,MIN(OFFSET(D2148,0,0,计算结果!B$18-1,1)),L2147)),L2147)</f>
        <v>2342.5300000000002</v>
      </c>
      <c r="M2148" s="34">
        <f t="shared" ca="1" si="169"/>
        <v>2386.960375791346</v>
      </c>
      <c r="N2148" s="33" t="str">
        <f t="shared" ca="1" si="168"/>
        <v>卖</v>
      </c>
      <c r="O2148" s="4" t="str">
        <f t="shared" ca="1" si="166"/>
        <v/>
      </c>
      <c r="P2148" s="3">
        <f ca="1">IF(N2147="买",E2148/E2147-1,0)-IF(O2148=1,计算结果!B$17,0)</f>
        <v>0</v>
      </c>
      <c r="Q2148" s="2">
        <f t="shared" ca="1" si="167"/>
        <v>4.3251690337493969</v>
      </c>
      <c r="R2148" s="3">
        <f ca="1">1-Q2148/MAX(Q$2:Q2148)</f>
        <v>0.41163260186206974</v>
      </c>
    </row>
    <row r="2149" spans="1:18" x14ac:dyDescent="0.15">
      <c r="A2149" s="1">
        <v>41591</v>
      </c>
      <c r="B2149">
        <v>2325.36</v>
      </c>
      <c r="C2149">
        <v>2325.56</v>
      </c>
      <c r="D2149" s="22">
        <v>2287.5500000000002</v>
      </c>
      <c r="E2149" s="22">
        <v>2288.12</v>
      </c>
      <c r="F2149" s="16">
        <v>53183049728</v>
      </c>
      <c r="G2149" s="3">
        <f t="shared" si="165"/>
        <v>-2.2170940170940234E-2</v>
      </c>
      <c r="H2149" s="3">
        <f>1-E2149/MAX(E$2:E2149)</f>
        <v>0.61067855441366636</v>
      </c>
      <c r="I2149" s="44">
        <f>INT((ROW()-2)/计算结果!B$18+1)</f>
        <v>1074</v>
      </c>
      <c r="J2149" s="3">
        <f ca="1">IF(AND(I2149=1,I2149&lt;&gt;I2148),0,IF(I2149&gt;I2148,OFFSET(E2149,IF(SUM(OFFSET(I2149,0,0,计算结果!B$18-1,1))/'000300'!I2149=计算结果!B$18,计算结果!B$18-1,SUM(OFFSET(I2149,0,0,计算结果!B$18,1))/'000300'!I2149-1),0,1,1)/E2148-1,J2148))</f>
        <v>-1.1991070387626368E-2</v>
      </c>
      <c r="K2149" s="34">
        <f ca="1">IF(I2149=1,0.02,IF(I2149&gt;I2148,IF(AND(J2149&gt;0,J2148&gt;0,MAX(OFFSET(C2149,0,0,计算结果!B$18-1,1))&gt;MAX(OFFSET('000300'!C2148,0,0,-计算结果!B$18+1,1))),K2148+0.02,IF(AND(J2149&lt;0,J2148&lt;0,MIN(OFFSET(C2149,0,0,计算结果!B$18-1,1))&lt;MIN(OFFSET('000300'!C2148,0,0,-计算结果!B$18+1,1))),K2148+0.02,0.02)),K2148))</f>
        <v>0.02</v>
      </c>
      <c r="L2149" s="34">
        <f ca="1">IF(I2149&lt;&gt;I2148,IF(OFFSET(J2149,计算结果!B$18,0,1,1)&gt;0,MAX(OFFSET(C2149,0,0,计算结果!B$18-1,1)),IF(OFFSET(J2149,计算结果!B$18,0,1,1)&lt;0,MIN(OFFSET(D2149,0,0,计算结果!B$18-1,1)),L2148)),L2148)</f>
        <v>2342.5300000000002</v>
      </c>
      <c r="M2149" s="34">
        <f t="shared" ca="1" si="169"/>
        <v>2386.960375791346</v>
      </c>
      <c r="N2149" s="33" t="str">
        <f t="shared" ca="1" si="168"/>
        <v>卖</v>
      </c>
      <c r="O2149" s="4" t="str">
        <f t="shared" ca="1" si="166"/>
        <v/>
      </c>
      <c r="P2149" s="3">
        <f ca="1">IF(N2148="买",E2149/E2148-1,0)-IF(O2149=1,计算结果!B$17,0)</f>
        <v>0</v>
      </c>
      <c r="Q2149" s="2">
        <f t="shared" ca="1" si="167"/>
        <v>4.3251690337493969</v>
      </c>
      <c r="R2149" s="3">
        <f ca="1">1-Q2149/MAX(Q$2:Q2149)</f>
        <v>0.41163260186206974</v>
      </c>
    </row>
    <row r="2150" spans="1:18" x14ac:dyDescent="0.15">
      <c r="A2150" s="1">
        <v>41592</v>
      </c>
      <c r="B2150">
        <v>2291.27</v>
      </c>
      <c r="C2150">
        <v>2305.6999999999998</v>
      </c>
      <c r="D2150" s="22">
        <v>2279.0100000000002</v>
      </c>
      <c r="E2150" s="22">
        <v>2304.5</v>
      </c>
      <c r="F2150" s="16">
        <v>51945078784</v>
      </c>
      <c r="G2150" s="3">
        <f t="shared" si="165"/>
        <v>7.1587154519867635E-3</v>
      </c>
      <c r="H2150" s="3">
        <f>1-E2150/MAX(E$2:E2150)</f>
        <v>0.60789151296535771</v>
      </c>
      <c r="I2150" s="44">
        <f>INT((ROW()-2)/计算结果!B$18+1)</f>
        <v>1075</v>
      </c>
      <c r="J2150" s="3">
        <f ca="1">IF(AND(I2150=1,I2150&lt;&gt;I2149),0,IF(I2150&gt;I2149,OFFSET(E2150,IF(SUM(OFFSET(I2150,0,0,计算结果!B$18-1,1))/'000300'!I2150=计算结果!B$18,计算结果!B$18-1,SUM(OFFSET(I2150,0,0,计算结果!B$18,1))/'000300'!I2150-1),0,1,1)/E2149-1,J2149))</f>
        <v>2.7363075363180389E-2</v>
      </c>
      <c r="K2150" s="34">
        <f ca="1">IF(I2150=1,0.02,IF(I2150&gt;I2149,IF(AND(J2150&gt;0,J2149&gt;0,MAX(OFFSET(C2150,0,0,计算结果!B$18-1,1))&gt;MAX(OFFSET('000300'!C2149,0,0,-计算结果!B$18+1,1))),K2149+0.02,IF(AND(J2150&lt;0,J2149&lt;0,MIN(OFFSET(C2150,0,0,计算结果!B$18-1,1))&lt;MIN(OFFSET('000300'!C2149,0,0,-计算结果!B$18+1,1))),K2149+0.02,0.02)),K2149))</f>
        <v>0.02</v>
      </c>
      <c r="L2150" s="34">
        <f ca="1">IF(I2150&lt;&gt;I2149,IF(OFFSET(J2150,计算结果!B$18,0,1,1)&gt;0,MAX(OFFSET(C2150,0,0,计算结果!B$18-1,1)),IF(OFFSET(J2150,计算结果!B$18,0,1,1)&lt;0,MIN(OFFSET(D2150,0,0,计算结果!B$18-1,1)),L2149)),L2149)</f>
        <v>2305.6999999999998</v>
      </c>
      <c r="M2150" s="34">
        <f t="shared" ca="1" si="169"/>
        <v>2385.3351682755192</v>
      </c>
      <c r="N2150" s="33" t="str">
        <f t="shared" ca="1" si="168"/>
        <v>卖</v>
      </c>
      <c r="O2150" s="4" t="str">
        <f t="shared" ca="1" si="166"/>
        <v/>
      </c>
      <c r="P2150" s="3">
        <f ca="1">IF(N2149="买",E2150/E2149-1,0)-IF(O2150=1,计算结果!B$17,0)</f>
        <v>0</v>
      </c>
      <c r="Q2150" s="2">
        <f t="shared" ca="1" si="167"/>
        <v>4.3251690337493969</v>
      </c>
      <c r="R2150" s="3">
        <f ca="1">1-Q2150/MAX(Q$2:Q2150)</f>
        <v>0.41163260186206974</v>
      </c>
    </row>
    <row r="2151" spans="1:18" x14ac:dyDescent="0.15">
      <c r="A2151" s="1">
        <v>41593</v>
      </c>
      <c r="B2151">
        <v>2306.5500000000002</v>
      </c>
      <c r="C2151">
        <v>2377.21</v>
      </c>
      <c r="D2151" s="22">
        <v>2306.5500000000002</v>
      </c>
      <c r="E2151" s="22">
        <v>2350.73</v>
      </c>
      <c r="F2151" s="16">
        <v>83147857920</v>
      </c>
      <c r="G2151" s="3">
        <f t="shared" si="165"/>
        <v>2.0060750705142016E-2</v>
      </c>
      <c r="H2151" s="3">
        <f>1-E2151/MAX(E$2:E2151)</f>
        <v>0.60002552235758522</v>
      </c>
      <c r="I2151" s="44">
        <f>INT((ROW()-2)/计算结果!B$18+1)</f>
        <v>1075</v>
      </c>
      <c r="J2151" s="3">
        <f ca="1">IF(AND(I2151=1,I2151&lt;&gt;I2150),0,IF(I2151&gt;I2150,OFFSET(E2151,IF(SUM(OFFSET(I2151,0,0,计算结果!B$18-1,1))/'000300'!I2151=计算结果!B$18,计算结果!B$18-1,SUM(OFFSET(I2151,0,0,计算结果!B$18,1))/'000300'!I2151-1),0,1,1)/E2150-1,J2150))</f>
        <v>2.7363075363180389E-2</v>
      </c>
      <c r="K2151" s="34">
        <f ca="1">IF(I2151=1,0.02,IF(I2151&gt;I2150,IF(AND(J2151&gt;0,J2150&gt;0,MAX(OFFSET(C2151,0,0,计算结果!B$18-1,1))&gt;MAX(OFFSET('000300'!C2150,0,0,-计算结果!B$18+1,1))),K2150+0.02,IF(AND(J2151&lt;0,J2150&lt;0,MIN(OFFSET(C2151,0,0,计算结果!B$18-1,1))&lt;MIN(OFFSET('000300'!C2150,0,0,-计算结果!B$18+1,1))),K2150+0.02,0.02)),K2150))</f>
        <v>0.02</v>
      </c>
      <c r="L2151" s="34">
        <f ca="1">IF(I2151&lt;&gt;I2150,IF(OFFSET(J2151,计算结果!B$18,0,1,1)&gt;0,MAX(OFFSET(C2151,0,0,计算结果!B$18-1,1)),IF(OFFSET(J2151,计算结果!B$18,0,1,1)&lt;0,MIN(OFFSET(D2151,0,0,计算结果!B$18-1,1)),L2150)),L2150)</f>
        <v>2305.6999999999998</v>
      </c>
      <c r="M2151" s="34">
        <f t="shared" ca="1" si="169"/>
        <v>2385.3351682755192</v>
      </c>
      <c r="N2151" s="33" t="str">
        <f t="shared" ca="1" si="168"/>
        <v>卖</v>
      </c>
      <c r="O2151" s="4" t="str">
        <f t="shared" ca="1" si="166"/>
        <v/>
      </c>
      <c r="P2151" s="3">
        <f ca="1">IF(N2150="买",E2151/E2150-1,0)-IF(O2151=1,计算结果!B$17,0)</f>
        <v>0</v>
      </c>
      <c r="Q2151" s="2">
        <f t="shared" ca="1" si="167"/>
        <v>4.3251690337493969</v>
      </c>
      <c r="R2151" s="3">
        <f ca="1">1-Q2151/MAX(Q$2:Q2151)</f>
        <v>0.41163260186206974</v>
      </c>
    </row>
    <row r="2152" spans="1:18" x14ac:dyDescent="0.15">
      <c r="A2152" s="1">
        <v>41596</v>
      </c>
      <c r="B2152">
        <v>2367.88</v>
      </c>
      <c r="C2152">
        <v>2429.5700000000002</v>
      </c>
      <c r="D2152" s="22">
        <v>2361.04</v>
      </c>
      <c r="E2152" s="22">
        <v>2428.9</v>
      </c>
      <c r="F2152" s="16">
        <v>108549513216</v>
      </c>
      <c r="G2152" s="3">
        <f t="shared" si="165"/>
        <v>3.3253499976602985E-2</v>
      </c>
      <c r="H2152" s="3">
        <f>1-E2152/MAX(E$2:E2152)</f>
        <v>0.58672497107466137</v>
      </c>
      <c r="I2152" s="44">
        <f>INT((ROW()-2)/计算结果!B$18+1)</f>
        <v>1076</v>
      </c>
      <c r="J2152" s="3">
        <f ca="1">IF(AND(I2152=1,I2152&lt;&gt;I2151),0,IF(I2152&gt;I2151,OFFSET(E2152,IF(SUM(OFFSET(I2152,0,0,计算结果!B$18-1,1))/'000300'!I2152=计算结果!B$18,计算结果!B$18-1,SUM(OFFSET(I2152,0,0,计算结果!B$18,1))/'000300'!I2152-1),0,1,1)/E2151-1,J2151))</f>
        <v>2.613230783628917E-2</v>
      </c>
      <c r="K2152" s="34">
        <f ca="1">IF(I2152=1,0.02,IF(I2152&gt;I2151,IF(AND(J2152&gt;0,J2151&gt;0,MAX(OFFSET(C2152,0,0,计算结果!B$18-1,1))&gt;MAX(OFFSET('000300'!C2151,0,0,-计算结果!B$18+1,1))),K2151+0.02,IF(AND(J2152&lt;0,J2151&lt;0,MIN(OFFSET(C2152,0,0,计算结果!B$18-1,1))&lt;MIN(OFFSET('000300'!C2151,0,0,-计算结果!B$18+1,1))),K2151+0.02,0.02)),K2151))</f>
        <v>0.04</v>
      </c>
      <c r="L2152" s="34">
        <f ca="1">IF(I2152&lt;&gt;I2151,IF(OFFSET(J2152,计算结果!B$18,0,1,1)&gt;0,MAX(OFFSET(C2152,0,0,计算结果!B$18-1,1)),IF(OFFSET(J2152,计算结果!B$18,0,1,1)&lt;0,MIN(OFFSET(D2152,0,0,计算结果!B$18-1,1)),L2151)),L2151)</f>
        <v>2361.04</v>
      </c>
      <c r="M2152" s="34">
        <f t="shared" ca="1" si="169"/>
        <v>2384.3633615444983</v>
      </c>
      <c r="N2152" s="33" t="str">
        <f t="shared" ca="1" si="168"/>
        <v>买</v>
      </c>
      <c r="O2152" s="4">
        <f t="shared" ca="1" si="166"/>
        <v>1</v>
      </c>
      <c r="P2152" s="3">
        <f ca="1">IF(N2151="买",E2152/E2151-1,0)-IF(O2152=1,计算结果!B$17,0)</f>
        <v>0</v>
      </c>
      <c r="Q2152" s="2">
        <f t="shared" ca="1" si="167"/>
        <v>4.3251690337493969</v>
      </c>
      <c r="R2152" s="3">
        <f ca="1">1-Q2152/MAX(Q$2:Q2152)</f>
        <v>0.41163260186206974</v>
      </c>
    </row>
    <row r="2153" spans="1:18" x14ac:dyDescent="0.15">
      <c r="A2153" s="1">
        <v>41597</v>
      </c>
      <c r="B2153">
        <v>2427.9299999999998</v>
      </c>
      <c r="C2153">
        <v>2427.9299999999998</v>
      </c>
      <c r="D2153" s="22">
        <v>2405.08</v>
      </c>
      <c r="E2153" s="22">
        <v>2412.16</v>
      </c>
      <c r="F2153" s="16">
        <v>79884935168</v>
      </c>
      <c r="G2153" s="3">
        <f t="shared" si="165"/>
        <v>-6.8920087282310361E-3</v>
      </c>
      <c r="H2153" s="3">
        <f>1-E2153/MAX(E$2:E2153)</f>
        <v>0.58957326618117478</v>
      </c>
      <c r="I2153" s="44">
        <f>INT((ROW()-2)/计算结果!B$18+1)</f>
        <v>1076</v>
      </c>
      <c r="J2153" s="3">
        <f ca="1">IF(AND(I2153=1,I2153&lt;&gt;I2152),0,IF(I2153&gt;I2152,OFFSET(E2153,IF(SUM(OFFSET(I2153,0,0,计算结果!B$18-1,1))/'000300'!I2153=计算结果!B$18,计算结果!B$18-1,SUM(OFFSET(I2153,0,0,计算结果!B$18,1))/'000300'!I2153-1),0,1,1)/E2152-1,J2152))</f>
        <v>2.613230783628917E-2</v>
      </c>
      <c r="K2153" s="34">
        <f ca="1">IF(I2153=1,0.02,IF(I2153&gt;I2152,IF(AND(J2153&gt;0,J2152&gt;0,MAX(OFFSET(C2153,0,0,计算结果!B$18-1,1))&gt;MAX(OFFSET('000300'!C2152,0,0,-计算结果!B$18+1,1))),K2152+0.02,IF(AND(J2153&lt;0,J2152&lt;0,MIN(OFFSET(C2153,0,0,计算结果!B$18-1,1))&lt;MIN(OFFSET('000300'!C2152,0,0,-计算结果!B$18+1,1))),K2152+0.02,0.02)),K2152))</f>
        <v>0.04</v>
      </c>
      <c r="L2153" s="34">
        <f ca="1">IF(I2153&lt;&gt;I2152,IF(OFFSET(J2153,计算结果!B$18,0,1,1)&gt;0,MAX(OFFSET(C2153,0,0,计算结果!B$18-1,1)),IF(OFFSET(J2153,计算结果!B$18,0,1,1)&lt;0,MIN(OFFSET(D2153,0,0,计算结果!B$18-1,1)),L2152)),L2152)</f>
        <v>2361.04</v>
      </c>
      <c r="M2153" s="34">
        <f t="shared" ca="1" si="169"/>
        <v>2384.3633615444983</v>
      </c>
      <c r="N2153" s="33" t="str">
        <f t="shared" ca="1" si="168"/>
        <v>买</v>
      </c>
      <c r="O2153" s="4" t="str">
        <f t="shared" ca="1" si="166"/>
        <v/>
      </c>
      <c r="P2153" s="3">
        <f ca="1">IF(N2152="买",E2153/E2152-1,0)-IF(O2153=1,计算结果!B$17,0)</f>
        <v>-6.8920087282310361E-3</v>
      </c>
      <c r="Q2153" s="2">
        <f t="shared" ca="1" si="167"/>
        <v>4.2953599310177211</v>
      </c>
      <c r="R2153" s="3">
        <f ca="1">1-Q2153/MAX(Q$2:Q2153)</f>
        <v>0.41568763510544304</v>
      </c>
    </row>
    <row r="2154" spans="1:18" x14ac:dyDescent="0.15">
      <c r="A2154" s="1">
        <v>41598</v>
      </c>
      <c r="B2154">
        <v>2428.77</v>
      </c>
      <c r="C2154">
        <v>2435.4299999999998</v>
      </c>
      <c r="D2154" s="22">
        <v>2406.42</v>
      </c>
      <c r="E2154" s="22">
        <v>2424.85</v>
      </c>
      <c r="F2154" s="16">
        <v>67741429760</v>
      </c>
      <c r="G2154" s="3">
        <f t="shared" si="165"/>
        <v>5.2608450517379612E-3</v>
      </c>
      <c r="H2154" s="3">
        <f>1-E2154/MAX(E$2:E2154)</f>
        <v>0.58741407472946294</v>
      </c>
      <c r="I2154" s="44">
        <f>INT((ROW()-2)/计算结果!B$18+1)</f>
        <v>1077</v>
      </c>
      <c r="J2154" s="3">
        <f ca="1">IF(AND(I2154=1,I2154&lt;&gt;I2153),0,IF(I2154&gt;I2153,OFFSET(E2154,IF(SUM(OFFSET(I2154,0,0,计算结果!B$18-1,1))/'000300'!I2154=计算结果!B$18,计算结果!B$18-1,SUM(OFFSET(I2154,0,0,计算结果!B$18,1))/'000300'!I2154-1),0,1,1)/E2153-1,J2153))</f>
        <v>-8.9960864950922037E-4</v>
      </c>
      <c r="K2154" s="34">
        <f ca="1">IF(I2154=1,0.02,IF(I2154&gt;I2153,IF(AND(J2154&gt;0,J2153&gt;0,MAX(OFFSET(C2154,0,0,计算结果!B$18-1,1))&gt;MAX(OFFSET('000300'!C2153,0,0,-计算结果!B$18+1,1))),K2153+0.02,IF(AND(J2154&lt;0,J2153&lt;0,MIN(OFFSET(C2154,0,0,计算结果!B$18-1,1))&lt;MIN(OFFSET('000300'!C2153,0,0,-计算结果!B$18+1,1))),K2153+0.02,0.02)),K2153))</f>
        <v>0.02</v>
      </c>
      <c r="L2154" s="34">
        <f ca="1">IF(I2154&lt;&gt;I2153,IF(OFFSET(J2154,计算结果!B$18,0,1,1)&gt;0,MAX(OFFSET(C2154,0,0,计算结果!B$18-1,1)),IF(OFFSET(J2154,计算结果!B$18,0,1,1)&lt;0,MIN(OFFSET(D2154,0,0,计算结果!B$18-1,1)),L2153)),L2153)</f>
        <v>2406.42</v>
      </c>
      <c r="M2154" s="34">
        <f t="shared" ca="1" si="169"/>
        <v>2384.8044943136083</v>
      </c>
      <c r="N2154" s="33" t="str">
        <f t="shared" ca="1" si="168"/>
        <v>买</v>
      </c>
      <c r="O2154" s="4" t="str">
        <f t="shared" ca="1" si="166"/>
        <v/>
      </c>
      <c r="P2154" s="3">
        <f ca="1">IF(N2153="买",E2154/E2153-1,0)-IF(O2154=1,计算结果!B$17,0)</f>
        <v>5.2608450517379612E-3</v>
      </c>
      <c r="Q2154" s="2">
        <f t="shared" ca="1" si="167"/>
        <v>4.3179571540562494</v>
      </c>
      <c r="R2154" s="3">
        <f ca="1">1-Q2154/MAX(Q$2:Q2154)</f>
        <v>0.41261365829191821</v>
      </c>
    </row>
    <row r="2155" spans="1:18" x14ac:dyDescent="0.15">
      <c r="A2155" s="1">
        <v>41599</v>
      </c>
      <c r="B2155">
        <v>2412.4499999999998</v>
      </c>
      <c r="C2155">
        <v>2415.38</v>
      </c>
      <c r="D2155" s="22">
        <v>2382.88</v>
      </c>
      <c r="E2155" s="22">
        <v>2409.9899999999998</v>
      </c>
      <c r="F2155" s="16">
        <v>82220523520</v>
      </c>
      <c r="G2155" s="3">
        <f t="shared" si="165"/>
        <v>-6.1282141163371273E-3</v>
      </c>
      <c r="H2155" s="3">
        <f>1-E2155/MAX(E$2:E2155)</f>
        <v>0.58994248962090801</v>
      </c>
      <c r="I2155" s="44">
        <f>INT((ROW()-2)/计算结果!B$18+1)</f>
        <v>1077</v>
      </c>
      <c r="J2155" s="3">
        <f ca="1">IF(AND(I2155=1,I2155&lt;&gt;I2154),0,IF(I2155&gt;I2154,OFFSET(E2155,IF(SUM(OFFSET(I2155,0,0,计算结果!B$18-1,1))/'000300'!I2155=计算结果!B$18,计算结果!B$18-1,SUM(OFFSET(I2155,0,0,计算结果!B$18,1))/'000300'!I2155-1),0,1,1)/E2154-1,J2154))</f>
        <v>-8.9960864950922037E-4</v>
      </c>
      <c r="K2155" s="34">
        <f ca="1">IF(I2155=1,0.02,IF(I2155&gt;I2154,IF(AND(J2155&gt;0,J2154&gt;0,MAX(OFFSET(C2155,0,0,计算结果!B$18-1,1))&gt;MAX(OFFSET('000300'!C2154,0,0,-计算结果!B$18+1,1))),K2154+0.02,IF(AND(J2155&lt;0,J2154&lt;0,MIN(OFFSET(C2155,0,0,计算结果!B$18-1,1))&lt;MIN(OFFSET('000300'!C2154,0,0,-计算结果!B$18+1,1))),K2154+0.02,0.02)),K2154))</f>
        <v>0.02</v>
      </c>
      <c r="L2155" s="34">
        <f ca="1">IF(I2155&lt;&gt;I2154,IF(OFFSET(J2155,计算结果!B$18,0,1,1)&gt;0,MAX(OFFSET(C2155,0,0,计算结果!B$18-1,1)),IF(OFFSET(J2155,计算结果!B$18,0,1,1)&lt;0,MIN(OFFSET(D2155,0,0,计算结果!B$18-1,1)),L2154)),L2154)</f>
        <v>2406.42</v>
      </c>
      <c r="M2155" s="34">
        <f t="shared" ca="1" si="169"/>
        <v>2384.8044943136083</v>
      </c>
      <c r="N2155" s="33" t="str">
        <f t="shared" ca="1" si="168"/>
        <v>买</v>
      </c>
      <c r="O2155" s="4" t="str">
        <f t="shared" ca="1" si="166"/>
        <v/>
      </c>
      <c r="P2155" s="3">
        <f ca="1">IF(N2154="买",E2155/E2154-1,0)-IF(O2155=1,计算结果!B$17,0)</f>
        <v>-6.1282141163371273E-3</v>
      </c>
      <c r="Q2155" s="2">
        <f t="shared" ca="1" si="167"/>
        <v>4.2914957880710229</v>
      </c>
      <c r="R2155" s="3">
        <f ca="1">1-Q2155/MAX(Q$2:Q2155)</f>
        <v>0.4162132875629172</v>
      </c>
    </row>
    <row r="2156" spans="1:18" x14ac:dyDescent="0.15">
      <c r="A2156" s="1">
        <v>41600</v>
      </c>
      <c r="B2156">
        <v>2415.29</v>
      </c>
      <c r="C2156">
        <v>2419</v>
      </c>
      <c r="D2156" s="22">
        <v>2393.58</v>
      </c>
      <c r="E2156" s="22">
        <v>2397.96</v>
      </c>
      <c r="F2156" s="16">
        <v>70052208640</v>
      </c>
      <c r="G2156" s="3">
        <f t="shared" si="165"/>
        <v>-4.9917219573524241E-3</v>
      </c>
      <c r="H2156" s="3">
        <f>1-E2156/MAX(E$2:E2156)</f>
        <v>0.5919893826992445</v>
      </c>
      <c r="I2156" s="44">
        <f>INT((ROW()-2)/计算结果!B$18+1)</f>
        <v>1078</v>
      </c>
      <c r="J2156" s="3">
        <f ca="1">IF(AND(I2156=1,I2156&lt;&gt;I2155),0,IF(I2156&gt;I2155,OFFSET(E2156,IF(SUM(OFFSET(I2156,0,0,计算结果!B$18-1,1))/'000300'!I2156=计算结果!B$18,计算结果!B$18-1,SUM(OFFSET(I2156,0,0,计算结果!B$18,1))/'000300'!I2156-1),0,1,1)/E2155-1,J2155))</f>
        <v>-8.863107315797869E-3</v>
      </c>
      <c r="K2156" s="34">
        <f ca="1">IF(I2156=1,0.02,IF(I2156&gt;I2155,IF(AND(J2156&gt;0,J2155&gt;0,MAX(OFFSET(C2156,0,0,计算结果!B$18-1,1))&gt;MAX(OFFSET('000300'!C2155,0,0,-计算结果!B$18+1,1))),K2155+0.02,IF(AND(J2156&lt;0,J2155&lt;0,MIN(OFFSET(C2156,0,0,计算结果!B$18-1,1))&lt;MIN(OFFSET('000300'!C2155,0,0,-计算结果!B$18+1,1))),K2155+0.02,0.02)),K2155))</f>
        <v>0.02</v>
      </c>
      <c r="L2156" s="34">
        <f ca="1">IF(I2156&lt;&gt;I2155,IF(OFFSET(J2156,计算结果!B$18,0,1,1)&gt;0,MAX(OFFSET(C2156,0,0,计算结果!B$18-1,1)),IF(OFFSET(J2156,计算结果!B$18,0,1,1)&lt;0,MIN(OFFSET(D2156,0,0,计算结果!B$18-1,1)),L2155)),L2155)</f>
        <v>2419</v>
      </c>
      <c r="M2156" s="34">
        <f t="shared" ca="1" si="169"/>
        <v>2385.4884044273363</v>
      </c>
      <c r="N2156" s="33" t="str">
        <f t="shared" ca="1" si="168"/>
        <v>买</v>
      </c>
      <c r="O2156" s="4" t="str">
        <f t="shared" ca="1" si="166"/>
        <v/>
      </c>
      <c r="P2156" s="3">
        <f ca="1">IF(N2155="买",E2156/E2155-1,0)-IF(O2156=1,计算结果!B$17,0)</f>
        <v>-4.9917219573524241E-3</v>
      </c>
      <c r="Q2156" s="2">
        <f t="shared" ca="1" si="167"/>
        <v>4.2700738343158235</v>
      </c>
      <c r="R2156" s="3">
        <f ca="1">1-Q2156/MAX(Q$2:Q2156)</f>
        <v>0.41912738851380005</v>
      </c>
    </row>
    <row r="2157" spans="1:18" x14ac:dyDescent="0.15">
      <c r="A2157" s="1">
        <v>41603</v>
      </c>
      <c r="B2157">
        <v>2385.7800000000002</v>
      </c>
      <c r="C2157">
        <v>2418.85</v>
      </c>
      <c r="D2157" s="22">
        <v>2380.69</v>
      </c>
      <c r="E2157" s="22">
        <v>2388.63</v>
      </c>
      <c r="F2157" s="16">
        <v>63811264512</v>
      </c>
      <c r="G2157" s="3">
        <f t="shared" si="165"/>
        <v>-3.890807186108125E-3</v>
      </c>
      <c r="H2157" s="3">
        <f>1-E2157/MAX(E$2:E2157)</f>
        <v>0.5935768733410467</v>
      </c>
      <c r="I2157" s="44">
        <f>INT((ROW()-2)/计算结果!B$18+1)</f>
        <v>1078</v>
      </c>
      <c r="J2157" s="3">
        <f ca="1">IF(AND(I2157=1,I2157&lt;&gt;I2156),0,IF(I2157&gt;I2156,OFFSET(E2157,IF(SUM(OFFSET(I2157,0,0,计算结果!B$18-1,1))/'000300'!I2157=计算结果!B$18,计算结果!B$18-1,SUM(OFFSET(I2157,0,0,计算结果!B$18,1))/'000300'!I2157-1),0,1,1)/E2156-1,J2156))</f>
        <v>-8.863107315797869E-3</v>
      </c>
      <c r="K2157" s="34">
        <f ca="1">IF(I2157=1,0.02,IF(I2157&gt;I2156,IF(AND(J2157&gt;0,J2156&gt;0,MAX(OFFSET(C2157,0,0,计算结果!B$18-1,1))&gt;MAX(OFFSET('000300'!C2156,0,0,-计算结果!B$18+1,1))),K2156+0.02,IF(AND(J2157&lt;0,J2156&lt;0,MIN(OFFSET(C2157,0,0,计算结果!B$18-1,1))&lt;MIN(OFFSET('000300'!C2156,0,0,-计算结果!B$18+1,1))),K2156+0.02,0.02)),K2156))</f>
        <v>0.02</v>
      </c>
      <c r="L2157" s="34">
        <f ca="1">IF(I2157&lt;&gt;I2156,IF(OFFSET(J2157,计算结果!B$18,0,1,1)&gt;0,MAX(OFFSET(C2157,0,0,计算结果!B$18-1,1)),IF(OFFSET(J2157,计算结果!B$18,0,1,1)&lt;0,MIN(OFFSET(D2157,0,0,计算结果!B$18-1,1)),L2156)),L2156)</f>
        <v>2419</v>
      </c>
      <c r="M2157" s="34">
        <f t="shared" ca="1" si="169"/>
        <v>2385.4884044273363</v>
      </c>
      <c r="N2157" s="33" t="str">
        <f t="shared" ca="1" si="168"/>
        <v>买</v>
      </c>
      <c r="O2157" s="4" t="str">
        <f t="shared" ca="1" si="166"/>
        <v/>
      </c>
      <c r="P2157" s="3">
        <f ca="1">IF(N2156="买",E2157/E2156-1,0)-IF(O2157=1,计算结果!B$17,0)</f>
        <v>-3.890807186108125E-3</v>
      </c>
      <c r="Q2157" s="2">
        <f t="shared" ca="1" si="167"/>
        <v>4.2534598003560555</v>
      </c>
      <c r="R2157" s="3">
        <f ca="1">1-Q2157/MAX(Q$2:Q2157)</f>
        <v>0.42138745184478388</v>
      </c>
    </row>
    <row r="2158" spans="1:18" x14ac:dyDescent="0.15">
      <c r="A2158" s="1">
        <v>41604</v>
      </c>
      <c r="B2158">
        <v>2387.83</v>
      </c>
      <c r="C2158">
        <v>2399.02</v>
      </c>
      <c r="D2158" s="22">
        <v>2380.41</v>
      </c>
      <c r="E2158" s="22">
        <v>2387.42</v>
      </c>
      <c r="F2158" s="16">
        <v>53334204416</v>
      </c>
      <c r="G2158" s="3">
        <f t="shared" si="165"/>
        <v>-5.0656652558167536E-4</v>
      </c>
      <c r="H2158" s="3">
        <f>1-E2158/MAX(E$2:E2158)</f>
        <v>0.59378275369223443</v>
      </c>
      <c r="I2158" s="44">
        <f>INT((ROW()-2)/计算结果!B$18+1)</f>
        <v>1079</v>
      </c>
      <c r="J2158" s="3">
        <f ca="1">IF(AND(I2158=1,I2158&lt;&gt;I2157),0,IF(I2158&gt;I2157,OFFSET(E2158,IF(SUM(OFFSET(I2158,0,0,计算结果!B$18-1,1))/'000300'!I2158=计算结果!B$18,计算结果!B$18-1,SUM(OFFSET(I2158,0,0,计算结果!B$18,1))/'000300'!I2158-1),0,1,1)/E2157-1,J2157))</f>
        <v>1.0822103046516096E-2</v>
      </c>
      <c r="K2158" s="34">
        <f ca="1">IF(I2158=1,0.02,IF(I2158&gt;I2157,IF(AND(J2158&gt;0,J2157&gt;0,MAX(OFFSET(C2158,0,0,计算结果!B$18-1,1))&gt;MAX(OFFSET('000300'!C2157,0,0,-计算结果!B$18+1,1))),K2157+0.02,IF(AND(J2158&lt;0,J2157&lt;0,MIN(OFFSET(C2158,0,0,计算结果!B$18-1,1))&lt;MIN(OFFSET('000300'!C2157,0,0,-计算结果!B$18+1,1))),K2157+0.02,0.02)),K2157))</f>
        <v>0.02</v>
      </c>
      <c r="L2158" s="34">
        <f ca="1">IF(I2158&lt;&gt;I2157,IF(OFFSET(J2158,计算结果!B$18,0,1,1)&gt;0,MAX(OFFSET(C2158,0,0,计算结果!B$18-1,1)),IF(OFFSET(J2158,计算结果!B$18,0,1,1)&lt;0,MIN(OFFSET(D2158,0,0,计算结果!B$18-1,1)),L2157)),L2157)</f>
        <v>2399.02</v>
      </c>
      <c r="M2158" s="34">
        <f t="shared" ca="1" si="169"/>
        <v>2385.7590363387894</v>
      </c>
      <c r="N2158" s="33" t="str">
        <f t="shared" ca="1" si="168"/>
        <v>买</v>
      </c>
      <c r="O2158" s="4" t="str">
        <f t="shared" ca="1" si="166"/>
        <v/>
      </c>
      <c r="P2158" s="3">
        <f ca="1">IF(N2157="买",E2158/E2157-1,0)-IF(O2158=1,计算结果!B$17,0)</f>
        <v>-5.0656652558167536E-4</v>
      </c>
      <c r="Q2158" s="2">
        <f t="shared" ca="1" si="167"/>
        <v>4.2513051400032875</v>
      </c>
      <c r="R2158" s="3">
        <f ca="1">1-Q2158/MAX(Q$2:Q2158)</f>
        <v>0.42168055759296086</v>
      </c>
    </row>
    <row r="2159" spans="1:18" x14ac:dyDescent="0.15">
      <c r="A2159" s="1">
        <v>41605</v>
      </c>
      <c r="B2159">
        <v>2386.36</v>
      </c>
      <c r="C2159">
        <v>2422.81</v>
      </c>
      <c r="D2159" s="22">
        <v>2383.7800000000002</v>
      </c>
      <c r="E2159" s="22">
        <v>2414.48</v>
      </c>
      <c r="F2159" s="16">
        <v>70744776704</v>
      </c>
      <c r="G2159" s="3">
        <f t="shared" si="165"/>
        <v>1.1334411205401684E-2</v>
      </c>
      <c r="H2159" s="3">
        <f>1-E2159/MAX(E$2:E2159)</f>
        <v>0.58917852038385621</v>
      </c>
      <c r="I2159" s="44">
        <f>INT((ROW()-2)/计算结果!B$18+1)</f>
        <v>1079</v>
      </c>
      <c r="J2159" s="3">
        <f ca="1">IF(AND(I2159=1,I2159&lt;&gt;I2158),0,IF(I2159&gt;I2158,OFFSET(E2159,IF(SUM(OFFSET(I2159,0,0,计算结果!B$18-1,1))/'000300'!I2159=计算结果!B$18,计算结果!B$18-1,SUM(OFFSET(I2159,0,0,计算结果!B$18,1))/'000300'!I2159-1),0,1,1)/E2158-1,J2158))</f>
        <v>1.0822103046516096E-2</v>
      </c>
      <c r="K2159" s="34">
        <f ca="1">IF(I2159=1,0.02,IF(I2159&gt;I2158,IF(AND(J2159&gt;0,J2158&gt;0,MAX(OFFSET(C2159,0,0,计算结果!B$18-1,1))&gt;MAX(OFFSET('000300'!C2158,0,0,-计算结果!B$18+1,1))),K2158+0.02,IF(AND(J2159&lt;0,J2158&lt;0,MIN(OFFSET(C2159,0,0,计算结果!B$18-1,1))&lt;MIN(OFFSET('000300'!C2158,0,0,-计算结果!B$18+1,1))),K2158+0.02,0.02)),K2158))</f>
        <v>0.02</v>
      </c>
      <c r="L2159" s="34">
        <f ca="1">IF(I2159&lt;&gt;I2158,IF(OFFSET(J2159,计算结果!B$18,0,1,1)&gt;0,MAX(OFFSET(C2159,0,0,计算结果!B$18-1,1)),IF(OFFSET(J2159,计算结果!B$18,0,1,1)&lt;0,MIN(OFFSET(D2159,0,0,计算结果!B$18-1,1)),L2158)),L2158)</f>
        <v>2399.02</v>
      </c>
      <c r="M2159" s="34">
        <f t="shared" ca="1" si="169"/>
        <v>2385.7590363387894</v>
      </c>
      <c r="N2159" s="33" t="str">
        <f t="shared" ca="1" si="168"/>
        <v>买</v>
      </c>
      <c r="O2159" s="4" t="str">
        <f t="shared" ca="1" si="166"/>
        <v/>
      </c>
      <c r="P2159" s="3">
        <f ca="1">IF(N2158="买",E2159/E2158-1,0)-IF(O2159=1,计算结果!B$17,0)</f>
        <v>1.1334411205401684E-2</v>
      </c>
      <c r="Q2159" s="2">
        <f t="shared" ca="1" si="167"/>
        <v>4.2994911806197225</v>
      </c>
      <c r="R2159" s="3">
        <f ca="1">1-Q2159/MAX(Q$2:Q2159)</f>
        <v>0.41512564722464085</v>
      </c>
    </row>
    <row r="2160" spans="1:18" x14ac:dyDescent="0.15">
      <c r="A2160" s="1">
        <v>41606</v>
      </c>
      <c r="B2160">
        <v>2419.15</v>
      </c>
      <c r="C2160">
        <v>2460.56</v>
      </c>
      <c r="D2160" s="22">
        <v>2417.2399999999998</v>
      </c>
      <c r="E2160" s="22">
        <v>2439.5300000000002</v>
      </c>
      <c r="F2160" s="16">
        <v>86852444160</v>
      </c>
      <c r="G2160" s="3">
        <f t="shared" si="165"/>
        <v>1.0374904741393687E-2</v>
      </c>
      <c r="H2160" s="3">
        <f>1-E2160/MAX(E$2:E2160)</f>
        <v>0.58491628666712037</v>
      </c>
      <c r="I2160" s="44">
        <f>INT((ROW()-2)/计算结果!B$18+1)</f>
        <v>1080</v>
      </c>
      <c r="J2160" s="3">
        <f ca="1">IF(AND(I2160=1,I2160&lt;&gt;I2159),0,IF(I2160&gt;I2159,OFFSET(E2160,IF(SUM(OFFSET(I2160,0,0,计算结果!B$18-1,1))/'000300'!I2160=计算结果!B$18,计算结果!B$18-1,SUM(OFFSET(I2160,0,0,计算结果!B$18,1))/'000300'!I2160-1),0,1,1)/E2159-1,J2159))</f>
        <v>1.0130545707564442E-2</v>
      </c>
      <c r="K2160" s="34">
        <f ca="1">IF(I2160=1,0.02,IF(I2160&gt;I2159,IF(AND(J2160&gt;0,J2159&gt;0,MAX(OFFSET(C2160,0,0,计算结果!B$18-1,1))&gt;MAX(OFFSET('000300'!C2159,0,0,-计算结果!B$18+1,1))),K2159+0.02,IF(AND(J2160&lt;0,J2159&lt;0,MIN(OFFSET(C2160,0,0,计算结果!B$18-1,1))&lt;MIN(OFFSET('000300'!C2159,0,0,-计算结果!B$18+1,1))),K2159+0.02,0.02)),K2159))</f>
        <v>0.04</v>
      </c>
      <c r="L2160" s="34">
        <f ca="1">IF(I2160&lt;&gt;I2159,IF(OFFSET(J2160,计算结果!B$18,0,1,1)&gt;0,MAX(OFFSET(C2160,0,0,计算结果!B$18-1,1)),IF(OFFSET(J2160,计算结果!B$18,0,1,1)&lt;0,MIN(OFFSET(D2160,0,0,计算结果!B$18-1,1)),L2159)),L2159)</f>
        <v>2460.56</v>
      </c>
      <c r="M2160" s="34">
        <f t="shared" ca="1" si="169"/>
        <v>2388.7510748852378</v>
      </c>
      <c r="N2160" s="33" t="str">
        <f t="shared" ca="1" si="168"/>
        <v>买</v>
      </c>
      <c r="O2160" s="4" t="str">
        <f t="shared" ca="1" si="166"/>
        <v/>
      </c>
      <c r="P2160" s="3">
        <f ca="1">IF(N2159="买",E2160/E2159-1,0)-IF(O2160=1,计算结果!B$17,0)</f>
        <v>1.0374904741393687E-2</v>
      </c>
      <c r="Q2160" s="2">
        <f t="shared" ca="1" si="167"/>
        <v>4.3440979920551142</v>
      </c>
      <c r="R2160" s="3">
        <f ca="1">1-Q2160/MAX(Q$2:Q2160)</f>
        <v>0.40905763152891228</v>
      </c>
    </row>
    <row r="2161" spans="1:18" x14ac:dyDescent="0.15">
      <c r="A2161" s="1">
        <v>41607</v>
      </c>
      <c r="B2161">
        <v>2442.6799999999998</v>
      </c>
      <c r="C2161">
        <v>2446.39</v>
      </c>
      <c r="D2161" s="22">
        <v>2432.39</v>
      </c>
      <c r="E2161" s="22">
        <v>2438.94</v>
      </c>
      <c r="F2161" s="16">
        <v>61907374080</v>
      </c>
      <c r="G2161" s="3">
        <f t="shared" si="165"/>
        <v>-2.4184986452313595E-4</v>
      </c>
      <c r="H2161" s="3">
        <f>1-E2161/MAX(E$2:E2161)</f>
        <v>0.58501667460695561</v>
      </c>
      <c r="I2161" s="44">
        <f>INT((ROW()-2)/计算结果!B$18+1)</f>
        <v>1080</v>
      </c>
      <c r="J2161" s="3">
        <f ca="1">IF(AND(I2161=1,I2161&lt;&gt;I2160),0,IF(I2161&gt;I2160,OFFSET(E2161,IF(SUM(OFFSET(I2161,0,0,计算结果!B$18-1,1))/'000300'!I2161=计算结果!B$18,计算结果!B$18-1,SUM(OFFSET(I2161,0,0,计算结果!B$18,1))/'000300'!I2161-1),0,1,1)/E2160-1,J2160))</f>
        <v>1.0130545707564442E-2</v>
      </c>
      <c r="K2161" s="34">
        <f ca="1">IF(I2161=1,0.02,IF(I2161&gt;I2160,IF(AND(J2161&gt;0,J2160&gt;0,MAX(OFFSET(C2161,0,0,计算结果!B$18-1,1))&gt;MAX(OFFSET('000300'!C2160,0,0,-计算结果!B$18+1,1))),K2160+0.02,IF(AND(J2161&lt;0,J2160&lt;0,MIN(OFFSET(C2161,0,0,计算结果!B$18-1,1))&lt;MIN(OFFSET('000300'!C2160,0,0,-计算结果!B$18+1,1))),K2160+0.02,0.02)),K2160))</f>
        <v>0.04</v>
      </c>
      <c r="L2161" s="34">
        <f ca="1">IF(I2161&lt;&gt;I2160,IF(OFFSET(J2161,计算结果!B$18,0,1,1)&gt;0,MAX(OFFSET(C2161,0,0,计算结果!B$18-1,1)),IF(OFFSET(J2161,计算结果!B$18,0,1,1)&lt;0,MIN(OFFSET(D2161,0,0,计算结果!B$18-1,1)),L2160)),L2160)</f>
        <v>2460.56</v>
      </c>
      <c r="M2161" s="34">
        <f t="shared" ca="1" si="169"/>
        <v>2388.7510748852378</v>
      </c>
      <c r="N2161" s="33" t="str">
        <f t="shared" ca="1" si="168"/>
        <v>买</v>
      </c>
      <c r="O2161" s="4" t="str">
        <f t="shared" ca="1" si="166"/>
        <v/>
      </c>
      <c r="P2161" s="3">
        <f ca="1">IF(N2160="买",E2161/E2160-1,0)-IF(O2161=1,计算结果!B$17,0)</f>
        <v>-2.4184986452313595E-4</v>
      </c>
      <c r="Q2161" s="2">
        <f t="shared" ca="1" si="167"/>
        <v>4.3430473725442607</v>
      </c>
      <c r="R2161" s="3">
        <f ca="1">1-Q2161/MAX(Q$2:Q2161)</f>
        <v>0.40920055086066798</v>
      </c>
    </row>
    <row r="2162" spans="1:18" x14ac:dyDescent="0.15">
      <c r="A2162" s="1">
        <v>41610</v>
      </c>
      <c r="B2162">
        <v>2423.9699999999998</v>
      </c>
      <c r="C2162">
        <v>2464.86</v>
      </c>
      <c r="D2162" s="22">
        <v>2397.0100000000002</v>
      </c>
      <c r="E2162" s="22">
        <v>2418.79</v>
      </c>
      <c r="F2162" s="16">
        <v>112921837568</v>
      </c>
      <c r="G2162" s="3">
        <f t="shared" si="165"/>
        <v>-8.2617858577906933E-3</v>
      </c>
      <c r="H2162" s="3">
        <f>1-E2162/MAX(E$2:E2162)</f>
        <v>0.5884451779759069</v>
      </c>
      <c r="I2162" s="44">
        <f>INT((ROW()-2)/计算结果!B$18+1)</f>
        <v>1081</v>
      </c>
      <c r="J2162" s="3">
        <f ca="1">IF(AND(I2162=1,I2162&lt;&gt;I2161),0,IF(I2162&gt;I2161,OFFSET(E2162,IF(SUM(OFFSET(I2162,0,0,计算结果!B$18-1,1))/'000300'!I2162=计算结果!B$18,计算结果!B$18-1,SUM(OFFSET(I2162,0,0,计算结果!B$18,1))/'000300'!I2162-1),0,1,1)/E2161-1,J2161))</f>
        <v>1.5744544761249202E-3</v>
      </c>
      <c r="K2162" s="34">
        <f ca="1">IF(I2162=1,0.02,IF(I2162&gt;I2161,IF(AND(J2162&gt;0,J2161&gt;0,MAX(OFFSET(C2162,0,0,计算结果!B$18-1,1))&gt;MAX(OFFSET('000300'!C2161,0,0,-计算结果!B$18+1,1))),K2161+0.02,IF(AND(J2162&lt;0,J2161&lt;0,MIN(OFFSET(C2162,0,0,计算结果!B$18-1,1))&lt;MIN(OFFSET('000300'!C2161,0,0,-计算结果!B$18+1,1))),K2161+0.02,0.02)),K2161))</f>
        <v>0.06</v>
      </c>
      <c r="L2162" s="34">
        <f ca="1">IF(I2162&lt;&gt;I2161,IF(OFFSET(J2162,计算结果!B$18,0,1,1)&gt;0,MAX(OFFSET(C2162,0,0,计算结果!B$18-1,1)),IF(OFFSET(J2162,计算结果!B$18,0,1,1)&lt;0,MIN(OFFSET(D2162,0,0,计算结果!B$18-1,1)),L2161)),L2161)</f>
        <v>2464.86</v>
      </c>
      <c r="M2162" s="34">
        <f t="shared" ca="1" si="169"/>
        <v>2393.3176103921237</v>
      </c>
      <c r="N2162" s="33" t="str">
        <f t="shared" ca="1" si="168"/>
        <v>买</v>
      </c>
      <c r="O2162" s="4" t="str">
        <f t="shared" ca="1" si="166"/>
        <v/>
      </c>
      <c r="P2162" s="3">
        <f ca="1">IF(N2161="买",E2162/E2161-1,0)-IF(O2162=1,计算结果!B$17,0)</f>
        <v>-8.2617858577906933E-3</v>
      </c>
      <c r="Q2162" s="2">
        <f t="shared" ca="1" si="167"/>
        <v>4.3071660451820595</v>
      </c>
      <c r="R2162" s="3">
        <f ca="1">1-Q2162/MAX(Q$2:Q2162)</f>
        <v>0.41408160939435779</v>
      </c>
    </row>
    <row r="2163" spans="1:18" x14ac:dyDescent="0.15">
      <c r="A2163" s="1">
        <v>41611</v>
      </c>
      <c r="B2163">
        <v>2410.69</v>
      </c>
      <c r="C2163">
        <v>2448.33</v>
      </c>
      <c r="D2163" s="22">
        <v>2406.66</v>
      </c>
      <c r="E2163" s="22">
        <v>2442.7800000000002</v>
      </c>
      <c r="F2163" s="16">
        <v>72045232128</v>
      </c>
      <c r="G2163" s="3">
        <f t="shared" si="165"/>
        <v>9.9181822316116719E-3</v>
      </c>
      <c r="H2163" s="3">
        <f>1-E2163/MAX(E$2:E2163)</f>
        <v>0.58436330225277344</v>
      </c>
      <c r="I2163" s="44">
        <f>INT((ROW()-2)/计算结果!B$18+1)</f>
        <v>1081</v>
      </c>
      <c r="J2163" s="3">
        <f ca="1">IF(AND(I2163=1,I2163&lt;&gt;I2162),0,IF(I2163&gt;I2162,OFFSET(E2163,IF(SUM(OFFSET(I2163,0,0,计算结果!B$18-1,1))/'000300'!I2163=计算结果!B$18,计算结果!B$18-1,SUM(OFFSET(I2163,0,0,计算结果!B$18,1))/'000300'!I2163-1),0,1,1)/E2162-1,J2162))</f>
        <v>1.5744544761249202E-3</v>
      </c>
      <c r="K2163" s="34">
        <f ca="1">IF(I2163=1,0.02,IF(I2163&gt;I2162,IF(AND(J2163&gt;0,J2162&gt;0,MAX(OFFSET(C2163,0,0,计算结果!B$18-1,1))&gt;MAX(OFFSET('000300'!C2162,0,0,-计算结果!B$18+1,1))),K2162+0.02,IF(AND(J2163&lt;0,J2162&lt;0,MIN(OFFSET(C2163,0,0,计算结果!B$18-1,1))&lt;MIN(OFFSET('000300'!C2162,0,0,-计算结果!B$18+1,1))),K2162+0.02,0.02)),K2162))</f>
        <v>0.06</v>
      </c>
      <c r="L2163" s="34">
        <f ca="1">IF(I2163&lt;&gt;I2162,IF(OFFSET(J2163,计算结果!B$18,0,1,1)&gt;0,MAX(OFFSET(C2163,0,0,计算结果!B$18-1,1)),IF(OFFSET(J2163,计算结果!B$18,0,1,1)&lt;0,MIN(OFFSET(D2163,0,0,计算结果!B$18-1,1)),L2162)),L2162)</f>
        <v>2464.86</v>
      </c>
      <c r="M2163" s="34">
        <f t="shared" ca="1" si="169"/>
        <v>2393.3176103921237</v>
      </c>
      <c r="N2163" s="33" t="str">
        <f t="shared" ca="1" si="168"/>
        <v>买</v>
      </c>
      <c r="O2163" s="4" t="str">
        <f t="shared" ca="1" si="166"/>
        <v/>
      </c>
      <c r="P2163" s="3">
        <f ca="1">IF(N2162="买",E2163/E2162-1,0)-IF(O2163=1,计算结果!B$17,0)</f>
        <v>9.9181822316116719E-3</v>
      </c>
      <c r="Q2163" s="2">
        <f t="shared" ca="1" si="167"/>
        <v>4.3498853029199855</v>
      </c>
      <c r="R2163" s="3">
        <f ca="1">1-Q2163/MAX(Q$2:Q2163)</f>
        <v>0.40827036402347838</v>
      </c>
    </row>
    <row r="2164" spans="1:18" x14ac:dyDescent="0.15">
      <c r="A2164" s="1">
        <v>41612</v>
      </c>
      <c r="B2164">
        <v>2439.8200000000002</v>
      </c>
      <c r="C2164">
        <v>2486.64</v>
      </c>
      <c r="D2164" s="22">
        <v>2434.69</v>
      </c>
      <c r="E2164" s="22">
        <v>2475.14</v>
      </c>
      <c r="F2164" s="16">
        <v>94783930368</v>
      </c>
      <c r="G2164" s="3">
        <f t="shared" si="165"/>
        <v>1.3247201958424215E-2</v>
      </c>
      <c r="H2164" s="3">
        <f>1-E2164/MAX(E$2:E2164)</f>
        <v>0.57885727897638328</v>
      </c>
      <c r="I2164" s="44">
        <f>INT((ROW()-2)/计算结果!B$18+1)</f>
        <v>1082</v>
      </c>
      <c r="J2164" s="3">
        <f ca="1">IF(AND(I2164=1,I2164&lt;&gt;I2163),0,IF(I2164&gt;I2163,OFFSET(E2164,IF(SUM(OFFSET(I2164,0,0,计算结果!B$18-1,1))/'000300'!I2164=计算结果!B$18,计算结果!B$18-1,SUM(OFFSET(I2164,0,0,计算结果!B$18,1))/'000300'!I2164-1),0,1,1)/E2163-1,J2163))</f>
        <v>1.0406176569318415E-2</v>
      </c>
      <c r="K2164" s="34">
        <f ca="1">IF(I2164=1,0.02,IF(I2164&gt;I2163,IF(AND(J2164&gt;0,J2163&gt;0,MAX(OFFSET(C2164,0,0,计算结果!B$18-1,1))&gt;MAX(OFFSET('000300'!C2163,0,0,-计算结果!B$18+1,1))),K2163+0.02,IF(AND(J2164&lt;0,J2163&lt;0,MIN(OFFSET(C2164,0,0,计算结果!B$18-1,1))&lt;MIN(OFFSET('000300'!C2163,0,0,-计算结果!B$18+1,1))),K2163+0.02,0.02)),K2163))</f>
        <v>0.08</v>
      </c>
      <c r="L2164" s="34">
        <f ca="1">IF(I2164&lt;&gt;I2163,IF(OFFSET(J2164,计算结果!B$18,0,1,1)&gt;0,MAX(OFFSET(C2164,0,0,计算结果!B$18-1,1)),IF(OFFSET(J2164,计算结果!B$18,0,1,1)&lt;0,MIN(OFFSET(D2164,0,0,计算结果!B$18-1,1)),L2163)),L2163)</f>
        <v>2434.69</v>
      </c>
      <c r="M2164" s="34">
        <f t="shared" ca="1" si="169"/>
        <v>2396.6274015607537</v>
      </c>
      <c r="N2164" s="33" t="str">
        <f t="shared" ca="1" si="168"/>
        <v>买</v>
      </c>
      <c r="O2164" s="4" t="str">
        <f t="shared" ca="1" si="166"/>
        <v/>
      </c>
      <c r="P2164" s="3">
        <f ca="1">IF(N2163="买",E2164/E2163-1,0)-IF(O2164=1,计算结果!B$17,0)</f>
        <v>1.3247201958424215E-2</v>
      </c>
      <c r="Q2164" s="2">
        <f t="shared" ca="1" si="167"/>
        <v>4.4075091120237477</v>
      </c>
      <c r="R2164" s="3">
        <f ca="1">1-Q2164/MAX(Q$2:Q2164)</f>
        <v>0.40043160203091255</v>
      </c>
    </row>
    <row r="2165" spans="1:18" x14ac:dyDescent="0.15">
      <c r="A2165" s="1">
        <v>41613</v>
      </c>
      <c r="B2165">
        <v>2476.4499999999998</v>
      </c>
      <c r="C2165">
        <v>2481.75</v>
      </c>
      <c r="D2165" s="22">
        <v>2460.58</v>
      </c>
      <c r="E2165" s="22">
        <v>2468.1999999999998</v>
      </c>
      <c r="F2165" s="16">
        <v>72999927808</v>
      </c>
      <c r="G2165" s="3">
        <f t="shared" si="165"/>
        <v>-2.8038818006254074E-3</v>
      </c>
      <c r="H2165" s="3">
        <f>1-E2165/MAX(E$2:E2165)</f>
        <v>0.58003811338732736</v>
      </c>
      <c r="I2165" s="44">
        <f>INT((ROW()-2)/计算结果!B$18+1)</f>
        <v>1082</v>
      </c>
      <c r="J2165" s="3">
        <f ca="1">IF(AND(I2165=1,I2165&lt;&gt;I2164),0,IF(I2165&gt;I2164,OFFSET(E2165,IF(SUM(OFFSET(I2165,0,0,计算结果!B$18-1,1))/'000300'!I2165=计算结果!B$18,计算结果!B$18-1,SUM(OFFSET(I2165,0,0,计算结果!B$18,1))/'000300'!I2165-1),0,1,1)/E2164-1,J2164))</f>
        <v>1.0406176569318415E-2</v>
      </c>
      <c r="K2165" s="34">
        <f ca="1">IF(I2165=1,0.02,IF(I2165&gt;I2164,IF(AND(J2165&gt;0,J2164&gt;0,MAX(OFFSET(C2165,0,0,计算结果!B$18-1,1))&gt;MAX(OFFSET('000300'!C2164,0,0,-计算结果!B$18+1,1))),K2164+0.02,IF(AND(J2165&lt;0,J2164&lt;0,MIN(OFFSET(C2165,0,0,计算结果!B$18-1,1))&lt;MIN(OFFSET('000300'!C2164,0,0,-计算结果!B$18+1,1))),K2164+0.02,0.02)),K2164))</f>
        <v>0.08</v>
      </c>
      <c r="L2165" s="34">
        <f ca="1">IF(I2165&lt;&gt;I2164,IF(OFFSET(J2165,计算结果!B$18,0,1,1)&gt;0,MAX(OFFSET(C2165,0,0,计算结果!B$18-1,1)),IF(OFFSET(J2165,计算结果!B$18,0,1,1)&lt;0,MIN(OFFSET(D2165,0,0,计算结果!B$18-1,1)),L2164)),L2164)</f>
        <v>2434.69</v>
      </c>
      <c r="M2165" s="34">
        <f t="shared" ca="1" si="169"/>
        <v>2396.6274015607537</v>
      </c>
      <c r="N2165" s="33" t="str">
        <f t="shared" ca="1" si="168"/>
        <v>买</v>
      </c>
      <c r="O2165" s="4" t="str">
        <f t="shared" ca="1" si="166"/>
        <v/>
      </c>
      <c r="P2165" s="3">
        <f ca="1">IF(N2164="买",E2165/E2164-1,0)-IF(O2165=1,计算结果!B$17,0)</f>
        <v>-2.8038818006254074E-3</v>
      </c>
      <c r="Q2165" s="2">
        <f t="shared" ca="1" si="167"/>
        <v>4.3951509774384538</v>
      </c>
      <c r="R2165" s="3">
        <f ca="1">1-Q2165/MAX(Q$2:Q2165)</f>
        <v>0.40211272095020822</v>
      </c>
    </row>
    <row r="2166" spans="1:18" x14ac:dyDescent="0.15">
      <c r="A2166" s="1">
        <v>41614</v>
      </c>
      <c r="B2166">
        <v>2463.04</v>
      </c>
      <c r="C2166">
        <v>2470.81</v>
      </c>
      <c r="D2166" s="22">
        <v>2445.62</v>
      </c>
      <c r="E2166" s="22">
        <v>2452.29</v>
      </c>
      <c r="F2166" s="16">
        <v>64843206656</v>
      </c>
      <c r="G2166" s="3">
        <f t="shared" si="165"/>
        <v>-6.4459930313588432E-3</v>
      </c>
      <c r="H2166" s="3">
        <f>1-E2166/MAX(E$2:E2166)</f>
        <v>0.58274518478186899</v>
      </c>
      <c r="I2166" s="44">
        <f>INT((ROW()-2)/计算结果!B$18+1)</f>
        <v>1083</v>
      </c>
      <c r="J2166" s="3">
        <f ca="1">IF(AND(I2166=1,I2166&lt;&gt;I2165),0,IF(I2166&gt;I2165,OFFSET(E2166,IF(SUM(OFFSET(I2166,0,0,计算结果!B$18-1,1))/'000300'!I2166=计算结果!B$18,计算结果!B$18-1,SUM(OFFSET(I2166,0,0,计算结果!B$18,1))/'000300'!I2166-1),0,1,1)/E2165-1,J2165))</f>
        <v>-7.0213110768980735E-3</v>
      </c>
      <c r="K2166" s="34">
        <f ca="1">IF(I2166=1,0.02,IF(I2166&gt;I2165,IF(AND(J2166&gt;0,J2165&gt;0,MAX(OFFSET(C2166,0,0,计算结果!B$18-1,1))&gt;MAX(OFFSET('000300'!C2165,0,0,-计算结果!B$18+1,1))),K2165+0.02,IF(AND(J2166&lt;0,J2165&lt;0,MIN(OFFSET(C2166,0,0,计算结果!B$18-1,1))&lt;MIN(OFFSET('000300'!C2165,0,0,-计算结果!B$18+1,1))),K2165+0.02,0.02)),K2165))</f>
        <v>0.02</v>
      </c>
      <c r="L2166" s="34">
        <f ca="1">IF(I2166&lt;&gt;I2165,IF(OFFSET(J2166,计算结果!B$18,0,1,1)&gt;0,MAX(OFFSET(C2166,0,0,计算结果!B$18-1,1)),IF(OFFSET(J2166,计算结果!B$18,0,1,1)&lt;0,MIN(OFFSET(D2166,0,0,计算结果!B$18-1,1)),L2165)),L2165)</f>
        <v>2445.62</v>
      </c>
      <c r="M2166" s="34">
        <f t="shared" ca="1" si="169"/>
        <v>2397.6072535295384</v>
      </c>
      <c r="N2166" s="33" t="str">
        <f t="shared" ca="1" si="168"/>
        <v>买</v>
      </c>
      <c r="O2166" s="4" t="str">
        <f t="shared" ca="1" si="166"/>
        <v/>
      </c>
      <c r="P2166" s="3">
        <f ca="1">IF(N2165="买",E2166/E2165-1,0)-IF(O2166=1,计算结果!B$17,0)</f>
        <v>-6.4459930313588432E-3</v>
      </c>
      <c r="Q2166" s="2">
        <f t="shared" ca="1" si="167"/>
        <v>4.3668198648661152</v>
      </c>
      <c r="R2166" s="3">
        <f ca="1">1-Q2166/MAX(Q$2:Q2166)</f>
        <v>0.40596669818450137</v>
      </c>
    </row>
    <row r="2167" spans="1:18" x14ac:dyDescent="0.15">
      <c r="A2167" s="1">
        <v>41617</v>
      </c>
      <c r="B2167">
        <v>2460.0300000000002</v>
      </c>
      <c r="C2167">
        <v>2468.9499999999998</v>
      </c>
      <c r="D2167" s="22">
        <v>2445.94</v>
      </c>
      <c r="E2167" s="22">
        <v>2450.87</v>
      </c>
      <c r="F2167" s="16">
        <v>57634537472</v>
      </c>
      <c r="G2167" s="3">
        <f t="shared" si="165"/>
        <v>-5.7905060168250699E-4</v>
      </c>
      <c r="H2167" s="3">
        <f>1-E2167/MAX(E$2:E2167)</f>
        <v>0.5829867964336759</v>
      </c>
      <c r="I2167" s="44">
        <f>INT((ROW()-2)/计算结果!B$18+1)</f>
        <v>1083</v>
      </c>
      <c r="J2167" s="3">
        <f ca="1">IF(AND(I2167=1,I2167&lt;&gt;I2166),0,IF(I2167&gt;I2166,OFFSET(E2167,IF(SUM(OFFSET(I2167,0,0,计算结果!B$18-1,1))/'000300'!I2167=计算结果!B$18,计算结果!B$18-1,SUM(OFFSET(I2167,0,0,计算结果!B$18,1))/'000300'!I2167-1),0,1,1)/E2166-1,J2166))</f>
        <v>-7.0213110768980735E-3</v>
      </c>
      <c r="K2167" s="34">
        <f ca="1">IF(I2167=1,0.02,IF(I2167&gt;I2166,IF(AND(J2167&gt;0,J2166&gt;0,MAX(OFFSET(C2167,0,0,计算结果!B$18-1,1))&gt;MAX(OFFSET('000300'!C2166,0,0,-计算结果!B$18+1,1))),K2166+0.02,IF(AND(J2167&lt;0,J2166&lt;0,MIN(OFFSET(C2167,0,0,计算结果!B$18-1,1))&lt;MIN(OFFSET('000300'!C2166,0,0,-计算结果!B$18+1,1))),K2166+0.02,0.02)),K2166))</f>
        <v>0.02</v>
      </c>
      <c r="L2167" s="34">
        <f ca="1">IF(I2167&lt;&gt;I2166,IF(OFFSET(J2167,计算结果!B$18,0,1,1)&gt;0,MAX(OFFSET(C2167,0,0,计算结果!B$18-1,1)),IF(OFFSET(J2167,计算结果!B$18,0,1,1)&lt;0,MIN(OFFSET(D2167,0,0,计算结果!B$18-1,1)),L2166)),L2166)</f>
        <v>2445.62</v>
      </c>
      <c r="M2167" s="34">
        <f t="shared" ca="1" si="169"/>
        <v>2397.6072535295384</v>
      </c>
      <c r="N2167" s="33" t="str">
        <f t="shared" ca="1" si="168"/>
        <v>买</v>
      </c>
      <c r="O2167" s="4" t="str">
        <f t="shared" ca="1" si="166"/>
        <v/>
      </c>
      <c r="P2167" s="3">
        <f ca="1">IF(N2166="买",E2167/E2166-1,0)-IF(O2167=1,计算结果!B$17,0)</f>
        <v>-5.7905060168250699E-4</v>
      </c>
      <c r="Q2167" s="2">
        <f t="shared" ca="1" si="167"/>
        <v>4.3642912551959254</v>
      </c>
      <c r="R2167" s="3">
        <f ca="1">1-Q2167/MAX(Q$2:Q2167)</f>
        <v>0.40631067352533701</v>
      </c>
    </row>
    <row r="2168" spans="1:18" x14ac:dyDescent="0.15">
      <c r="A2168" s="1">
        <v>41618</v>
      </c>
      <c r="B2168">
        <v>2456.23</v>
      </c>
      <c r="C2168">
        <v>2466.66</v>
      </c>
      <c r="D2168" s="22">
        <v>2444.5300000000002</v>
      </c>
      <c r="E2168" s="22">
        <v>2453.3200000000002</v>
      </c>
      <c r="F2168" s="16">
        <v>61236727808</v>
      </c>
      <c r="G2168" s="3">
        <f t="shared" si="165"/>
        <v>9.9964502401195254E-4</v>
      </c>
      <c r="H2168" s="3">
        <f>1-E2168/MAX(E$2:E2168)</f>
        <v>0.58256993125978351</v>
      </c>
      <c r="I2168" s="44">
        <f>INT((ROW()-2)/计算结果!B$18+1)</f>
        <v>1084</v>
      </c>
      <c r="J2168" s="3">
        <f ca="1">IF(AND(I2168=1,I2168&lt;&gt;I2167),0,IF(I2168&gt;I2167,OFFSET(E2168,IF(SUM(OFFSET(I2168,0,0,计算结果!B$18-1,1))/'000300'!I2168=计算结果!B$18,计算结果!B$18-1,SUM(OFFSET(I2168,0,0,计算结果!B$18,1))/'000300'!I2168-1),0,1,1)/E2167-1,J2167))</f>
        <v>-1.5549580353098946E-2</v>
      </c>
      <c r="K2168" s="34">
        <f ca="1">IF(I2168=1,0.02,IF(I2168&gt;I2167,IF(AND(J2168&gt;0,J2167&gt;0,MAX(OFFSET(C2168,0,0,计算结果!B$18-1,1))&gt;MAX(OFFSET('000300'!C2167,0,0,-计算结果!B$18+1,1))),K2167+0.02,IF(AND(J2168&lt;0,J2167&lt;0,MIN(OFFSET(C2168,0,0,计算结果!B$18-1,1))&lt;MIN(OFFSET('000300'!C2167,0,0,-计算结果!B$18+1,1))),K2167+0.02,0.02)),K2167))</f>
        <v>0.04</v>
      </c>
      <c r="L2168" s="34">
        <f ca="1">IF(I2168&lt;&gt;I2167,IF(OFFSET(J2168,计算结果!B$18,0,1,1)&gt;0,MAX(OFFSET(C2168,0,0,计算结果!B$18-1,1)),IF(OFFSET(J2168,计算结果!B$18,0,1,1)&lt;0,MIN(OFFSET(D2168,0,0,计算结果!B$18-1,1)),L2167)),L2167)</f>
        <v>2444.5300000000002</v>
      </c>
      <c r="M2168" s="34">
        <f t="shared" ca="1" si="169"/>
        <v>2399.484163388357</v>
      </c>
      <c r="N2168" s="33" t="str">
        <f t="shared" ca="1" si="168"/>
        <v>买</v>
      </c>
      <c r="O2168" s="4" t="str">
        <f t="shared" ca="1" si="166"/>
        <v/>
      </c>
      <c r="P2168" s="3">
        <f ca="1">IF(N2167="买",E2168/E2167-1,0)-IF(O2168=1,计算结果!B$17,0)</f>
        <v>9.9964502401195254E-4</v>
      </c>
      <c r="Q2168" s="2">
        <f t="shared" ca="1" si="167"/>
        <v>4.3686539972325207</v>
      </c>
      <c r="R2168" s="3">
        <f ca="1">1-Q2168/MAX(Q$2:Q2168)</f>
        <v>0.40571719494431768</v>
      </c>
    </row>
    <row r="2169" spans="1:18" x14ac:dyDescent="0.15">
      <c r="A2169" s="1">
        <v>41619</v>
      </c>
      <c r="B2169">
        <v>2440.5</v>
      </c>
      <c r="C2169">
        <v>2440.5</v>
      </c>
      <c r="D2169" s="22">
        <v>2400.7399999999998</v>
      </c>
      <c r="E2169" s="22">
        <v>2412.7600000000002</v>
      </c>
      <c r="F2169" s="16">
        <v>62808850432</v>
      </c>
      <c r="G2169" s="3">
        <f t="shared" si="165"/>
        <v>-1.6532698547274682E-2</v>
      </c>
      <c r="H2169" s="3">
        <f>1-E2169/MAX(E$2:E2169)</f>
        <v>0.5894711767508336</v>
      </c>
      <c r="I2169" s="44">
        <f>INT((ROW()-2)/计算结果!B$18+1)</f>
        <v>1084</v>
      </c>
      <c r="J2169" s="3">
        <f ca="1">IF(AND(I2169=1,I2169&lt;&gt;I2168),0,IF(I2169&gt;I2168,OFFSET(E2169,IF(SUM(OFFSET(I2169,0,0,计算结果!B$18-1,1))/'000300'!I2169=计算结果!B$18,计算结果!B$18-1,SUM(OFFSET(I2169,0,0,计算结果!B$18,1))/'000300'!I2169-1),0,1,1)/E2168-1,J2168))</f>
        <v>-1.5549580353098946E-2</v>
      </c>
      <c r="K2169" s="34">
        <f ca="1">IF(I2169=1,0.02,IF(I2169&gt;I2168,IF(AND(J2169&gt;0,J2168&gt;0,MAX(OFFSET(C2169,0,0,计算结果!B$18-1,1))&gt;MAX(OFFSET('000300'!C2168,0,0,-计算结果!B$18+1,1))),K2168+0.02,IF(AND(J2169&lt;0,J2168&lt;0,MIN(OFFSET(C2169,0,0,计算结果!B$18-1,1))&lt;MIN(OFFSET('000300'!C2168,0,0,-计算结果!B$18+1,1))),K2168+0.02,0.02)),K2168))</f>
        <v>0.04</v>
      </c>
      <c r="L2169" s="34">
        <f ca="1">IF(I2169&lt;&gt;I2168,IF(OFFSET(J2169,计算结果!B$18,0,1,1)&gt;0,MAX(OFFSET(C2169,0,0,计算结果!B$18-1,1)),IF(OFFSET(J2169,计算结果!B$18,0,1,1)&lt;0,MIN(OFFSET(D2169,0,0,计算结果!B$18-1,1)),L2168)),L2168)</f>
        <v>2444.5300000000002</v>
      </c>
      <c r="M2169" s="34">
        <f t="shared" ca="1" si="169"/>
        <v>2399.484163388357</v>
      </c>
      <c r="N2169" s="33" t="str">
        <f t="shared" ca="1" si="168"/>
        <v>买</v>
      </c>
      <c r="O2169" s="4" t="str">
        <f t="shared" ca="1" si="166"/>
        <v/>
      </c>
      <c r="P2169" s="3">
        <f ca="1">IF(N2168="买",E2169/E2168-1,0)-IF(O2169=1,计算结果!B$17,0)</f>
        <v>-1.6532698547274682E-2</v>
      </c>
      <c r="Q2169" s="2">
        <f t="shared" ca="1" si="167"/>
        <v>4.2964283576389288</v>
      </c>
      <c r="R2169" s="3">
        <f ca="1">1-Q2169/MAX(Q$2:Q2169)</f>
        <v>0.415542293412132</v>
      </c>
    </row>
    <row r="2170" spans="1:18" x14ac:dyDescent="0.15">
      <c r="A2170" s="1">
        <v>41620</v>
      </c>
      <c r="B2170">
        <v>2406.77</v>
      </c>
      <c r="C2170">
        <v>2423.31</v>
      </c>
      <c r="D2170" s="22">
        <v>2402.77</v>
      </c>
      <c r="E2170" s="22">
        <v>2410.02</v>
      </c>
      <c r="F2170" s="16">
        <v>47481446400</v>
      </c>
      <c r="G2170" s="3">
        <f t="shared" si="165"/>
        <v>-1.1356289063149116E-3</v>
      </c>
      <c r="H2170" s="3">
        <f>1-E2170/MAX(E$2:E2170)</f>
        <v>0.58993738514939087</v>
      </c>
      <c r="I2170" s="44">
        <f>INT((ROW()-2)/计算结果!B$18+1)</f>
        <v>1085</v>
      </c>
      <c r="J2170" s="3">
        <f ca="1">IF(AND(I2170=1,I2170&lt;&gt;I2169),0,IF(I2170&gt;I2169,OFFSET(E2170,IF(SUM(OFFSET(I2170,0,0,计算结果!B$18-1,1))/'000300'!I2170=计算结果!B$18,计算结果!B$18-1,SUM(OFFSET(I2170,0,0,计算结果!B$18,1))/'000300'!I2170-1),0,1,1)/E2169-1,J2169))</f>
        <v>-2.536514199506068E-3</v>
      </c>
      <c r="K2170" s="34">
        <f ca="1">IF(I2170=1,0.02,IF(I2170&gt;I2169,IF(AND(J2170&gt;0,J2169&gt;0,MAX(OFFSET(C2170,0,0,计算结果!B$18-1,1))&gt;MAX(OFFSET('000300'!C2169,0,0,-计算结果!B$18+1,1))),K2169+0.02,IF(AND(J2170&lt;0,J2169&lt;0,MIN(OFFSET(C2170,0,0,计算结果!B$18-1,1))&lt;MIN(OFFSET('000300'!C2169,0,0,-计算结果!B$18+1,1))),K2169+0.02,0.02)),K2169))</f>
        <v>0.06</v>
      </c>
      <c r="L2170" s="34">
        <f ca="1">IF(I2170&lt;&gt;I2169,IF(OFFSET(J2170,计算结果!B$18,0,1,1)&gt;0,MAX(OFFSET(C2170,0,0,计算结果!B$18-1,1)),IF(OFFSET(J2170,计算结果!B$18,0,1,1)&lt;0,MIN(OFFSET(D2170,0,0,计算结果!B$18-1,1)),L2169)),L2169)</f>
        <v>2402.77</v>
      </c>
      <c r="M2170" s="34">
        <f t="shared" ca="1" si="169"/>
        <v>2399.6813135850557</v>
      </c>
      <c r="N2170" s="33" t="str">
        <f t="shared" ca="1" si="168"/>
        <v>买</v>
      </c>
      <c r="O2170" s="4" t="str">
        <f t="shared" ca="1" si="166"/>
        <v/>
      </c>
      <c r="P2170" s="3">
        <f ca="1">IF(N2169="买",E2170/E2169-1,0)-IF(O2170=1,计算结果!B$17,0)</f>
        <v>-1.1356289063149116E-3</v>
      </c>
      <c r="Q2170" s="2">
        <f t="shared" ca="1" si="167"/>
        <v>4.2915492094020831</v>
      </c>
      <c r="R2170" s="3">
        <f ca="1">1-Q2170/MAX(Q$2:Q2170)</f>
        <v>0.41620602047825173</v>
      </c>
    </row>
    <row r="2171" spans="1:18" x14ac:dyDescent="0.15">
      <c r="A2171" s="1">
        <v>41621</v>
      </c>
      <c r="B2171">
        <v>2388.66</v>
      </c>
      <c r="C2171">
        <v>2416.2600000000002</v>
      </c>
      <c r="D2171" s="22">
        <v>2386.25</v>
      </c>
      <c r="E2171" s="22">
        <v>2406.64</v>
      </c>
      <c r="F2171" s="16">
        <v>47583526912</v>
      </c>
      <c r="G2171" s="3">
        <f t="shared" si="165"/>
        <v>-1.4024779877346294E-3</v>
      </c>
      <c r="H2171" s="3">
        <f>1-E2171/MAX(E$2:E2171)</f>
        <v>0.59051248894031172</v>
      </c>
      <c r="I2171" s="44">
        <f>INT((ROW()-2)/计算结果!B$18+1)</f>
        <v>1085</v>
      </c>
      <c r="J2171" s="3">
        <f ca="1">IF(AND(I2171=1,I2171&lt;&gt;I2170),0,IF(I2171&gt;I2170,OFFSET(E2171,IF(SUM(OFFSET(I2171,0,0,计算结果!B$18-1,1))/'000300'!I2171=计算结果!B$18,计算结果!B$18-1,SUM(OFFSET(I2171,0,0,计算结果!B$18,1))/'000300'!I2171-1),0,1,1)/E2170-1,J2170))</f>
        <v>-2.536514199506068E-3</v>
      </c>
      <c r="K2171" s="34">
        <f ca="1">IF(I2171=1,0.02,IF(I2171&gt;I2170,IF(AND(J2171&gt;0,J2170&gt;0,MAX(OFFSET(C2171,0,0,计算结果!B$18-1,1))&gt;MAX(OFFSET('000300'!C2170,0,0,-计算结果!B$18+1,1))),K2170+0.02,IF(AND(J2171&lt;0,J2170&lt;0,MIN(OFFSET(C2171,0,0,计算结果!B$18-1,1))&lt;MIN(OFFSET('000300'!C2170,0,0,-计算结果!B$18+1,1))),K2170+0.02,0.02)),K2170))</f>
        <v>0.06</v>
      </c>
      <c r="L2171" s="34">
        <f ca="1">IF(I2171&lt;&gt;I2170,IF(OFFSET(J2171,计算结果!B$18,0,1,1)&gt;0,MAX(OFFSET(C2171,0,0,计算结果!B$18-1,1)),IF(OFFSET(J2171,计算结果!B$18,0,1,1)&lt;0,MIN(OFFSET(D2171,0,0,计算结果!B$18-1,1)),L2170)),L2170)</f>
        <v>2402.77</v>
      </c>
      <c r="M2171" s="34">
        <f t="shared" ca="1" si="169"/>
        <v>2399.6813135850557</v>
      </c>
      <c r="N2171" s="33" t="str">
        <f t="shared" ca="1" si="168"/>
        <v>买</v>
      </c>
      <c r="O2171" s="4" t="str">
        <f t="shared" ca="1" si="166"/>
        <v/>
      </c>
      <c r="P2171" s="3">
        <f ca="1">IF(N2170="买",E2171/E2170-1,0)-IF(O2171=1,计算结果!B$17,0)</f>
        <v>-1.4024779877346294E-3</v>
      </c>
      <c r="Q2171" s="2">
        <f t="shared" ca="1" si="167"/>
        <v>4.2855304061026169</v>
      </c>
      <c r="R2171" s="3">
        <f ca="1">1-Q2171/MAX(Q$2:Q2171)</f>
        <v>0.41702477868390297</v>
      </c>
    </row>
    <row r="2172" spans="1:18" x14ac:dyDescent="0.15">
      <c r="A2172" s="1">
        <v>41624</v>
      </c>
      <c r="B2172">
        <v>2408.6799999999998</v>
      </c>
      <c r="C2172">
        <v>2412.73</v>
      </c>
      <c r="D2172" s="22">
        <v>2367.4299999999998</v>
      </c>
      <c r="E2172" s="22">
        <v>2367.92</v>
      </c>
      <c r="F2172" s="16">
        <v>62107893760</v>
      </c>
      <c r="G2172" s="3">
        <f t="shared" si="165"/>
        <v>-1.6088820928763625E-2</v>
      </c>
      <c r="H2172" s="3">
        <f>1-E2172/MAX(E$2:E2172)</f>
        <v>0.5971006601783162</v>
      </c>
      <c r="I2172" s="44">
        <f>INT((ROW()-2)/计算结果!B$18+1)</f>
        <v>1086</v>
      </c>
      <c r="J2172" s="3">
        <f ca="1">IF(AND(I2172=1,I2172&lt;&gt;I2171),0,IF(I2172&gt;I2171,OFFSET(E2172,IF(SUM(OFFSET(I2172,0,0,计算结果!B$18-1,1))/'000300'!I2172=计算结果!B$18,计算结果!B$18-1,SUM(OFFSET(I2172,0,0,计算结果!B$18,1))/'000300'!I2172-1),0,1,1)/E2171-1,J2171))</f>
        <v>-2.0883887910115195E-2</v>
      </c>
      <c r="K2172" s="34">
        <f ca="1">IF(I2172=1,0.02,IF(I2172&gt;I2171,IF(AND(J2172&gt;0,J2171&gt;0,MAX(OFFSET(C2172,0,0,计算结果!B$18-1,1))&gt;MAX(OFFSET('000300'!C2171,0,0,-计算结果!B$18+1,1))),K2171+0.02,IF(AND(J2172&lt;0,J2171&lt;0,MIN(OFFSET(C2172,0,0,计算结果!B$18-1,1))&lt;MIN(OFFSET('000300'!C2171,0,0,-计算结果!B$18+1,1))),K2171+0.02,0.02)),K2171))</f>
        <v>0.08</v>
      </c>
      <c r="L2172" s="34">
        <f ca="1">IF(I2172&lt;&gt;I2171,IF(OFFSET(J2172,计算结果!B$18,0,1,1)&gt;0,MAX(OFFSET(C2172,0,0,计算结果!B$18-1,1)),IF(OFFSET(J2172,计算结果!B$18,0,1,1)&lt;0,MIN(OFFSET(D2172,0,0,计算结果!B$18-1,1)),L2171)),L2171)</f>
        <v>2367.4299999999998</v>
      </c>
      <c r="M2172" s="34">
        <f t="shared" ca="1" si="169"/>
        <v>2397.1012084982513</v>
      </c>
      <c r="N2172" s="33" t="str">
        <f t="shared" ca="1" si="168"/>
        <v>卖</v>
      </c>
      <c r="O2172" s="4">
        <f t="shared" ca="1" si="166"/>
        <v>1</v>
      </c>
      <c r="P2172" s="3">
        <f ca="1">IF(N2171="买",E2172/E2171-1,0)-IF(O2172=1,计算结果!B$17,0)</f>
        <v>-1.6088820928763625E-2</v>
      </c>
      <c r="Q2172" s="2">
        <f t="shared" ca="1" si="167"/>
        <v>4.2165812748140601</v>
      </c>
      <c r="R2172" s="3">
        <f ca="1">1-Q2172/MAX(Q$2:Q2172)</f>
        <v>0.42640416262556402</v>
      </c>
    </row>
    <row r="2173" spans="1:18" x14ac:dyDescent="0.15">
      <c r="A2173" s="1">
        <v>41625</v>
      </c>
      <c r="B2173">
        <v>2369.2600000000002</v>
      </c>
      <c r="C2173">
        <v>2373.29</v>
      </c>
      <c r="D2173" s="22">
        <v>2351.1799999999998</v>
      </c>
      <c r="E2173" s="22">
        <v>2356.38</v>
      </c>
      <c r="F2173" s="16">
        <v>46306074624</v>
      </c>
      <c r="G2173" s="3">
        <f t="shared" si="165"/>
        <v>-4.8734754552518522E-3</v>
      </c>
      <c r="H2173" s="3">
        <f>1-E2173/MAX(E$2:E2173)</f>
        <v>0.59906418022187435</v>
      </c>
      <c r="I2173" s="44">
        <f>INT((ROW()-2)/计算结果!B$18+1)</f>
        <v>1086</v>
      </c>
      <c r="J2173" s="3">
        <f ca="1">IF(AND(I2173=1,I2173&lt;&gt;I2172),0,IF(I2173&gt;I2172,OFFSET(E2173,IF(SUM(OFFSET(I2173,0,0,计算结果!B$18-1,1))/'000300'!I2173=计算结果!B$18,计算结果!B$18-1,SUM(OFFSET(I2173,0,0,计算结果!B$18,1))/'000300'!I2173-1),0,1,1)/E2172-1,J2172))</f>
        <v>-2.0883887910115195E-2</v>
      </c>
      <c r="K2173" s="34">
        <f ca="1">IF(I2173=1,0.02,IF(I2173&gt;I2172,IF(AND(J2173&gt;0,J2172&gt;0,MAX(OFFSET(C2173,0,0,计算结果!B$18-1,1))&gt;MAX(OFFSET('000300'!C2172,0,0,-计算结果!B$18+1,1))),K2172+0.02,IF(AND(J2173&lt;0,J2172&lt;0,MIN(OFFSET(C2173,0,0,计算结果!B$18-1,1))&lt;MIN(OFFSET('000300'!C2172,0,0,-计算结果!B$18+1,1))),K2172+0.02,0.02)),K2172))</f>
        <v>0.08</v>
      </c>
      <c r="L2173" s="34">
        <f ca="1">IF(I2173&lt;&gt;I2172,IF(OFFSET(J2173,计算结果!B$18,0,1,1)&gt;0,MAX(OFFSET(C2173,0,0,计算结果!B$18-1,1)),IF(OFFSET(J2173,计算结果!B$18,0,1,1)&lt;0,MIN(OFFSET(D2173,0,0,计算结果!B$18-1,1)),L2172)),L2172)</f>
        <v>2367.4299999999998</v>
      </c>
      <c r="M2173" s="34">
        <f t="shared" ca="1" si="169"/>
        <v>2397.1012084982513</v>
      </c>
      <c r="N2173" s="33" t="str">
        <f t="shared" ca="1" si="168"/>
        <v>卖</v>
      </c>
      <c r="O2173" s="4" t="str">
        <f t="shared" ca="1" si="166"/>
        <v/>
      </c>
      <c r="P2173" s="3">
        <f ca="1">IF(N2172="买",E2173/E2172-1,0)-IF(O2173=1,计算结果!B$17,0)</f>
        <v>0</v>
      </c>
      <c r="Q2173" s="2">
        <f t="shared" ca="1" si="167"/>
        <v>4.2165812748140601</v>
      </c>
      <c r="R2173" s="3">
        <f ca="1">1-Q2173/MAX(Q$2:Q2173)</f>
        <v>0.42640416262556402</v>
      </c>
    </row>
    <row r="2174" spans="1:18" x14ac:dyDescent="0.15">
      <c r="A2174" s="1">
        <v>41626</v>
      </c>
      <c r="B2174">
        <v>2356.6999999999998</v>
      </c>
      <c r="C2174">
        <v>2368.58</v>
      </c>
      <c r="D2174" s="22">
        <v>2350.4499999999998</v>
      </c>
      <c r="E2174" s="22">
        <v>2357.23</v>
      </c>
      <c r="F2174" s="16">
        <v>39675269120</v>
      </c>
      <c r="G2174" s="3">
        <f t="shared" si="165"/>
        <v>3.6072280362242637E-4</v>
      </c>
      <c r="H2174" s="3">
        <f>1-E2174/MAX(E$2:E2174)</f>
        <v>0.59891955352889137</v>
      </c>
      <c r="I2174" s="44">
        <f>INT((ROW()-2)/计算结果!B$18+1)</f>
        <v>1087</v>
      </c>
      <c r="J2174" s="3">
        <f ca="1">IF(AND(I2174=1,I2174&lt;&gt;I2173),0,IF(I2174&gt;I2173,OFFSET(E2174,IF(SUM(OFFSET(I2174,0,0,计算结果!B$18-1,1))/'000300'!I2174=计算结果!B$18,计算结果!B$18-1,SUM(OFFSET(I2174,0,0,计算结果!B$18,1))/'000300'!I2174-1),0,1,1)/E2173-1,J2173))</f>
        <v>-1.0172383062154733E-2</v>
      </c>
      <c r="K2174" s="34">
        <f ca="1">IF(I2174=1,0.02,IF(I2174&gt;I2173,IF(AND(J2174&gt;0,J2173&gt;0,MAX(OFFSET(C2174,0,0,计算结果!B$18-1,1))&gt;MAX(OFFSET('000300'!C2173,0,0,-计算结果!B$18+1,1))),K2173+0.02,IF(AND(J2174&lt;0,J2173&lt;0,MIN(OFFSET(C2174,0,0,计算结果!B$18-1,1))&lt;MIN(OFFSET('000300'!C2173,0,0,-计算结果!B$18+1,1))),K2173+0.02,0.02)),K2173))</f>
        <v>0.1</v>
      </c>
      <c r="L2174" s="34">
        <f ca="1">IF(I2174&lt;&gt;I2173,IF(OFFSET(J2174,计算结果!B$18,0,1,1)&gt;0,MAX(OFFSET(C2174,0,0,计算结果!B$18-1,1)),IF(OFFSET(J2174,计算结果!B$18,0,1,1)&lt;0,MIN(OFFSET(D2174,0,0,计算结果!B$18-1,1)),L2173)),L2173)</f>
        <v>2350.4499999999998</v>
      </c>
      <c r="M2174" s="34">
        <f t="shared" ca="1" si="169"/>
        <v>2392.4360876484261</v>
      </c>
      <c r="N2174" s="33" t="str">
        <f t="shared" ca="1" si="168"/>
        <v>卖</v>
      </c>
      <c r="O2174" s="4" t="str">
        <f t="shared" ca="1" si="166"/>
        <v/>
      </c>
      <c r="P2174" s="3">
        <f ca="1">IF(N2173="买",E2174/E2173-1,0)-IF(O2174=1,计算结果!B$17,0)</f>
        <v>0</v>
      </c>
      <c r="Q2174" s="2">
        <f t="shared" ca="1" si="167"/>
        <v>4.2165812748140601</v>
      </c>
      <c r="R2174" s="3">
        <f ca="1">1-Q2174/MAX(Q$2:Q2174)</f>
        <v>0.42640416262556402</v>
      </c>
    </row>
    <row r="2175" spans="1:18" x14ac:dyDescent="0.15">
      <c r="A2175" s="1">
        <v>41627</v>
      </c>
      <c r="B2175">
        <v>2366.1999999999998</v>
      </c>
      <c r="C2175">
        <v>2370.9899999999998</v>
      </c>
      <c r="D2175" s="22">
        <v>2331.19</v>
      </c>
      <c r="E2175" s="22">
        <v>2332.41</v>
      </c>
      <c r="F2175" s="16">
        <v>45148868608</v>
      </c>
      <c r="G2175" s="3">
        <f t="shared" si="165"/>
        <v>-1.0529307704381874E-2</v>
      </c>
      <c r="H2175" s="3">
        <f>1-E2175/MAX(E$2:E2175)</f>
        <v>0.6031426529639965</v>
      </c>
      <c r="I2175" s="44">
        <f>INT((ROW()-2)/计算结果!B$18+1)</f>
        <v>1087</v>
      </c>
      <c r="J2175" s="3">
        <f ca="1">IF(AND(I2175=1,I2175&lt;&gt;I2174),0,IF(I2175&gt;I2174,OFFSET(E2175,IF(SUM(OFFSET(I2175,0,0,计算结果!B$18-1,1))/'000300'!I2175=计算结果!B$18,计算结果!B$18-1,SUM(OFFSET(I2175,0,0,计算结果!B$18,1))/'000300'!I2175-1),0,1,1)/E2174-1,J2174))</f>
        <v>-1.0172383062154733E-2</v>
      </c>
      <c r="K2175" s="34">
        <f ca="1">IF(I2175=1,0.02,IF(I2175&gt;I2174,IF(AND(J2175&gt;0,J2174&gt;0,MAX(OFFSET(C2175,0,0,计算结果!B$18-1,1))&gt;MAX(OFFSET('000300'!C2174,0,0,-计算结果!B$18+1,1))),K2174+0.02,IF(AND(J2175&lt;0,J2174&lt;0,MIN(OFFSET(C2175,0,0,计算结果!B$18-1,1))&lt;MIN(OFFSET('000300'!C2174,0,0,-计算结果!B$18+1,1))),K2174+0.02,0.02)),K2174))</f>
        <v>0.1</v>
      </c>
      <c r="L2175" s="34">
        <f ca="1">IF(I2175&lt;&gt;I2174,IF(OFFSET(J2175,计算结果!B$18,0,1,1)&gt;0,MAX(OFFSET(C2175,0,0,计算结果!B$18-1,1)),IF(OFFSET(J2175,计算结果!B$18,0,1,1)&lt;0,MIN(OFFSET(D2175,0,0,计算结果!B$18-1,1)),L2174)),L2174)</f>
        <v>2350.4499999999998</v>
      </c>
      <c r="M2175" s="34">
        <f t="shared" ca="1" si="169"/>
        <v>2392.4360876484261</v>
      </c>
      <c r="N2175" s="33" t="str">
        <f t="shared" ca="1" si="168"/>
        <v>卖</v>
      </c>
      <c r="O2175" s="4" t="str">
        <f t="shared" ca="1" si="166"/>
        <v/>
      </c>
      <c r="P2175" s="3">
        <f ca="1">IF(N2174="买",E2175/E2174-1,0)-IF(O2175=1,计算结果!B$17,0)</f>
        <v>0</v>
      </c>
      <c r="Q2175" s="2">
        <f t="shared" ca="1" si="167"/>
        <v>4.2165812748140601</v>
      </c>
      <c r="R2175" s="3">
        <f ca="1">1-Q2175/MAX(Q$2:Q2175)</f>
        <v>0.42640416262556402</v>
      </c>
    </row>
    <row r="2176" spans="1:18" x14ac:dyDescent="0.15">
      <c r="A2176" s="1">
        <v>41628</v>
      </c>
      <c r="B2176">
        <v>2335.0500000000002</v>
      </c>
      <c r="C2176">
        <v>2338.88</v>
      </c>
      <c r="D2176" s="22">
        <v>2278.1</v>
      </c>
      <c r="E2176" s="22">
        <v>2278.14</v>
      </c>
      <c r="F2176" s="16">
        <v>60862128128</v>
      </c>
      <c r="G2176" s="3">
        <f t="shared" si="165"/>
        <v>-2.3267778821047802E-2</v>
      </c>
      <c r="H2176" s="3">
        <f>1-E2176/MAX(E$2:E2176)</f>
        <v>0.61237664193833807</v>
      </c>
      <c r="I2176" s="44">
        <f>INT((ROW()-2)/计算结果!B$18+1)</f>
        <v>1088</v>
      </c>
      <c r="J2176" s="3">
        <f ca="1">IF(AND(I2176=1,I2176&lt;&gt;I2175),0,IF(I2176&gt;I2175,OFFSET(E2176,IF(SUM(OFFSET(I2176,0,0,计算结果!B$18-1,1))/'000300'!I2176=计算结果!B$18,计算结果!B$18-1,SUM(OFFSET(I2176,0,0,计算结果!B$18,1))/'000300'!I2176-1),0,1,1)/E2175-1,J2175))</f>
        <v>-2.0498111395509389E-2</v>
      </c>
      <c r="K2176" s="34">
        <f ca="1">IF(I2176=1,0.02,IF(I2176&gt;I2175,IF(AND(J2176&gt;0,J2175&gt;0,MAX(OFFSET(C2176,0,0,计算结果!B$18-1,1))&gt;MAX(OFFSET('000300'!C2175,0,0,-计算结果!B$18+1,1))),K2175+0.02,IF(AND(J2176&lt;0,J2175&lt;0,MIN(OFFSET(C2176,0,0,计算结果!B$18-1,1))&lt;MIN(OFFSET('000300'!C2175,0,0,-计算结果!B$18+1,1))),K2175+0.02,0.02)),K2175))</f>
        <v>0.12000000000000001</v>
      </c>
      <c r="L2176" s="34">
        <f ca="1">IF(I2176&lt;&gt;I2175,IF(OFFSET(J2176,计算结果!B$18,0,1,1)&gt;0,MAX(OFFSET(C2176,0,0,计算结果!B$18-1,1)),IF(OFFSET(J2176,计算结果!B$18,0,1,1)&lt;0,MIN(OFFSET(D2176,0,0,计算结果!B$18-1,1)),L2175)),L2175)</f>
        <v>2338.88</v>
      </c>
      <c r="M2176" s="34">
        <f t="shared" ca="1" si="169"/>
        <v>2386.0093571306152</v>
      </c>
      <c r="N2176" s="33" t="str">
        <f t="shared" ca="1" si="168"/>
        <v>卖</v>
      </c>
      <c r="O2176" s="4" t="str">
        <f t="shared" ca="1" si="166"/>
        <v/>
      </c>
      <c r="P2176" s="3">
        <f ca="1">IF(N2175="买",E2176/E2175-1,0)-IF(O2176=1,计算结果!B$17,0)</f>
        <v>0</v>
      </c>
      <c r="Q2176" s="2">
        <f t="shared" ca="1" si="167"/>
        <v>4.2165812748140601</v>
      </c>
      <c r="R2176" s="3">
        <f ca="1">1-Q2176/MAX(Q$2:Q2176)</f>
        <v>0.42640416262556402</v>
      </c>
    </row>
    <row r="2177" spans="1:18" x14ac:dyDescent="0.15">
      <c r="A2177" s="1">
        <v>41631</v>
      </c>
      <c r="B2177">
        <v>2283.8000000000002</v>
      </c>
      <c r="C2177">
        <v>2295.7600000000002</v>
      </c>
      <c r="D2177" s="22">
        <v>2259.5700000000002</v>
      </c>
      <c r="E2177" s="22">
        <v>2284.6</v>
      </c>
      <c r="F2177" s="16">
        <v>44415344640</v>
      </c>
      <c r="G2177" s="3">
        <f t="shared" si="165"/>
        <v>2.8356466240002653E-3</v>
      </c>
      <c r="H2177" s="3">
        <f>1-E2177/MAX(E$2:E2177)</f>
        <v>0.61127747907166685</v>
      </c>
      <c r="I2177" s="44">
        <f>INT((ROW()-2)/计算结果!B$18+1)</f>
        <v>1088</v>
      </c>
      <c r="J2177" s="3">
        <f ca="1">IF(AND(I2177=1,I2177&lt;&gt;I2176),0,IF(I2177&gt;I2176,OFFSET(E2177,IF(SUM(OFFSET(I2177,0,0,计算结果!B$18-1,1))/'000300'!I2177=计算结果!B$18,计算结果!B$18-1,SUM(OFFSET(I2177,0,0,计算结果!B$18,1))/'000300'!I2177-1),0,1,1)/E2176-1,J2176))</f>
        <v>-2.0498111395509389E-2</v>
      </c>
      <c r="K2177" s="34">
        <f ca="1">IF(I2177=1,0.02,IF(I2177&gt;I2176,IF(AND(J2177&gt;0,J2176&gt;0,MAX(OFFSET(C2177,0,0,计算结果!B$18-1,1))&gt;MAX(OFFSET('000300'!C2176,0,0,-计算结果!B$18+1,1))),K2176+0.02,IF(AND(J2177&lt;0,J2176&lt;0,MIN(OFFSET(C2177,0,0,计算结果!B$18-1,1))&lt;MIN(OFFSET('000300'!C2176,0,0,-计算结果!B$18+1,1))),K2176+0.02,0.02)),K2176))</f>
        <v>0.12000000000000001</v>
      </c>
      <c r="L2177" s="34">
        <f ca="1">IF(I2177&lt;&gt;I2176,IF(OFFSET(J2177,计算结果!B$18,0,1,1)&gt;0,MAX(OFFSET(C2177,0,0,计算结果!B$18-1,1)),IF(OFFSET(J2177,计算结果!B$18,0,1,1)&lt;0,MIN(OFFSET(D2177,0,0,计算结果!B$18-1,1)),L2176)),L2176)</f>
        <v>2338.88</v>
      </c>
      <c r="M2177" s="34">
        <f t="shared" ca="1" si="169"/>
        <v>2386.0093571306152</v>
      </c>
      <c r="N2177" s="33" t="str">
        <f t="shared" ca="1" si="168"/>
        <v>卖</v>
      </c>
      <c r="O2177" s="4" t="str">
        <f t="shared" ca="1" si="166"/>
        <v/>
      </c>
      <c r="P2177" s="3">
        <f ca="1">IF(N2176="买",E2177/E2176-1,0)-IF(O2177=1,计算结果!B$17,0)</f>
        <v>0</v>
      </c>
      <c r="Q2177" s="2">
        <f t="shared" ca="1" si="167"/>
        <v>4.2165812748140601</v>
      </c>
      <c r="R2177" s="3">
        <f ca="1">1-Q2177/MAX(Q$2:Q2177)</f>
        <v>0.42640416262556402</v>
      </c>
    </row>
    <row r="2178" spans="1:18" x14ac:dyDescent="0.15">
      <c r="A2178" s="1">
        <v>41632</v>
      </c>
      <c r="B2178">
        <v>2291.13</v>
      </c>
      <c r="C2178">
        <v>2312.83</v>
      </c>
      <c r="D2178" s="22">
        <v>2270.2399999999998</v>
      </c>
      <c r="E2178" s="22">
        <v>2288.25</v>
      </c>
      <c r="F2178" s="16">
        <v>45173190656</v>
      </c>
      <c r="G2178" s="3">
        <f t="shared" si="165"/>
        <v>1.597653856254988E-3</v>
      </c>
      <c r="H2178" s="3">
        <f>1-E2178/MAX(E$2:E2178)</f>
        <v>0.61065643503709244</v>
      </c>
      <c r="I2178" s="44">
        <f>INT((ROW()-2)/计算结果!B$18+1)</f>
        <v>1089</v>
      </c>
      <c r="J2178" s="3">
        <f ca="1">IF(AND(I2178=1,I2178&lt;&gt;I2177),0,IF(I2178&gt;I2177,OFFSET(E2178,IF(SUM(OFFSET(I2178,0,0,计算结果!B$18-1,1))/'000300'!I2178=计算结果!B$18,计算结果!B$18-1,SUM(OFFSET(I2178,0,0,计算结果!B$18,1))/'000300'!I2178-1),0,1,1)/E2177-1,J2177))</f>
        <v>8.9775015319968343E-3</v>
      </c>
      <c r="K2178" s="34">
        <f ca="1">IF(I2178=1,0.02,IF(I2178&gt;I2177,IF(AND(J2178&gt;0,J2177&gt;0,MAX(OFFSET(C2178,0,0,计算结果!B$18-1,1))&gt;MAX(OFFSET('000300'!C2177,0,0,-计算结果!B$18+1,1))),K2177+0.02,IF(AND(J2178&lt;0,J2177&lt;0,MIN(OFFSET(C2178,0,0,计算结果!B$18-1,1))&lt;MIN(OFFSET('000300'!C2177,0,0,-计算结果!B$18+1,1))),K2177+0.02,0.02)),K2177))</f>
        <v>0.02</v>
      </c>
      <c r="L2178" s="34">
        <f ca="1">IF(I2178&lt;&gt;I2177,IF(OFFSET(J2178,计算结果!B$18,0,1,1)&gt;0,MAX(OFFSET(C2178,0,0,计算结果!B$18-1,1)),IF(OFFSET(J2178,计算结果!B$18,0,1,1)&lt;0,MIN(OFFSET(D2178,0,0,计算结果!B$18-1,1)),L2177)),L2177)</f>
        <v>2270.2399999999998</v>
      </c>
      <c r="M2178" s="34">
        <f t="shared" ca="1" si="169"/>
        <v>2383.6939699880027</v>
      </c>
      <c r="N2178" s="33" t="str">
        <f t="shared" ca="1" si="168"/>
        <v>卖</v>
      </c>
      <c r="O2178" s="4" t="str">
        <f t="shared" ca="1" si="166"/>
        <v/>
      </c>
      <c r="P2178" s="3">
        <f ca="1">IF(N2177="买",E2178/E2177-1,0)-IF(O2178=1,计算结果!B$17,0)</f>
        <v>0</v>
      </c>
      <c r="Q2178" s="2">
        <f t="shared" ca="1" si="167"/>
        <v>4.2165812748140601</v>
      </c>
      <c r="R2178" s="3">
        <f ca="1">1-Q2178/MAX(Q$2:Q2178)</f>
        <v>0.42640416262556402</v>
      </c>
    </row>
    <row r="2179" spans="1:18" x14ac:dyDescent="0.15">
      <c r="A2179" s="1">
        <v>41633</v>
      </c>
      <c r="B2179">
        <v>2291.75</v>
      </c>
      <c r="C2179">
        <v>2305.61</v>
      </c>
      <c r="D2179" s="22">
        <v>2281.6</v>
      </c>
      <c r="E2179" s="22">
        <v>2305.11</v>
      </c>
      <c r="F2179" s="16">
        <v>41202982912</v>
      </c>
      <c r="G2179" s="3">
        <f t="shared" ref="G2179:G2242" si="170">E2179/E2178-1</f>
        <v>7.3680760406424906E-3</v>
      </c>
      <c r="H2179" s="3">
        <f>1-E2179/MAX(E$2:E2179)</f>
        <v>0.60778772204451093</v>
      </c>
      <c r="I2179" s="44">
        <f>INT((ROW()-2)/计算结果!B$18+1)</f>
        <v>1089</v>
      </c>
      <c r="J2179" s="3">
        <f ca="1">IF(AND(I2179=1,I2179&lt;&gt;I2178),0,IF(I2179&gt;I2178,OFFSET(E2179,IF(SUM(OFFSET(I2179,0,0,计算结果!B$18-1,1))/'000300'!I2179=计算结果!B$18,计算结果!B$18-1,SUM(OFFSET(I2179,0,0,计算结果!B$18,1))/'000300'!I2179-1),0,1,1)/E2178-1,J2178))</f>
        <v>8.9775015319968343E-3</v>
      </c>
      <c r="K2179" s="34">
        <f ca="1">IF(I2179=1,0.02,IF(I2179&gt;I2178,IF(AND(J2179&gt;0,J2178&gt;0,MAX(OFFSET(C2179,0,0,计算结果!B$18-1,1))&gt;MAX(OFFSET('000300'!C2178,0,0,-计算结果!B$18+1,1))),K2178+0.02,IF(AND(J2179&lt;0,J2178&lt;0,MIN(OFFSET(C2179,0,0,计算结果!B$18-1,1))&lt;MIN(OFFSET('000300'!C2178,0,0,-计算结果!B$18+1,1))),K2178+0.02,0.02)),K2178))</f>
        <v>0.02</v>
      </c>
      <c r="L2179" s="34">
        <f ca="1">IF(I2179&lt;&gt;I2178,IF(OFFSET(J2179,计算结果!B$18,0,1,1)&gt;0,MAX(OFFSET(C2179,0,0,计算结果!B$18-1,1)),IF(OFFSET(J2179,计算结果!B$18,0,1,1)&lt;0,MIN(OFFSET(D2179,0,0,计算结果!B$18-1,1)),L2178)),L2178)</f>
        <v>2270.2399999999998</v>
      </c>
      <c r="M2179" s="34">
        <f t="shared" ca="1" si="169"/>
        <v>2383.6939699880027</v>
      </c>
      <c r="N2179" s="33" t="str">
        <f t="shared" ca="1" si="168"/>
        <v>卖</v>
      </c>
      <c r="O2179" s="4" t="str">
        <f t="shared" ca="1" si="166"/>
        <v/>
      </c>
      <c r="P2179" s="3">
        <f ca="1">IF(N2178="买",E2179/E2178-1,0)-IF(O2179=1,计算结果!B$17,0)</f>
        <v>0</v>
      </c>
      <c r="Q2179" s="2">
        <f t="shared" ca="1" si="167"/>
        <v>4.2165812748140601</v>
      </c>
      <c r="R2179" s="3">
        <f ca="1">1-Q2179/MAX(Q$2:Q2179)</f>
        <v>0.42640416262556402</v>
      </c>
    </row>
    <row r="2180" spans="1:18" x14ac:dyDescent="0.15">
      <c r="A2180" s="1">
        <v>41634</v>
      </c>
      <c r="B2180">
        <v>2299.9699999999998</v>
      </c>
      <c r="C2180">
        <v>2301.4899999999998</v>
      </c>
      <c r="D2180" s="22">
        <v>2263.92</v>
      </c>
      <c r="E2180" s="22">
        <v>2265.33</v>
      </c>
      <c r="F2180" s="16">
        <v>48603013120</v>
      </c>
      <c r="G2180" s="3">
        <f t="shared" si="170"/>
        <v>-1.7257310930931746E-2</v>
      </c>
      <c r="H2180" s="3">
        <f>1-E2180/MAX(E$2:E2180)</f>
        <v>0.6145562512761179</v>
      </c>
      <c r="I2180" s="44">
        <f>INT((ROW()-2)/计算结果!B$18+1)</f>
        <v>1090</v>
      </c>
      <c r="J2180" s="3">
        <f ca="1">IF(AND(I2180=1,I2180&lt;&gt;I2179),0,IF(I2180&gt;I2179,OFFSET(E2180,IF(SUM(OFFSET(I2180,0,0,计算结果!B$18-1,1))/'000300'!I2180=计算结果!B$18,计算结果!B$18-1,SUM(OFFSET(I2180,0,0,计算结果!B$18,1))/'000300'!I2180-1),0,1,1)/E2179-1,J2179))</f>
        <v>-7.071246057672731E-4</v>
      </c>
      <c r="K2180" s="34">
        <f ca="1">IF(I2180=1,0.02,IF(I2180&gt;I2179,IF(AND(J2180&gt;0,J2179&gt;0,MAX(OFFSET(C2180,0,0,计算结果!B$18-1,1))&gt;MAX(OFFSET('000300'!C2179,0,0,-计算结果!B$18+1,1))),K2179+0.02,IF(AND(J2180&lt;0,J2179&lt;0,MIN(OFFSET(C2180,0,0,计算结果!B$18-1,1))&lt;MIN(OFFSET('000300'!C2179,0,0,-计算结果!B$18+1,1))),K2179+0.02,0.02)),K2179))</f>
        <v>0.02</v>
      </c>
      <c r="L2180" s="34">
        <f ca="1">IF(I2180&lt;&gt;I2179,IF(OFFSET(J2180,计算结果!B$18,0,1,1)&gt;0,MAX(OFFSET(C2180,0,0,计算结果!B$18-1,1)),IF(OFFSET(J2180,计算结果!B$18,0,1,1)&lt;0,MIN(OFFSET(D2180,0,0,计算结果!B$18-1,1)),L2179)),L2179)</f>
        <v>2301.4899999999998</v>
      </c>
      <c r="M2180" s="34">
        <f t="shared" ca="1" si="169"/>
        <v>2382.0498905882428</v>
      </c>
      <c r="N2180" s="33" t="str">
        <f t="shared" ca="1" si="168"/>
        <v>卖</v>
      </c>
      <c r="O2180" s="4" t="str">
        <f t="shared" ref="O2180:O2243" ca="1" si="171">IF(N2179&lt;&gt;N2180,1,"")</f>
        <v/>
      </c>
      <c r="P2180" s="3">
        <f ca="1">IF(N2179="买",E2180/E2179-1,0)-IF(O2180=1,计算结果!B$17,0)</f>
        <v>0</v>
      </c>
      <c r="Q2180" s="2">
        <f t="shared" ref="Q2180:Q2243" ca="1" si="172">IFERROR(Q2179*(1+P2180),Q2179)</f>
        <v>4.2165812748140601</v>
      </c>
      <c r="R2180" s="3">
        <f ca="1">1-Q2180/MAX(Q$2:Q2180)</f>
        <v>0.42640416262556402</v>
      </c>
    </row>
    <row r="2181" spans="1:18" x14ac:dyDescent="0.15">
      <c r="A2181" s="1">
        <v>41635</v>
      </c>
      <c r="B2181">
        <v>2268.5300000000002</v>
      </c>
      <c r="C2181">
        <v>2315.1799999999998</v>
      </c>
      <c r="D2181" s="22">
        <v>2264.39</v>
      </c>
      <c r="E2181" s="22">
        <v>2303.48</v>
      </c>
      <c r="F2181" s="16">
        <v>51197947904</v>
      </c>
      <c r="G2181" s="3">
        <f t="shared" si="170"/>
        <v>1.6840813479713779E-2</v>
      </c>
      <c r="H2181" s="3">
        <f>1-E2181/MAX(E$2:E2181)</f>
        <v>0.60806506499693724</v>
      </c>
      <c r="I2181" s="44">
        <f>INT((ROW()-2)/计算结果!B$18+1)</f>
        <v>1090</v>
      </c>
      <c r="J2181" s="3">
        <f ca="1">IF(AND(I2181=1,I2181&lt;&gt;I2180),0,IF(I2181&gt;I2180,OFFSET(E2181,IF(SUM(OFFSET(I2181,0,0,计算结果!B$18-1,1))/'000300'!I2181=计算结果!B$18,计算结果!B$18-1,SUM(OFFSET(I2181,0,0,计算结果!B$18,1))/'000300'!I2181-1),0,1,1)/E2180-1,J2180))</f>
        <v>-7.071246057672731E-4</v>
      </c>
      <c r="K2181" s="34">
        <f ca="1">IF(I2181=1,0.02,IF(I2181&gt;I2180,IF(AND(J2181&gt;0,J2180&gt;0,MAX(OFFSET(C2181,0,0,计算结果!B$18-1,1))&gt;MAX(OFFSET('000300'!C2180,0,0,-计算结果!B$18+1,1))),K2180+0.02,IF(AND(J2181&lt;0,J2180&lt;0,MIN(OFFSET(C2181,0,0,计算结果!B$18-1,1))&lt;MIN(OFFSET('000300'!C2180,0,0,-计算结果!B$18+1,1))),K2180+0.02,0.02)),K2180))</f>
        <v>0.02</v>
      </c>
      <c r="L2181" s="34">
        <f ca="1">IF(I2181&lt;&gt;I2180,IF(OFFSET(J2181,计算结果!B$18,0,1,1)&gt;0,MAX(OFFSET(C2181,0,0,计算结果!B$18-1,1)),IF(OFFSET(J2181,计算结果!B$18,0,1,1)&lt;0,MIN(OFFSET(D2181,0,0,计算结果!B$18-1,1)),L2180)),L2180)</f>
        <v>2301.4899999999998</v>
      </c>
      <c r="M2181" s="34">
        <f t="shared" ca="1" si="169"/>
        <v>2382.0498905882428</v>
      </c>
      <c r="N2181" s="33" t="str">
        <f t="shared" ca="1" si="168"/>
        <v>卖</v>
      </c>
      <c r="O2181" s="4" t="str">
        <f t="shared" ca="1" si="171"/>
        <v/>
      </c>
      <c r="P2181" s="3">
        <f ca="1">IF(N2180="买",E2181/E2180-1,0)-IF(O2181=1,计算结果!B$17,0)</f>
        <v>0</v>
      </c>
      <c r="Q2181" s="2">
        <f t="shared" ca="1" si="172"/>
        <v>4.2165812748140601</v>
      </c>
      <c r="R2181" s="3">
        <f ca="1">1-Q2181/MAX(Q$2:Q2181)</f>
        <v>0.42640416262556402</v>
      </c>
    </row>
    <row r="2182" spans="1:18" x14ac:dyDescent="0.15">
      <c r="A2182" s="1">
        <v>41638</v>
      </c>
      <c r="B2182">
        <v>2313.38</v>
      </c>
      <c r="C2182">
        <v>2316.62</v>
      </c>
      <c r="D2182" s="22">
        <v>2295.64</v>
      </c>
      <c r="E2182" s="22">
        <v>2299.46</v>
      </c>
      <c r="F2182" s="16">
        <v>46156443648</v>
      </c>
      <c r="G2182" s="3">
        <f t="shared" si="170"/>
        <v>-1.7451855453487486E-3</v>
      </c>
      <c r="H2182" s="3">
        <f>1-E2182/MAX(E$2:E2182)</f>
        <v>0.60874906418022179</v>
      </c>
      <c r="I2182" s="44">
        <f>INT((ROW()-2)/计算结果!B$18+1)</f>
        <v>1091</v>
      </c>
      <c r="J2182" s="3">
        <f ca="1">IF(AND(I2182=1,I2182&lt;&gt;I2181),0,IF(I2182&gt;I2181,OFFSET(E2182,IF(SUM(OFFSET(I2182,0,0,计算结果!B$18-1,1))/'000300'!I2182=计算结果!B$18,计算结果!B$18-1,SUM(OFFSET(I2182,0,0,计算结果!B$18,1))/'000300'!I2182-1),0,1,1)/E2181-1,J2181))</f>
        <v>1.1526038862937904E-2</v>
      </c>
      <c r="K2182" s="34">
        <f ca="1">IF(I2182=1,0.02,IF(I2182&gt;I2181,IF(AND(J2182&gt;0,J2181&gt;0,MAX(OFFSET(C2182,0,0,计算结果!B$18-1,1))&gt;MAX(OFFSET('000300'!C2181,0,0,-计算结果!B$18+1,1))),K2181+0.02,IF(AND(J2182&lt;0,J2181&lt;0,MIN(OFFSET(C2182,0,0,计算结果!B$18-1,1))&lt;MIN(OFFSET('000300'!C2181,0,0,-计算结果!B$18+1,1))),K2181+0.02,0.02)),K2181))</f>
        <v>0.02</v>
      </c>
      <c r="L2182" s="34">
        <f ca="1">IF(I2182&lt;&gt;I2181,IF(OFFSET(J2182,计算结果!B$18,0,1,1)&gt;0,MAX(OFFSET(C2182,0,0,计算结果!B$18-1,1)),IF(OFFSET(J2182,计算结果!B$18,0,1,1)&lt;0,MIN(OFFSET(D2182,0,0,计算结果!B$18-1,1)),L2181)),L2181)</f>
        <v>2295.64</v>
      </c>
      <c r="M2182" s="34">
        <f t="shared" ca="1" si="169"/>
        <v>2380.3216927764779</v>
      </c>
      <c r="N2182" s="33" t="str">
        <f t="shared" ref="N2182:N2245" ca="1" si="173">IF(E2182&gt;M2182,"买","卖")</f>
        <v>卖</v>
      </c>
      <c r="O2182" s="4" t="str">
        <f t="shared" ca="1" si="171"/>
        <v/>
      </c>
      <c r="P2182" s="3">
        <f ca="1">IF(N2181="买",E2182/E2181-1,0)-IF(O2182=1,计算结果!B$17,0)</f>
        <v>0</v>
      </c>
      <c r="Q2182" s="2">
        <f t="shared" ca="1" si="172"/>
        <v>4.2165812748140601</v>
      </c>
      <c r="R2182" s="3">
        <f ca="1">1-Q2182/MAX(Q$2:Q2182)</f>
        <v>0.42640416262556402</v>
      </c>
    </row>
    <row r="2183" spans="1:18" x14ac:dyDescent="0.15">
      <c r="A2183" s="1">
        <v>41639</v>
      </c>
      <c r="B2183">
        <v>2289.0100000000002</v>
      </c>
      <c r="C2183">
        <v>2333.0700000000002</v>
      </c>
      <c r="D2183" s="22">
        <v>2287.12</v>
      </c>
      <c r="E2183" s="22">
        <v>2330.0300000000002</v>
      </c>
      <c r="F2183" s="16">
        <v>57026486272</v>
      </c>
      <c r="G2183" s="3">
        <f t="shared" si="170"/>
        <v>1.3294425647760955E-2</v>
      </c>
      <c r="H2183" s="3">
        <f>1-E2183/MAX(E$2:E2183)</f>
        <v>0.6035476077043489</v>
      </c>
      <c r="I2183" s="44">
        <f>INT((ROW()-2)/计算结果!B$18+1)</f>
        <v>1091</v>
      </c>
      <c r="J2183" s="3">
        <f ca="1">IF(AND(I2183=1,I2183&lt;&gt;I2182),0,IF(I2183&gt;I2182,OFFSET(E2183,IF(SUM(OFFSET(I2183,0,0,计算结果!B$18-1,1))/'000300'!I2183=计算结果!B$18,计算结果!B$18-1,SUM(OFFSET(I2183,0,0,计算结果!B$18,1))/'000300'!I2183-1),0,1,1)/E2182-1,J2182))</f>
        <v>1.1526038862937904E-2</v>
      </c>
      <c r="K2183" s="34">
        <f ca="1">IF(I2183=1,0.02,IF(I2183&gt;I2182,IF(AND(J2183&gt;0,J2182&gt;0,MAX(OFFSET(C2183,0,0,计算结果!B$18-1,1))&gt;MAX(OFFSET('000300'!C2182,0,0,-计算结果!B$18+1,1))),K2182+0.02,IF(AND(J2183&lt;0,J2182&lt;0,MIN(OFFSET(C2183,0,0,计算结果!B$18-1,1))&lt;MIN(OFFSET('000300'!C2182,0,0,-计算结果!B$18+1,1))),K2182+0.02,0.02)),K2182))</f>
        <v>0.02</v>
      </c>
      <c r="L2183" s="34">
        <f ca="1">IF(I2183&lt;&gt;I2182,IF(OFFSET(J2183,计算结果!B$18,0,1,1)&gt;0,MAX(OFFSET(C2183,0,0,计算结果!B$18-1,1)),IF(OFFSET(J2183,计算结果!B$18,0,1,1)&lt;0,MIN(OFFSET(D2183,0,0,计算结果!B$18-1,1)),L2182)),L2182)</f>
        <v>2295.64</v>
      </c>
      <c r="M2183" s="34">
        <f t="shared" ref="M2183:M2246" ca="1" si="174">IF(I2183&gt;I2182,M2182+K2183*(L2183-M2182),M2182)</f>
        <v>2380.3216927764779</v>
      </c>
      <c r="N2183" s="33" t="str">
        <f t="shared" ca="1" si="173"/>
        <v>卖</v>
      </c>
      <c r="O2183" s="4" t="str">
        <f t="shared" ca="1" si="171"/>
        <v/>
      </c>
      <c r="P2183" s="3">
        <f ca="1">IF(N2182="买",E2183/E2182-1,0)-IF(O2183=1,计算结果!B$17,0)</f>
        <v>0</v>
      </c>
      <c r="Q2183" s="2">
        <f t="shared" ca="1" si="172"/>
        <v>4.2165812748140601</v>
      </c>
      <c r="R2183" s="3">
        <f ca="1">1-Q2183/MAX(Q$2:Q2183)</f>
        <v>0.42640416262556402</v>
      </c>
    </row>
    <row r="2184" spans="1:18" x14ac:dyDescent="0.15">
      <c r="A2184" s="1">
        <v>41641</v>
      </c>
      <c r="B2184">
        <v>2323.4299999999998</v>
      </c>
      <c r="C2184">
        <v>2325.9899999999998</v>
      </c>
      <c r="D2184" s="22">
        <v>2310.65</v>
      </c>
      <c r="E2184" s="22">
        <v>2321.98</v>
      </c>
      <c r="F2184" s="16">
        <v>49012211712</v>
      </c>
      <c r="G2184" s="3">
        <f t="shared" si="170"/>
        <v>-3.4548911387407566E-3</v>
      </c>
      <c r="H2184" s="3">
        <f>1-E2184/MAX(E$2:E2184)</f>
        <v>0.60491730756142381</v>
      </c>
      <c r="I2184" s="44">
        <f>INT((ROW()-2)/计算结果!B$18+1)</f>
        <v>1092</v>
      </c>
      <c r="J2184" s="3">
        <f ca="1">IF(AND(I2184=1,I2184&lt;&gt;I2183),0,IF(I2184&gt;I2183,OFFSET(E2184,IF(SUM(OFFSET(I2184,0,0,计算结果!B$18-1,1))/'000300'!I2184=计算结果!B$18,计算结果!B$18-1,SUM(OFFSET(I2184,0,0,计算结果!B$18,1))/'000300'!I2184-1),0,1,1)/E2183-1,J2183))</f>
        <v>-1.6845276670257481E-2</v>
      </c>
      <c r="K2184" s="34">
        <f ca="1">IF(I2184=1,0.02,IF(I2184&gt;I2183,IF(AND(J2184&gt;0,J2183&gt;0,MAX(OFFSET(C2184,0,0,计算结果!B$18-1,1))&gt;MAX(OFFSET('000300'!C2183,0,0,-计算结果!B$18+1,1))),K2183+0.02,IF(AND(J2184&lt;0,J2183&lt;0,MIN(OFFSET(C2184,0,0,计算结果!B$18-1,1))&lt;MIN(OFFSET('000300'!C2183,0,0,-计算结果!B$18+1,1))),K2183+0.02,0.02)),K2183))</f>
        <v>0.02</v>
      </c>
      <c r="L2184" s="34">
        <f ca="1">IF(I2184&lt;&gt;I2183,IF(OFFSET(J2184,计算结果!B$18,0,1,1)&gt;0,MAX(OFFSET(C2184,0,0,计算结果!B$18-1,1)),IF(OFFSET(J2184,计算结果!B$18,0,1,1)&lt;0,MIN(OFFSET(D2184,0,0,计算结果!B$18-1,1)),L2183)),L2183)</f>
        <v>2310.65</v>
      </c>
      <c r="M2184" s="34">
        <f t="shared" ca="1" si="174"/>
        <v>2378.9282589209483</v>
      </c>
      <c r="N2184" s="33" t="str">
        <f t="shared" ca="1" si="173"/>
        <v>卖</v>
      </c>
      <c r="O2184" s="4" t="str">
        <f t="shared" ca="1" si="171"/>
        <v/>
      </c>
      <c r="P2184" s="3">
        <f ca="1">IF(N2183="买",E2184/E2183-1,0)-IF(O2184=1,计算结果!B$17,0)</f>
        <v>0</v>
      </c>
      <c r="Q2184" s="2">
        <f t="shared" ca="1" si="172"/>
        <v>4.2165812748140601</v>
      </c>
      <c r="R2184" s="3">
        <f ca="1">1-Q2184/MAX(Q$2:Q2184)</f>
        <v>0.42640416262556402</v>
      </c>
    </row>
    <row r="2185" spans="1:18" x14ac:dyDescent="0.15">
      <c r="A2185" s="1">
        <v>41642</v>
      </c>
      <c r="B2185">
        <v>2311.9699999999998</v>
      </c>
      <c r="C2185">
        <v>2314.84</v>
      </c>
      <c r="D2185" s="22">
        <v>2280.89</v>
      </c>
      <c r="E2185" s="22">
        <v>2290.7800000000002</v>
      </c>
      <c r="F2185" s="16">
        <v>57739710464</v>
      </c>
      <c r="G2185" s="3">
        <f t="shared" si="170"/>
        <v>-1.3436808241242271E-2</v>
      </c>
      <c r="H2185" s="3">
        <f>1-E2185/MAX(E$2:E2185)</f>
        <v>0.61022595793915468</v>
      </c>
      <c r="I2185" s="44">
        <f>INT((ROW()-2)/计算结果!B$18+1)</f>
        <v>1092</v>
      </c>
      <c r="J2185" s="3">
        <f ca="1">IF(AND(I2185=1,I2185&lt;&gt;I2184),0,IF(I2185&gt;I2184,OFFSET(E2185,IF(SUM(OFFSET(I2185,0,0,计算结果!B$18-1,1))/'000300'!I2185=计算结果!B$18,计算结果!B$18-1,SUM(OFFSET(I2185,0,0,计算结果!B$18,1))/'000300'!I2185-1),0,1,1)/E2184-1,J2184))</f>
        <v>-1.6845276670257481E-2</v>
      </c>
      <c r="K2185" s="34">
        <f ca="1">IF(I2185=1,0.02,IF(I2185&gt;I2184,IF(AND(J2185&gt;0,J2184&gt;0,MAX(OFFSET(C2185,0,0,计算结果!B$18-1,1))&gt;MAX(OFFSET('000300'!C2184,0,0,-计算结果!B$18+1,1))),K2184+0.02,IF(AND(J2185&lt;0,J2184&lt;0,MIN(OFFSET(C2185,0,0,计算结果!B$18-1,1))&lt;MIN(OFFSET('000300'!C2184,0,0,-计算结果!B$18+1,1))),K2184+0.02,0.02)),K2184))</f>
        <v>0.02</v>
      </c>
      <c r="L2185" s="34">
        <f ca="1">IF(I2185&lt;&gt;I2184,IF(OFFSET(J2185,计算结果!B$18,0,1,1)&gt;0,MAX(OFFSET(C2185,0,0,计算结果!B$18-1,1)),IF(OFFSET(J2185,计算结果!B$18,0,1,1)&lt;0,MIN(OFFSET(D2185,0,0,计算结果!B$18-1,1)),L2184)),L2184)</f>
        <v>2310.65</v>
      </c>
      <c r="M2185" s="34">
        <f t="shared" ca="1" si="174"/>
        <v>2378.9282589209483</v>
      </c>
      <c r="N2185" s="33" t="str">
        <f t="shared" ca="1" si="173"/>
        <v>卖</v>
      </c>
      <c r="O2185" s="4" t="str">
        <f t="shared" ca="1" si="171"/>
        <v/>
      </c>
      <c r="P2185" s="3">
        <f ca="1">IF(N2184="买",E2185/E2184-1,0)-IF(O2185=1,计算结果!B$17,0)</f>
        <v>0</v>
      </c>
      <c r="Q2185" s="2">
        <f t="shared" ca="1" si="172"/>
        <v>4.2165812748140601</v>
      </c>
      <c r="R2185" s="3">
        <f ca="1">1-Q2185/MAX(Q$2:Q2185)</f>
        <v>0.42640416262556402</v>
      </c>
    </row>
    <row r="2186" spans="1:18" x14ac:dyDescent="0.15">
      <c r="A2186" s="1">
        <v>41645</v>
      </c>
      <c r="B2186">
        <v>2286.37</v>
      </c>
      <c r="C2186">
        <v>2286.37</v>
      </c>
      <c r="D2186" s="22">
        <v>2229.33</v>
      </c>
      <c r="E2186" s="22">
        <v>2238.64</v>
      </c>
      <c r="F2186" s="16">
        <v>59979358208</v>
      </c>
      <c r="G2186" s="3">
        <f t="shared" si="170"/>
        <v>-2.2760806362898345E-2</v>
      </c>
      <c r="H2186" s="3">
        <f>1-E2186/MAX(E$2:E2186)</f>
        <v>0.61909752943578578</v>
      </c>
      <c r="I2186" s="44">
        <f>INT((ROW()-2)/计算结果!B$18+1)</f>
        <v>1093</v>
      </c>
      <c r="J2186" s="3">
        <f ca="1">IF(AND(I2186=1,I2186&lt;&gt;I2185),0,IF(I2186&gt;I2185,OFFSET(E2186,IF(SUM(OFFSET(I2186,0,0,计算结果!B$18-1,1))/'000300'!I2186=计算结果!B$18,计算结果!B$18-1,SUM(OFFSET(I2186,0,0,计算结果!B$18,1))/'000300'!I2186-1),0,1,1)/E2185-1,J2185))</f>
        <v>-2.3040187185150995E-2</v>
      </c>
      <c r="K2186" s="34">
        <f ca="1">IF(I2186=1,0.02,IF(I2186&gt;I2185,IF(AND(J2186&gt;0,J2185&gt;0,MAX(OFFSET(C2186,0,0,计算结果!B$18-1,1))&gt;MAX(OFFSET('000300'!C2185,0,0,-计算结果!B$18+1,1))),K2185+0.02,IF(AND(J2186&lt;0,J2185&lt;0,MIN(OFFSET(C2186,0,0,计算结果!B$18-1,1))&lt;MIN(OFFSET('000300'!C2185,0,0,-计算结果!B$18+1,1))),K2185+0.02,0.02)),K2185))</f>
        <v>0.04</v>
      </c>
      <c r="L2186" s="34">
        <f ca="1">IF(I2186&lt;&gt;I2185,IF(OFFSET(J2186,计算结果!B$18,0,1,1)&gt;0,MAX(OFFSET(C2186,0,0,计算结果!B$18-1,1)),IF(OFFSET(J2186,计算结果!B$18,0,1,1)&lt;0,MIN(OFFSET(D2186,0,0,计算结果!B$18-1,1)),L2185)),L2185)</f>
        <v>2229.33</v>
      </c>
      <c r="M2186" s="34">
        <f t="shared" ca="1" si="174"/>
        <v>2372.9443285641105</v>
      </c>
      <c r="N2186" s="33" t="str">
        <f t="shared" ca="1" si="173"/>
        <v>卖</v>
      </c>
      <c r="O2186" s="4" t="str">
        <f t="shared" ca="1" si="171"/>
        <v/>
      </c>
      <c r="P2186" s="3">
        <f ca="1">IF(N2185="买",E2186/E2185-1,0)-IF(O2186=1,计算结果!B$17,0)</f>
        <v>0</v>
      </c>
      <c r="Q2186" s="2">
        <f t="shared" ca="1" si="172"/>
        <v>4.2165812748140601</v>
      </c>
      <c r="R2186" s="3">
        <f ca="1">1-Q2186/MAX(Q$2:Q2186)</f>
        <v>0.42640416262556402</v>
      </c>
    </row>
    <row r="2187" spans="1:18" x14ac:dyDescent="0.15">
      <c r="A2187" s="1">
        <v>41646</v>
      </c>
      <c r="B2187">
        <v>2222.31</v>
      </c>
      <c r="C2187">
        <v>2246.79</v>
      </c>
      <c r="D2187" s="22">
        <v>2218.65</v>
      </c>
      <c r="E2187" s="22">
        <v>2238</v>
      </c>
      <c r="F2187" s="16">
        <v>42565648384</v>
      </c>
      <c r="G2187" s="3">
        <f t="shared" si="170"/>
        <v>-2.8588786048666659E-4</v>
      </c>
      <c r="H2187" s="3">
        <f>1-E2187/MAX(E$2:E2187)</f>
        <v>0.61920642482814947</v>
      </c>
      <c r="I2187" s="44">
        <f>INT((ROW()-2)/计算结果!B$18+1)</f>
        <v>1093</v>
      </c>
      <c r="J2187" s="3">
        <f ca="1">IF(AND(I2187=1,I2187&lt;&gt;I2186),0,IF(I2187&gt;I2186,OFFSET(E2187,IF(SUM(OFFSET(I2187,0,0,计算结果!B$18-1,1))/'000300'!I2187=计算结果!B$18,计算结果!B$18-1,SUM(OFFSET(I2187,0,0,计算结果!B$18,1))/'000300'!I2187-1),0,1,1)/E2186-1,J2186))</f>
        <v>-2.3040187185150995E-2</v>
      </c>
      <c r="K2187" s="34">
        <f ca="1">IF(I2187=1,0.02,IF(I2187&gt;I2186,IF(AND(J2187&gt;0,J2186&gt;0,MAX(OFFSET(C2187,0,0,计算结果!B$18-1,1))&gt;MAX(OFFSET('000300'!C2186,0,0,-计算结果!B$18+1,1))),K2186+0.02,IF(AND(J2187&lt;0,J2186&lt;0,MIN(OFFSET(C2187,0,0,计算结果!B$18-1,1))&lt;MIN(OFFSET('000300'!C2186,0,0,-计算结果!B$18+1,1))),K2186+0.02,0.02)),K2186))</f>
        <v>0.04</v>
      </c>
      <c r="L2187" s="34">
        <f ca="1">IF(I2187&lt;&gt;I2186,IF(OFFSET(J2187,计算结果!B$18,0,1,1)&gt;0,MAX(OFFSET(C2187,0,0,计算结果!B$18-1,1)),IF(OFFSET(J2187,计算结果!B$18,0,1,1)&lt;0,MIN(OFFSET(D2187,0,0,计算结果!B$18-1,1)),L2186)),L2186)</f>
        <v>2229.33</v>
      </c>
      <c r="M2187" s="34">
        <f t="shared" ca="1" si="174"/>
        <v>2372.9443285641105</v>
      </c>
      <c r="N2187" s="33" t="str">
        <f t="shared" ca="1" si="173"/>
        <v>卖</v>
      </c>
      <c r="O2187" s="4" t="str">
        <f t="shared" ca="1" si="171"/>
        <v/>
      </c>
      <c r="P2187" s="3">
        <f ca="1">IF(N2186="买",E2187/E2186-1,0)-IF(O2187=1,计算结果!B$17,0)</f>
        <v>0</v>
      </c>
      <c r="Q2187" s="2">
        <f t="shared" ca="1" si="172"/>
        <v>4.2165812748140601</v>
      </c>
      <c r="R2187" s="3">
        <f ca="1">1-Q2187/MAX(Q$2:Q2187)</f>
        <v>0.42640416262556402</v>
      </c>
    </row>
    <row r="2188" spans="1:18" x14ac:dyDescent="0.15">
      <c r="A2188" s="1">
        <v>41647</v>
      </c>
      <c r="B2188">
        <v>2240.64</v>
      </c>
      <c r="C2188">
        <v>2262.58</v>
      </c>
      <c r="D2188" s="22">
        <v>2228.42</v>
      </c>
      <c r="E2188" s="22">
        <v>2241.91</v>
      </c>
      <c r="F2188" s="16">
        <v>50691489792</v>
      </c>
      <c r="G2188" s="3">
        <f t="shared" si="170"/>
        <v>1.7470956210901001E-3</v>
      </c>
      <c r="H2188" s="3">
        <f>1-E2188/MAX(E$2:E2188)</f>
        <v>0.61854114204042743</v>
      </c>
      <c r="I2188" s="44">
        <f>INT((ROW()-2)/计算结果!B$18+1)</f>
        <v>1094</v>
      </c>
      <c r="J2188" s="3">
        <f ca="1">IF(AND(I2188=1,I2188&lt;&gt;I2187),0,IF(I2188&gt;I2187,OFFSET(E2188,IF(SUM(OFFSET(I2188,0,0,计算结果!B$18-1,1))/'000300'!I2188=计算结果!B$18,计算结果!B$18-1,SUM(OFFSET(I2188,0,0,计算结果!B$18,1))/'000300'!I2188-1),0,1,1)/E2187-1,J2187))</f>
        <v>-7.0509383378016821E-3</v>
      </c>
      <c r="K2188" s="34">
        <f ca="1">IF(I2188=1,0.02,IF(I2188&gt;I2187,IF(AND(J2188&gt;0,J2187&gt;0,MAX(OFFSET(C2188,0,0,计算结果!B$18-1,1))&gt;MAX(OFFSET('000300'!C2187,0,0,-计算结果!B$18+1,1))),K2187+0.02,IF(AND(J2188&lt;0,J2187&lt;0,MIN(OFFSET(C2188,0,0,计算结果!B$18-1,1))&lt;MIN(OFFSET('000300'!C2187,0,0,-计算结果!B$18+1,1))),K2187+0.02,0.02)),K2187))</f>
        <v>0.02</v>
      </c>
      <c r="L2188" s="34">
        <f ca="1">IF(I2188&lt;&gt;I2187,IF(OFFSET(J2188,计算结果!B$18,0,1,1)&gt;0,MAX(OFFSET(C2188,0,0,计算结果!B$18-1,1)),IF(OFFSET(J2188,计算结果!B$18,0,1,1)&lt;0,MIN(OFFSET(D2188,0,0,计算结果!B$18-1,1)),L2187)),L2187)</f>
        <v>2228.42</v>
      </c>
      <c r="M2188" s="34">
        <f t="shared" ca="1" si="174"/>
        <v>2370.0538419928284</v>
      </c>
      <c r="N2188" s="33" t="str">
        <f t="shared" ca="1" si="173"/>
        <v>卖</v>
      </c>
      <c r="O2188" s="4" t="str">
        <f t="shared" ca="1" si="171"/>
        <v/>
      </c>
      <c r="P2188" s="3">
        <f ca="1">IF(N2187="买",E2188/E2187-1,0)-IF(O2188=1,计算结果!B$17,0)</f>
        <v>0</v>
      </c>
      <c r="Q2188" s="2">
        <f t="shared" ca="1" si="172"/>
        <v>4.2165812748140601</v>
      </c>
      <c r="R2188" s="3">
        <f ca="1">1-Q2188/MAX(Q$2:Q2188)</f>
        <v>0.42640416262556402</v>
      </c>
    </row>
    <row r="2189" spans="1:18" x14ac:dyDescent="0.15">
      <c r="A2189" s="1">
        <v>41648</v>
      </c>
      <c r="B2189">
        <v>2236.9699999999998</v>
      </c>
      <c r="C2189">
        <v>2258.89</v>
      </c>
      <c r="D2189" s="22">
        <v>2220.8000000000002</v>
      </c>
      <c r="E2189" s="22">
        <v>2222.2199999999998</v>
      </c>
      <c r="F2189" s="16">
        <v>54399492096</v>
      </c>
      <c r="G2189" s="3">
        <f t="shared" si="170"/>
        <v>-8.7826897600706832E-3</v>
      </c>
      <c r="H2189" s="3">
        <f>1-E2189/MAX(E$2:E2189)</f>
        <v>0.62189137684611717</v>
      </c>
      <c r="I2189" s="44">
        <f>INT((ROW()-2)/计算结果!B$18+1)</f>
        <v>1094</v>
      </c>
      <c r="J2189" s="3">
        <f ca="1">IF(AND(I2189=1,I2189&lt;&gt;I2188),0,IF(I2189&gt;I2188,OFFSET(E2189,IF(SUM(OFFSET(I2189,0,0,计算结果!B$18-1,1))/'000300'!I2189=计算结果!B$18,计算结果!B$18-1,SUM(OFFSET(I2189,0,0,计算结果!B$18,1))/'000300'!I2189-1),0,1,1)/E2188-1,J2188))</f>
        <v>-7.0509383378016821E-3</v>
      </c>
      <c r="K2189" s="34">
        <f ca="1">IF(I2189=1,0.02,IF(I2189&gt;I2188,IF(AND(J2189&gt;0,J2188&gt;0,MAX(OFFSET(C2189,0,0,计算结果!B$18-1,1))&gt;MAX(OFFSET('000300'!C2188,0,0,-计算结果!B$18+1,1))),K2188+0.02,IF(AND(J2189&lt;0,J2188&lt;0,MIN(OFFSET(C2189,0,0,计算结果!B$18-1,1))&lt;MIN(OFFSET('000300'!C2188,0,0,-计算结果!B$18+1,1))),K2188+0.02,0.02)),K2188))</f>
        <v>0.02</v>
      </c>
      <c r="L2189" s="34">
        <f ca="1">IF(I2189&lt;&gt;I2188,IF(OFFSET(J2189,计算结果!B$18,0,1,1)&gt;0,MAX(OFFSET(C2189,0,0,计算结果!B$18-1,1)),IF(OFFSET(J2189,计算结果!B$18,0,1,1)&lt;0,MIN(OFFSET(D2189,0,0,计算结果!B$18-1,1)),L2188)),L2188)</f>
        <v>2228.42</v>
      </c>
      <c r="M2189" s="34">
        <f t="shared" ca="1" si="174"/>
        <v>2370.0538419928284</v>
      </c>
      <c r="N2189" s="33" t="str">
        <f t="shared" ca="1" si="173"/>
        <v>卖</v>
      </c>
      <c r="O2189" s="4" t="str">
        <f t="shared" ca="1" si="171"/>
        <v/>
      </c>
      <c r="P2189" s="3">
        <f ca="1">IF(N2188="买",E2189/E2188-1,0)-IF(O2189=1,计算结果!B$17,0)</f>
        <v>0</v>
      </c>
      <c r="Q2189" s="2">
        <f t="shared" ca="1" si="172"/>
        <v>4.2165812748140601</v>
      </c>
      <c r="R2189" s="3">
        <f ca="1">1-Q2189/MAX(Q$2:Q2189)</f>
        <v>0.42640416262556402</v>
      </c>
    </row>
    <row r="2190" spans="1:18" x14ac:dyDescent="0.15">
      <c r="A2190" s="1">
        <v>41649</v>
      </c>
      <c r="B2190">
        <v>2216.52</v>
      </c>
      <c r="C2190">
        <v>2224.4899999999998</v>
      </c>
      <c r="D2190" s="22">
        <v>2200.2199999999998</v>
      </c>
      <c r="E2190" s="22">
        <v>2204.85</v>
      </c>
      <c r="F2190" s="16">
        <v>47572307968</v>
      </c>
      <c r="G2190" s="3">
        <f t="shared" si="170"/>
        <v>-7.8165078165077784E-3</v>
      </c>
      <c r="H2190" s="3">
        <f>1-E2190/MAX(E$2:E2190)</f>
        <v>0.62484686585448856</v>
      </c>
      <c r="I2190" s="44">
        <f>INT((ROW()-2)/计算结果!B$18+1)</f>
        <v>1095</v>
      </c>
      <c r="J2190" s="3">
        <f ca="1">IF(AND(I2190=1,I2190&lt;&gt;I2189),0,IF(I2190&gt;I2189,OFFSET(E2190,IF(SUM(OFFSET(I2190,0,0,计算结果!B$18-1,1))/'000300'!I2190=计算结果!B$18,计算结果!B$18-1,SUM(OFFSET(I2190,0,0,计算结果!B$18,1))/'000300'!I2190-1),0,1,1)/E2189-1,J2189))</f>
        <v>-1.2843012843012813E-2</v>
      </c>
      <c r="K2190" s="34">
        <f ca="1">IF(I2190=1,0.02,IF(I2190&gt;I2189,IF(AND(J2190&gt;0,J2189&gt;0,MAX(OFFSET(C2190,0,0,计算结果!B$18-1,1))&gt;MAX(OFFSET('000300'!C2189,0,0,-计算结果!B$18+1,1))),K2189+0.02,IF(AND(J2190&lt;0,J2189&lt;0,MIN(OFFSET(C2190,0,0,计算结果!B$18-1,1))&lt;MIN(OFFSET('000300'!C2189,0,0,-计算结果!B$18+1,1))),K2189+0.02,0.02)),K2189))</f>
        <v>0.04</v>
      </c>
      <c r="L2190" s="34">
        <f ca="1">IF(I2190&lt;&gt;I2189,IF(OFFSET(J2190,计算结果!B$18,0,1,1)&gt;0,MAX(OFFSET(C2190,0,0,计算结果!B$18-1,1)),IF(OFFSET(J2190,计算结果!B$18,0,1,1)&lt;0,MIN(OFFSET(D2190,0,0,计算结果!B$18-1,1)),L2189)),L2189)</f>
        <v>2224.4899999999998</v>
      </c>
      <c r="M2190" s="34">
        <f t="shared" ca="1" si="174"/>
        <v>2364.2312883131153</v>
      </c>
      <c r="N2190" s="33" t="str">
        <f t="shared" ca="1" si="173"/>
        <v>卖</v>
      </c>
      <c r="O2190" s="4" t="str">
        <f t="shared" ca="1" si="171"/>
        <v/>
      </c>
      <c r="P2190" s="3">
        <f ca="1">IF(N2189="买",E2190/E2189-1,0)-IF(O2190=1,计算结果!B$17,0)</f>
        <v>0</v>
      </c>
      <c r="Q2190" s="2">
        <f t="shared" ca="1" si="172"/>
        <v>4.2165812748140601</v>
      </c>
      <c r="R2190" s="3">
        <f ca="1">1-Q2190/MAX(Q$2:Q2190)</f>
        <v>0.42640416262556402</v>
      </c>
    </row>
    <row r="2191" spans="1:18" x14ac:dyDescent="0.15">
      <c r="A2191" s="1">
        <v>41652</v>
      </c>
      <c r="B2191">
        <v>2207</v>
      </c>
      <c r="C2191">
        <v>2222.0700000000002</v>
      </c>
      <c r="D2191" s="22">
        <v>2183.6</v>
      </c>
      <c r="E2191" s="22">
        <v>2193.6799999999998</v>
      </c>
      <c r="F2191" s="16">
        <v>46123003904</v>
      </c>
      <c r="G2191" s="3">
        <f t="shared" si="170"/>
        <v>-5.066104270131766E-3</v>
      </c>
      <c r="H2191" s="3">
        <f>1-E2191/MAX(E$2:E2191)</f>
        <v>0.62674743074933636</v>
      </c>
      <c r="I2191" s="44">
        <f>INT((ROW()-2)/计算结果!B$18+1)</f>
        <v>1095</v>
      </c>
      <c r="J2191" s="3">
        <f ca="1">IF(AND(I2191=1,I2191&lt;&gt;I2190),0,IF(I2191&gt;I2190,OFFSET(E2191,IF(SUM(OFFSET(I2191,0,0,计算结果!B$18-1,1))/'000300'!I2191=计算结果!B$18,计算结果!B$18-1,SUM(OFFSET(I2191,0,0,计算结果!B$18,1))/'000300'!I2191-1),0,1,1)/E2190-1,J2190))</f>
        <v>-1.2843012843012813E-2</v>
      </c>
      <c r="K2191" s="34">
        <f ca="1">IF(I2191=1,0.02,IF(I2191&gt;I2190,IF(AND(J2191&gt;0,J2190&gt;0,MAX(OFFSET(C2191,0,0,计算结果!B$18-1,1))&gt;MAX(OFFSET('000300'!C2190,0,0,-计算结果!B$18+1,1))),K2190+0.02,IF(AND(J2191&lt;0,J2190&lt;0,MIN(OFFSET(C2191,0,0,计算结果!B$18-1,1))&lt;MIN(OFFSET('000300'!C2190,0,0,-计算结果!B$18+1,1))),K2190+0.02,0.02)),K2190))</f>
        <v>0.04</v>
      </c>
      <c r="L2191" s="34">
        <f ca="1">IF(I2191&lt;&gt;I2190,IF(OFFSET(J2191,计算结果!B$18,0,1,1)&gt;0,MAX(OFFSET(C2191,0,0,计算结果!B$18-1,1)),IF(OFFSET(J2191,计算结果!B$18,0,1,1)&lt;0,MIN(OFFSET(D2191,0,0,计算结果!B$18-1,1)),L2190)),L2190)</f>
        <v>2224.4899999999998</v>
      </c>
      <c r="M2191" s="34">
        <f t="shared" ca="1" si="174"/>
        <v>2364.2312883131153</v>
      </c>
      <c r="N2191" s="33" t="str">
        <f t="shared" ca="1" si="173"/>
        <v>卖</v>
      </c>
      <c r="O2191" s="4" t="str">
        <f t="shared" ca="1" si="171"/>
        <v/>
      </c>
      <c r="P2191" s="3">
        <f ca="1">IF(N2190="买",E2191/E2190-1,0)-IF(O2191=1,计算结果!B$17,0)</f>
        <v>0</v>
      </c>
      <c r="Q2191" s="2">
        <f t="shared" ca="1" si="172"/>
        <v>4.2165812748140601</v>
      </c>
      <c r="R2191" s="3">
        <f ca="1">1-Q2191/MAX(Q$2:Q2191)</f>
        <v>0.42640416262556402</v>
      </c>
    </row>
    <row r="2192" spans="1:18" x14ac:dyDescent="0.15">
      <c r="A2192" s="1">
        <v>41653</v>
      </c>
      <c r="B2192">
        <v>2192.84</v>
      </c>
      <c r="C2192">
        <v>2214.12</v>
      </c>
      <c r="D2192" s="22">
        <v>2179.91</v>
      </c>
      <c r="E2192" s="22">
        <v>2212.85</v>
      </c>
      <c r="F2192" s="16">
        <v>46785101824</v>
      </c>
      <c r="G2192" s="3">
        <f t="shared" si="170"/>
        <v>8.7387403814596087E-3</v>
      </c>
      <c r="H2192" s="3">
        <f>1-E2192/MAX(E$2:E2192)</f>
        <v>0.6234856734499421</v>
      </c>
      <c r="I2192" s="44">
        <f>INT((ROW()-2)/计算结果!B$18+1)</f>
        <v>1096</v>
      </c>
      <c r="J2192" s="3">
        <f ca="1">IF(AND(I2192=1,I2192&lt;&gt;I2191),0,IF(I2192&gt;I2191,OFFSET(E2192,IF(SUM(OFFSET(I2192,0,0,计算结果!B$18-1,1))/'000300'!I2192=计算结果!B$18,计算结果!B$18-1,SUM(OFFSET(I2192,0,0,计算结果!B$18,1))/'000300'!I2192-1),0,1,1)/E2191-1,J2191))</f>
        <v>6.9563473250429109E-3</v>
      </c>
      <c r="K2192" s="34">
        <f ca="1">IF(I2192=1,0.02,IF(I2192&gt;I2191,IF(AND(J2192&gt;0,J2191&gt;0,MAX(OFFSET(C2192,0,0,计算结果!B$18-1,1))&gt;MAX(OFFSET('000300'!C2191,0,0,-计算结果!B$18+1,1))),K2191+0.02,IF(AND(J2192&lt;0,J2191&lt;0,MIN(OFFSET(C2192,0,0,计算结果!B$18-1,1))&lt;MIN(OFFSET('000300'!C2191,0,0,-计算结果!B$18+1,1))),K2191+0.02,0.02)),K2191))</f>
        <v>0.02</v>
      </c>
      <c r="L2192" s="34">
        <f ca="1">IF(I2192&lt;&gt;I2191,IF(OFFSET(J2192,计算结果!B$18,0,1,1)&gt;0,MAX(OFFSET(C2192,0,0,计算结果!B$18-1,1)),IF(OFFSET(J2192,计算结果!B$18,0,1,1)&lt;0,MIN(OFFSET(D2192,0,0,计算结果!B$18-1,1)),L2191)),L2191)</f>
        <v>2179.91</v>
      </c>
      <c r="M2192" s="34">
        <f t="shared" ca="1" si="174"/>
        <v>2360.544862546853</v>
      </c>
      <c r="N2192" s="33" t="str">
        <f t="shared" ca="1" si="173"/>
        <v>卖</v>
      </c>
      <c r="O2192" s="4" t="str">
        <f t="shared" ca="1" si="171"/>
        <v/>
      </c>
      <c r="P2192" s="3">
        <f ca="1">IF(N2191="买",E2192/E2191-1,0)-IF(O2192=1,计算结果!B$17,0)</f>
        <v>0</v>
      </c>
      <c r="Q2192" s="2">
        <f t="shared" ca="1" si="172"/>
        <v>4.2165812748140601</v>
      </c>
      <c r="R2192" s="3">
        <f ca="1">1-Q2192/MAX(Q$2:Q2192)</f>
        <v>0.42640416262556402</v>
      </c>
    </row>
    <row r="2193" spans="1:18" x14ac:dyDescent="0.15">
      <c r="A2193" s="1">
        <v>41654</v>
      </c>
      <c r="B2193">
        <v>2210.02</v>
      </c>
      <c r="C2193">
        <v>2215.9</v>
      </c>
      <c r="D2193" s="22">
        <v>2193.8000000000002</v>
      </c>
      <c r="E2193" s="22">
        <v>2208.94</v>
      </c>
      <c r="F2193" s="16">
        <v>45755916288</v>
      </c>
      <c r="G2193" s="3">
        <f t="shared" si="170"/>
        <v>-1.7669521205684324E-3</v>
      </c>
      <c r="H2193" s="3">
        <f>1-E2193/MAX(E$2:E2193)</f>
        <v>0.62415095623766415</v>
      </c>
      <c r="I2193" s="44">
        <f>INT((ROW()-2)/计算结果!B$18+1)</f>
        <v>1096</v>
      </c>
      <c r="J2193" s="3">
        <f ca="1">IF(AND(I2193=1,I2193&lt;&gt;I2192),0,IF(I2193&gt;I2192,OFFSET(E2193,IF(SUM(OFFSET(I2193,0,0,计算结果!B$18-1,1))/'000300'!I2193=计算结果!B$18,计算结果!B$18-1,SUM(OFFSET(I2193,0,0,计算结果!B$18,1))/'000300'!I2193-1),0,1,1)/E2192-1,J2192))</f>
        <v>6.9563473250429109E-3</v>
      </c>
      <c r="K2193" s="34">
        <f ca="1">IF(I2193=1,0.02,IF(I2193&gt;I2192,IF(AND(J2193&gt;0,J2192&gt;0,MAX(OFFSET(C2193,0,0,计算结果!B$18-1,1))&gt;MAX(OFFSET('000300'!C2192,0,0,-计算结果!B$18+1,1))),K2192+0.02,IF(AND(J2193&lt;0,J2192&lt;0,MIN(OFFSET(C2193,0,0,计算结果!B$18-1,1))&lt;MIN(OFFSET('000300'!C2192,0,0,-计算结果!B$18+1,1))),K2192+0.02,0.02)),K2192))</f>
        <v>0.02</v>
      </c>
      <c r="L2193" s="34">
        <f ca="1">IF(I2193&lt;&gt;I2192,IF(OFFSET(J2193,计算结果!B$18,0,1,1)&gt;0,MAX(OFFSET(C2193,0,0,计算结果!B$18-1,1)),IF(OFFSET(J2193,计算结果!B$18,0,1,1)&lt;0,MIN(OFFSET(D2193,0,0,计算结果!B$18-1,1)),L2192)),L2192)</f>
        <v>2179.91</v>
      </c>
      <c r="M2193" s="34">
        <f t="shared" ca="1" si="174"/>
        <v>2360.544862546853</v>
      </c>
      <c r="N2193" s="33" t="str">
        <f t="shared" ca="1" si="173"/>
        <v>卖</v>
      </c>
      <c r="O2193" s="4" t="str">
        <f t="shared" ca="1" si="171"/>
        <v/>
      </c>
      <c r="P2193" s="3">
        <f ca="1">IF(N2192="买",E2193/E2192-1,0)-IF(O2193=1,计算结果!B$17,0)</f>
        <v>0</v>
      </c>
      <c r="Q2193" s="2">
        <f t="shared" ca="1" si="172"/>
        <v>4.2165812748140601</v>
      </c>
      <c r="R2193" s="3">
        <f ca="1">1-Q2193/MAX(Q$2:Q2193)</f>
        <v>0.42640416262556402</v>
      </c>
    </row>
    <row r="2194" spans="1:18" x14ac:dyDescent="0.15">
      <c r="A2194" s="1">
        <v>41655</v>
      </c>
      <c r="B2194">
        <v>2209.4499999999998</v>
      </c>
      <c r="C2194">
        <v>2227.2600000000002</v>
      </c>
      <c r="D2194" s="22">
        <v>2201.56</v>
      </c>
      <c r="E2194" s="22">
        <v>2211.84</v>
      </c>
      <c r="F2194" s="16">
        <v>49842782208</v>
      </c>
      <c r="G2194" s="3">
        <f t="shared" si="170"/>
        <v>1.3128468858367714E-3</v>
      </c>
      <c r="H2194" s="3">
        <f>1-E2194/MAX(E$2:E2194)</f>
        <v>0.62365752399101604</v>
      </c>
      <c r="I2194" s="44">
        <f>INT((ROW()-2)/计算结果!B$18+1)</f>
        <v>1097</v>
      </c>
      <c r="J2194" s="3">
        <f ca="1">IF(AND(I2194=1,I2194&lt;&gt;I2193),0,IF(I2194&gt;I2193,OFFSET(E2194,IF(SUM(OFFSET(I2194,0,0,计算结果!B$18-1,1))/'000300'!I2194=计算结果!B$18,计算结果!B$18-1,SUM(OFFSET(I2194,0,0,计算结果!B$18,1))/'000300'!I2194-1),0,1,1)/E2193-1,J2193))</f>
        <v>-1.3784892301284879E-2</v>
      </c>
      <c r="K2194" s="34">
        <f ca="1">IF(I2194=1,0.02,IF(I2194&gt;I2193,IF(AND(J2194&gt;0,J2193&gt;0,MAX(OFFSET(C2194,0,0,计算结果!B$18-1,1))&gt;MAX(OFFSET('000300'!C2193,0,0,-计算结果!B$18+1,1))),K2193+0.02,IF(AND(J2194&lt;0,J2193&lt;0,MIN(OFFSET(C2194,0,0,计算结果!B$18-1,1))&lt;MIN(OFFSET('000300'!C2193,0,0,-计算结果!B$18+1,1))),K2193+0.02,0.02)),K2193))</f>
        <v>0.02</v>
      </c>
      <c r="L2194" s="34">
        <f ca="1">IF(I2194&lt;&gt;I2193,IF(OFFSET(J2194,计算结果!B$18,0,1,1)&gt;0,MAX(OFFSET(C2194,0,0,计算结果!B$18-1,1)),IF(OFFSET(J2194,计算结果!B$18,0,1,1)&lt;0,MIN(OFFSET(D2194,0,0,计算结果!B$18-1,1)),L2193)),L2193)</f>
        <v>2227.2600000000002</v>
      </c>
      <c r="M2194" s="34">
        <f t="shared" ca="1" si="174"/>
        <v>2357.8791652959158</v>
      </c>
      <c r="N2194" s="33" t="str">
        <f t="shared" ca="1" si="173"/>
        <v>卖</v>
      </c>
      <c r="O2194" s="4" t="str">
        <f t="shared" ca="1" si="171"/>
        <v/>
      </c>
      <c r="P2194" s="3">
        <f ca="1">IF(N2193="买",E2194/E2193-1,0)-IF(O2194=1,计算结果!B$17,0)</f>
        <v>0</v>
      </c>
      <c r="Q2194" s="2">
        <f t="shared" ca="1" si="172"/>
        <v>4.2165812748140601</v>
      </c>
      <c r="R2194" s="3">
        <f ca="1">1-Q2194/MAX(Q$2:Q2194)</f>
        <v>0.42640416262556402</v>
      </c>
    </row>
    <row r="2195" spans="1:18" x14ac:dyDescent="0.15">
      <c r="A2195" s="1">
        <v>41656</v>
      </c>
      <c r="B2195">
        <v>2203.8200000000002</v>
      </c>
      <c r="C2195">
        <v>2205.9699999999998</v>
      </c>
      <c r="D2195" s="22">
        <v>2175.88</v>
      </c>
      <c r="E2195" s="22">
        <v>2178.4899999999998</v>
      </c>
      <c r="F2195" s="16">
        <v>46268157952</v>
      </c>
      <c r="G2195" s="3">
        <f t="shared" si="170"/>
        <v>-1.5077944155092782E-2</v>
      </c>
      <c r="H2195" s="3">
        <f>1-E2195/MAX(E$2:E2195)</f>
        <v>0.62933199482746893</v>
      </c>
      <c r="I2195" s="44">
        <f>INT((ROW()-2)/计算结果!B$18+1)</f>
        <v>1097</v>
      </c>
      <c r="J2195" s="3">
        <f ca="1">IF(AND(I2195=1,I2195&lt;&gt;I2194),0,IF(I2195&gt;I2194,OFFSET(E2195,IF(SUM(OFFSET(I2195,0,0,计算结果!B$18-1,1))/'000300'!I2195=计算结果!B$18,计算结果!B$18-1,SUM(OFFSET(I2195,0,0,计算结果!B$18,1))/'000300'!I2195-1),0,1,1)/E2194-1,J2194))</f>
        <v>-1.3784892301284879E-2</v>
      </c>
      <c r="K2195" s="34">
        <f ca="1">IF(I2195=1,0.02,IF(I2195&gt;I2194,IF(AND(J2195&gt;0,J2194&gt;0,MAX(OFFSET(C2195,0,0,计算结果!B$18-1,1))&gt;MAX(OFFSET('000300'!C2194,0,0,-计算结果!B$18+1,1))),K2194+0.02,IF(AND(J2195&lt;0,J2194&lt;0,MIN(OFFSET(C2195,0,0,计算结果!B$18-1,1))&lt;MIN(OFFSET('000300'!C2194,0,0,-计算结果!B$18+1,1))),K2194+0.02,0.02)),K2194))</f>
        <v>0.02</v>
      </c>
      <c r="L2195" s="34">
        <f ca="1">IF(I2195&lt;&gt;I2194,IF(OFFSET(J2195,计算结果!B$18,0,1,1)&gt;0,MAX(OFFSET(C2195,0,0,计算结果!B$18-1,1)),IF(OFFSET(J2195,计算结果!B$18,0,1,1)&lt;0,MIN(OFFSET(D2195,0,0,计算结果!B$18-1,1)),L2194)),L2194)</f>
        <v>2227.2600000000002</v>
      </c>
      <c r="M2195" s="34">
        <f t="shared" ca="1" si="174"/>
        <v>2357.8791652959158</v>
      </c>
      <c r="N2195" s="33" t="str">
        <f t="shared" ca="1" si="173"/>
        <v>卖</v>
      </c>
      <c r="O2195" s="4" t="str">
        <f t="shared" ca="1" si="171"/>
        <v/>
      </c>
      <c r="P2195" s="3">
        <f ca="1">IF(N2194="买",E2195/E2194-1,0)-IF(O2195=1,计算结果!B$17,0)</f>
        <v>0</v>
      </c>
      <c r="Q2195" s="2">
        <f t="shared" ca="1" si="172"/>
        <v>4.2165812748140601</v>
      </c>
      <c r="R2195" s="3">
        <f ca="1">1-Q2195/MAX(Q$2:Q2195)</f>
        <v>0.42640416262556402</v>
      </c>
    </row>
    <row r="2196" spans="1:18" x14ac:dyDescent="0.15">
      <c r="A2196" s="1">
        <v>41659</v>
      </c>
      <c r="B2196">
        <v>2173.65</v>
      </c>
      <c r="C2196">
        <v>2182.46</v>
      </c>
      <c r="D2196" s="22">
        <v>2156.46</v>
      </c>
      <c r="E2196" s="22">
        <v>2165.9899999999998</v>
      </c>
      <c r="F2196" s="16">
        <v>39157227520</v>
      </c>
      <c r="G2196" s="3">
        <f t="shared" si="170"/>
        <v>-5.7379193845278342E-3</v>
      </c>
      <c r="H2196" s="3">
        <f>1-E2196/MAX(E$2:E2196)</f>
        <v>0.63145885795957257</v>
      </c>
      <c r="I2196" s="44">
        <f>INT((ROW()-2)/计算结果!B$18+1)</f>
        <v>1098</v>
      </c>
      <c r="J2196" s="3">
        <f ca="1">IF(AND(I2196=1,I2196&lt;&gt;I2195),0,IF(I2196&gt;I2195,OFFSET(E2196,IF(SUM(OFFSET(I2196,0,0,计算结果!B$18-1,1))/'000300'!I2196=计算结果!B$18,计算结果!B$18-1,SUM(OFFSET(I2196,0,0,计算结果!B$18,1))/'000300'!I2196-1),0,1,1)/E2195-1,J2195))</f>
        <v>4.0945792727991037E-3</v>
      </c>
      <c r="K2196" s="34">
        <f ca="1">IF(I2196=1,0.02,IF(I2196&gt;I2195,IF(AND(J2196&gt;0,J2195&gt;0,MAX(OFFSET(C2196,0,0,计算结果!B$18-1,1))&gt;MAX(OFFSET('000300'!C2195,0,0,-计算结果!B$18+1,1))),K2195+0.02,IF(AND(J2196&lt;0,J2195&lt;0,MIN(OFFSET(C2196,0,0,计算结果!B$18-1,1))&lt;MIN(OFFSET('000300'!C2195,0,0,-计算结果!B$18+1,1))),K2195+0.02,0.02)),K2195))</f>
        <v>0.02</v>
      </c>
      <c r="L2196" s="34">
        <f ca="1">IF(I2196&lt;&gt;I2195,IF(OFFSET(J2196,计算结果!B$18,0,1,1)&gt;0,MAX(OFFSET(C2196,0,0,计算结果!B$18-1,1)),IF(OFFSET(J2196,计算结果!B$18,0,1,1)&lt;0,MIN(OFFSET(D2196,0,0,计算结果!B$18-1,1)),L2195)),L2195)</f>
        <v>2182.46</v>
      </c>
      <c r="M2196" s="34">
        <f t="shared" ca="1" si="174"/>
        <v>2354.3707819899973</v>
      </c>
      <c r="N2196" s="33" t="str">
        <f t="shared" ca="1" si="173"/>
        <v>卖</v>
      </c>
      <c r="O2196" s="4" t="str">
        <f t="shared" ca="1" si="171"/>
        <v/>
      </c>
      <c r="P2196" s="3">
        <f ca="1">IF(N2195="买",E2196/E2195-1,0)-IF(O2196=1,计算结果!B$17,0)</f>
        <v>0</v>
      </c>
      <c r="Q2196" s="2">
        <f t="shared" ca="1" si="172"/>
        <v>4.2165812748140601</v>
      </c>
      <c r="R2196" s="3">
        <f ca="1">1-Q2196/MAX(Q$2:Q2196)</f>
        <v>0.42640416262556402</v>
      </c>
    </row>
    <row r="2197" spans="1:18" x14ac:dyDescent="0.15">
      <c r="A2197" s="1">
        <v>41660</v>
      </c>
      <c r="B2197">
        <v>2168.42</v>
      </c>
      <c r="C2197">
        <v>2197.92</v>
      </c>
      <c r="D2197" s="22">
        <v>2168.42</v>
      </c>
      <c r="E2197" s="22">
        <v>2187.41</v>
      </c>
      <c r="F2197" s="16">
        <v>38590992384</v>
      </c>
      <c r="G2197" s="3">
        <f t="shared" si="170"/>
        <v>9.8892423326053525E-3</v>
      </c>
      <c r="H2197" s="3">
        <f>1-E2197/MAX(E$2:E2197)</f>
        <v>0.62781426529639961</v>
      </c>
      <c r="I2197" s="44">
        <f>INT((ROW()-2)/计算结果!B$18+1)</f>
        <v>1098</v>
      </c>
      <c r="J2197" s="3">
        <f ca="1">IF(AND(I2197=1,I2197&lt;&gt;I2196),0,IF(I2197&gt;I2196,OFFSET(E2197,IF(SUM(OFFSET(I2197,0,0,计算结果!B$18-1,1))/'000300'!I2197=计算结果!B$18,计算结果!B$18-1,SUM(OFFSET(I2197,0,0,计算结果!B$18,1))/'000300'!I2197-1),0,1,1)/E2196-1,J2196))</f>
        <v>4.0945792727991037E-3</v>
      </c>
      <c r="K2197" s="34">
        <f ca="1">IF(I2197=1,0.02,IF(I2197&gt;I2196,IF(AND(J2197&gt;0,J2196&gt;0,MAX(OFFSET(C2197,0,0,计算结果!B$18-1,1))&gt;MAX(OFFSET('000300'!C2196,0,0,-计算结果!B$18+1,1))),K2196+0.02,IF(AND(J2197&lt;0,J2196&lt;0,MIN(OFFSET(C2197,0,0,计算结果!B$18-1,1))&lt;MIN(OFFSET('000300'!C2196,0,0,-计算结果!B$18+1,1))),K2196+0.02,0.02)),K2196))</f>
        <v>0.02</v>
      </c>
      <c r="L2197" s="34">
        <f ca="1">IF(I2197&lt;&gt;I2196,IF(OFFSET(J2197,计算结果!B$18,0,1,1)&gt;0,MAX(OFFSET(C2197,0,0,计算结果!B$18-1,1)),IF(OFFSET(J2197,计算结果!B$18,0,1,1)&lt;0,MIN(OFFSET(D2197,0,0,计算结果!B$18-1,1)),L2196)),L2196)</f>
        <v>2182.46</v>
      </c>
      <c r="M2197" s="34">
        <f t="shared" ca="1" si="174"/>
        <v>2354.3707819899973</v>
      </c>
      <c r="N2197" s="33" t="str">
        <f t="shared" ca="1" si="173"/>
        <v>卖</v>
      </c>
      <c r="O2197" s="4" t="str">
        <f t="shared" ca="1" si="171"/>
        <v/>
      </c>
      <c r="P2197" s="3">
        <f ca="1">IF(N2196="买",E2197/E2196-1,0)-IF(O2197=1,计算结果!B$17,0)</f>
        <v>0</v>
      </c>
      <c r="Q2197" s="2">
        <f t="shared" ca="1" si="172"/>
        <v>4.2165812748140601</v>
      </c>
      <c r="R2197" s="3">
        <f ca="1">1-Q2197/MAX(Q$2:Q2197)</f>
        <v>0.42640416262556402</v>
      </c>
    </row>
    <row r="2198" spans="1:18" x14ac:dyDescent="0.15">
      <c r="A2198" s="1">
        <v>41661</v>
      </c>
      <c r="B2198">
        <v>2190.4299999999998</v>
      </c>
      <c r="C2198">
        <v>2244.13</v>
      </c>
      <c r="D2198" s="22">
        <v>2187.5300000000002</v>
      </c>
      <c r="E2198" s="22">
        <v>2243.8000000000002</v>
      </c>
      <c r="F2198" s="16">
        <v>64803356672</v>
      </c>
      <c r="G2198" s="3">
        <f t="shared" si="170"/>
        <v>2.5779346350250032E-2</v>
      </c>
      <c r="H2198" s="3">
        <f>1-E2198/MAX(E$2:E2198)</f>
        <v>0.61821956033485326</v>
      </c>
      <c r="I2198" s="44">
        <f>INT((ROW()-2)/计算结果!B$18+1)</f>
        <v>1099</v>
      </c>
      <c r="J2198" s="3">
        <f ca="1">IF(AND(I2198=1,I2198&lt;&gt;I2197),0,IF(I2198&gt;I2197,OFFSET(E2198,IF(SUM(OFFSET(I2198,0,0,计算结果!B$18-1,1))/'000300'!I2198=计算结果!B$18,计算结果!B$18-1,SUM(OFFSET(I2198,0,0,计算结果!B$18,1))/'000300'!I2198-1),0,1,1)/E2197-1,J2197))</f>
        <v>2.0334550907237237E-2</v>
      </c>
      <c r="K2198" s="34">
        <f ca="1">IF(I2198=1,0.02,IF(I2198&gt;I2197,IF(AND(J2198&gt;0,J2197&gt;0,MAX(OFFSET(C2198,0,0,计算结果!B$18-1,1))&gt;MAX(OFFSET('000300'!C2197,0,0,-计算结果!B$18+1,1))),K2197+0.02,IF(AND(J2198&lt;0,J2197&lt;0,MIN(OFFSET(C2198,0,0,计算结果!B$18-1,1))&lt;MIN(OFFSET('000300'!C2197,0,0,-计算结果!B$18+1,1))),K2197+0.02,0.02)),K2197))</f>
        <v>0.04</v>
      </c>
      <c r="L2198" s="34">
        <f ca="1">IF(I2198&lt;&gt;I2197,IF(OFFSET(J2198,计算结果!B$18,0,1,1)&gt;0,MAX(OFFSET(C2198,0,0,计算结果!B$18-1,1)),IF(OFFSET(J2198,计算结果!B$18,0,1,1)&lt;0,MIN(OFFSET(D2198,0,0,计算结果!B$18-1,1)),L2197)),L2197)</f>
        <v>2187.5300000000002</v>
      </c>
      <c r="M2198" s="34">
        <f t="shared" ca="1" si="174"/>
        <v>2347.6971507103976</v>
      </c>
      <c r="N2198" s="33" t="str">
        <f t="shared" ca="1" si="173"/>
        <v>卖</v>
      </c>
      <c r="O2198" s="4" t="str">
        <f t="shared" ca="1" si="171"/>
        <v/>
      </c>
      <c r="P2198" s="3">
        <f ca="1">IF(N2197="买",E2198/E2197-1,0)-IF(O2198=1,计算结果!B$17,0)</f>
        <v>0</v>
      </c>
      <c r="Q2198" s="2">
        <f t="shared" ca="1" si="172"/>
        <v>4.2165812748140601</v>
      </c>
      <c r="R2198" s="3">
        <f ca="1">1-Q2198/MAX(Q$2:Q2198)</f>
        <v>0.42640416262556402</v>
      </c>
    </row>
    <row r="2199" spans="1:18" x14ac:dyDescent="0.15">
      <c r="A2199" s="1">
        <v>41662</v>
      </c>
      <c r="B2199">
        <v>2242.2399999999998</v>
      </c>
      <c r="C2199">
        <v>2248.92</v>
      </c>
      <c r="D2199" s="22">
        <v>2228.06</v>
      </c>
      <c r="E2199" s="22">
        <v>2231.89</v>
      </c>
      <c r="F2199" s="16">
        <v>55726415872</v>
      </c>
      <c r="G2199" s="3">
        <f t="shared" si="170"/>
        <v>-5.3079597112043464E-3</v>
      </c>
      <c r="H2199" s="3">
        <f>1-E2199/MAX(E$2:E2199)</f>
        <v>0.62024603552712176</v>
      </c>
      <c r="I2199" s="44">
        <f>INT((ROW()-2)/计算结果!B$18+1)</f>
        <v>1099</v>
      </c>
      <c r="J2199" s="3">
        <f ca="1">IF(AND(I2199=1,I2199&lt;&gt;I2198),0,IF(I2199&gt;I2198,OFFSET(E2199,IF(SUM(OFFSET(I2199,0,0,计算结果!B$18-1,1))/'000300'!I2199=计算结果!B$18,计算结果!B$18-1,SUM(OFFSET(I2199,0,0,计算结果!B$18,1))/'000300'!I2199-1),0,1,1)/E2198-1,J2198))</f>
        <v>2.0334550907237237E-2</v>
      </c>
      <c r="K2199" s="34">
        <f ca="1">IF(I2199=1,0.02,IF(I2199&gt;I2198,IF(AND(J2199&gt;0,J2198&gt;0,MAX(OFFSET(C2199,0,0,计算结果!B$18-1,1))&gt;MAX(OFFSET('000300'!C2198,0,0,-计算结果!B$18+1,1))),K2198+0.02,IF(AND(J2199&lt;0,J2198&lt;0,MIN(OFFSET(C2199,0,0,计算结果!B$18-1,1))&lt;MIN(OFFSET('000300'!C2198,0,0,-计算结果!B$18+1,1))),K2198+0.02,0.02)),K2198))</f>
        <v>0.04</v>
      </c>
      <c r="L2199" s="34">
        <f ca="1">IF(I2199&lt;&gt;I2198,IF(OFFSET(J2199,计算结果!B$18,0,1,1)&gt;0,MAX(OFFSET(C2199,0,0,计算结果!B$18-1,1)),IF(OFFSET(J2199,计算结果!B$18,0,1,1)&lt;0,MIN(OFFSET(D2199,0,0,计算结果!B$18-1,1)),L2198)),L2198)</f>
        <v>2187.5300000000002</v>
      </c>
      <c r="M2199" s="34">
        <f t="shared" ca="1" si="174"/>
        <v>2347.6971507103976</v>
      </c>
      <c r="N2199" s="33" t="str">
        <f t="shared" ca="1" si="173"/>
        <v>卖</v>
      </c>
      <c r="O2199" s="4" t="str">
        <f t="shared" ca="1" si="171"/>
        <v/>
      </c>
      <c r="P2199" s="3">
        <f ca="1">IF(N2198="买",E2199/E2198-1,0)-IF(O2199=1,计算结果!B$17,0)</f>
        <v>0</v>
      </c>
      <c r="Q2199" s="2">
        <f t="shared" ca="1" si="172"/>
        <v>4.2165812748140601</v>
      </c>
      <c r="R2199" s="3">
        <f ca="1">1-Q2199/MAX(Q$2:Q2199)</f>
        <v>0.42640416262556402</v>
      </c>
    </row>
    <row r="2200" spans="1:18" x14ac:dyDescent="0.15">
      <c r="A2200" s="1">
        <v>41663</v>
      </c>
      <c r="B2200">
        <v>2225.7600000000002</v>
      </c>
      <c r="C2200">
        <v>2257.36</v>
      </c>
      <c r="D2200" s="22">
        <v>2222.89</v>
      </c>
      <c r="E2200" s="22">
        <v>2245.6799999999998</v>
      </c>
      <c r="F2200" s="16">
        <v>59563446272</v>
      </c>
      <c r="G2200" s="3">
        <f t="shared" si="170"/>
        <v>6.1786199140638765E-3</v>
      </c>
      <c r="H2200" s="3">
        <f>1-E2200/MAX(E$2:E2200)</f>
        <v>0.61789968011978491</v>
      </c>
      <c r="I2200" s="44">
        <f>INT((ROW()-2)/计算结果!B$18+1)</f>
        <v>1100</v>
      </c>
      <c r="J2200" s="3">
        <f ca="1">IF(AND(I2200=1,I2200&lt;&gt;I2199),0,IF(I2200&gt;I2199,OFFSET(E2200,IF(SUM(OFFSET(I2200,0,0,计算结果!B$18-1,1))/'000300'!I2200=计算结果!B$18,计算结果!B$18-1,SUM(OFFSET(I2200,0,0,计算结果!B$18,1))/'000300'!I2200-1),0,1,1)/E2199-1,J2199))</f>
        <v>-7.1553705603769613E-3</v>
      </c>
      <c r="K2200" s="34">
        <f ca="1">IF(I2200=1,0.02,IF(I2200&gt;I2199,IF(AND(J2200&gt;0,J2199&gt;0,MAX(OFFSET(C2200,0,0,计算结果!B$18-1,1))&gt;MAX(OFFSET('000300'!C2199,0,0,-计算结果!B$18+1,1))),K2199+0.02,IF(AND(J2200&lt;0,J2199&lt;0,MIN(OFFSET(C2200,0,0,计算结果!B$18-1,1))&lt;MIN(OFFSET('000300'!C2199,0,0,-计算结果!B$18+1,1))),K2199+0.02,0.02)),K2199))</f>
        <v>0.02</v>
      </c>
      <c r="L2200" s="34">
        <f ca="1">IF(I2200&lt;&gt;I2199,IF(OFFSET(J2200,计算结果!B$18,0,1,1)&gt;0,MAX(OFFSET(C2200,0,0,计算结果!B$18-1,1)),IF(OFFSET(J2200,计算结果!B$18,0,1,1)&lt;0,MIN(OFFSET(D2200,0,0,计算结果!B$18-1,1)),L2199)),L2199)</f>
        <v>2257.36</v>
      </c>
      <c r="M2200" s="34">
        <f t="shared" ca="1" si="174"/>
        <v>2345.8904076961899</v>
      </c>
      <c r="N2200" s="33" t="str">
        <f t="shared" ca="1" si="173"/>
        <v>卖</v>
      </c>
      <c r="O2200" s="4" t="str">
        <f t="shared" ca="1" si="171"/>
        <v/>
      </c>
      <c r="P2200" s="3">
        <f ca="1">IF(N2199="买",E2200/E2199-1,0)-IF(O2200=1,计算结果!B$17,0)</f>
        <v>0</v>
      </c>
      <c r="Q2200" s="2">
        <f t="shared" ca="1" si="172"/>
        <v>4.2165812748140601</v>
      </c>
      <c r="R2200" s="3">
        <f ca="1">1-Q2200/MAX(Q$2:Q2200)</f>
        <v>0.42640416262556402</v>
      </c>
    </row>
    <row r="2201" spans="1:18" x14ac:dyDescent="0.15">
      <c r="A2201" s="1">
        <v>41666</v>
      </c>
      <c r="B2201">
        <v>2233.0100000000002</v>
      </c>
      <c r="C2201">
        <v>2233.23</v>
      </c>
      <c r="D2201" s="22">
        <v>2211.8000000000002</v>
      </c>
      <c r="E2201" s="22">
        <v>2215.92</v>
      </c>
      <c r="F2201" s="16">
        <v>63503990784</v>
      </c>
      <c r="G2201" s="3">
        <f t="shared" si="170"/>
        <v>-1.3252110719247479E-2</v>
      </c>
      <c r="H2201" s="3">
        <f>1-E2201/MAX(E$2:E2201)</f>
        <v>0.62296331586469744</v>
      </c>
      <c r="I2201" s="44">
        <f>INT((ROW()-2)/计算结果!B$18+1)</f>
        <v>1100</v>
      </c>
      <c r="J2201" s="3">
        <f ca="1">IF(AND(I2201=1,I2201&lt;&gt;I2200),0,IF(I2201&gt;I2200,OFFSET(E2201,IF(SUM(OFFSET(I2201,0,0,计算结果!B$18-1,1))/'000300'!I2201=计算结果!B$18,计算结果!B$18-1,SUM(OFFSET(I2201,0,0,计算结果!B$18,1))/'000300'!I2201-1),0,1,1)/E2200-1,J2200))</f>
        <v>-7.1553705603769613E-3</v>
      </c>
      <c r="K2201" s="34">
        <f ca="1">IF(I2201=1,0.02,IF(I2201&gt;I2200,IF(AND(J2201&gt;0,J2200&gt;0,MAX(OFFSET(C2201,0,0,计算结果!B$18-1,1))&gt;MAX(OFFSET('000300'!C2200,0,0,-计算结果!B$18+1,1))),K2200+0.02,IF(AND(J2201&lt;0,J2200&lt;0,MIN(OFFSET(C2201,0,0,计算结果!B$18-1,1))&lt;MIN(OFFSET('000300'!C2200,0,0,-计算结果!B$18+1,1))),K2200+0.02,0.02)),K2200))</f>
        <v>0.02</v>
      </c>
      <c r="L2201" s="34">
        <f ca="1">IF(I2201&lt;&gt;I2200,IF(OFFSET(J2201,计算结果!B$18,0,1,1)&gt;0,MAX(OFFSET(C2201,0,0,计算结果!B$18-1,1)),IF(OFFSET(J2201,计算结果!B$18,0,1,1)&lt;0,MIN(OFFSET(D2201,0,0,计算结果!B$18-1,1)),L2200)),L2200)</f>
        <v>2257.36</v>
      </c>
      <c r="M2201" s="34">
        <f t="shared" ca="1" si="174"/>
        <v>2345.8904076961899</v>
      </c>
      <c r="N2201" s="33" t="str">
        <f t="shared" ca="1" si="173"/>
        <v>卖</v>
      </c>
      <c r="O2201" s="4" t="str">
        <f t="shared" ca="1" si="171"/>
        <v/>
      </c>
      <c r="P2201" s="3">
        <f ca="1">IF(N2200="买",E2201/E2200-1,0)-IF(O2201=1,计算结果!B$17,0)</f>
        <v>0</v>
      </c>
      <c r="Q2201" s="2">
        <f t="shared" ca="1" si="172"/>
        <v>4.2165812748140601</v>
      </c>
      <c r="R2201" s="3">
        <f ca="1">1-Q2201/MAX(Q$2:Q2201)</f>
        <v>0.42640416262556402</v>
      </c>
    </row>
    <row r="2202" spans="1:18" x14ac:dyDescent="0.15">
      <c r="A2202" s="1">
        <v>41667</v>
      </c>
      <c r="B2202">
        <v>2220.7800000000002</v>
      </c>
      <c r="C2202">
        <v>2233.2600000000002</v>
      </c>
      <c r="D2202" s="22">
        <v>2205.9699999999998</v>
      </c>
      <c r="E2202" s="22">
        <v>2219.86</v>
      </c>
      <c r="F2202" s="16">
        <v>49408753664</v>
      </c>
      <c r="G2202" s="3">
        <f t="shared" si="170"/>
        <v>1.7780425286111345E-3</v>
      </c>
      <c r="H2202" s="3">
        <f>1-E2202/MAX(E$2:E2202)</f>
        <v>0.62229292860545837</v>
      </c>
      <c r="I2202" s="44">
        <f>INT((ROW()-2)/计算结果!B$18+1)</f>
        <v>1101</v>
      </c>
      <c r="J2202" s="3">
        <f ca="1">IF(AND(I2202=1,I2202&lt;&gt;I2201),0,IF(I2202&gt;I2201,OFFSET(E2202,IF(SUM(OFFSET(I2202,0,0,计算结果!B$18-1,1))/'000300'!I2202=计算结果!B$18,计算结果!B$18-1,SUM(OFFSET(I2202,0,0,计算结果!B$18,1))/'000300'!I2202-1),0,1,1)/E2201-1,J2201))</f>
        <v>5.3521787790173914E-3</v>
      </c>
      <c r="K2202" s="34">
        <f ca="1">IF(I2202=1,0.02,IF(I2202&gt;I2201,IF(AND(J2202&gt;0,J2201&gt;0,MAX(OFFSET(C2202,0,0,计算结果!B$18-1,1))&gt;MAX(OFFSET('000300'!C2201,0,0,-计算结果!B$18+1,1))),K2201+0.02,IF(AND(J2202&lt;0,J2201&lt;0,MIN(OFFSET(C2202,0,0,计算结果!B$18-1,1))&lt;MIN(OFFSET('000300'!C2201,0,0,-计算结果!B$18+1,1))),K2201+0.02,0.02)),K2201))</f>
        <v>0.02</v>
      </c>
      <c r="L2202" s="34">
        <f ca="1">IF(I2202&lt;&gt;I2201,IF(OFFSET(J2202,计算结果!B$18,0,1,1)&gt;0,MAX(OFFSET(C2202,0,0,计算结果!B$18-1,1)),IF(OFFSET(J2202,计算结果!B$18,0,1,1)&lt;0,MIN(OFFSET(D2202,0,0,计算结果!B$18-1,1)),L2201)),L2201)</f>
        <v>2205.9699999999998</v>
      </c>
      <c r="M2202" s="34">
        <f t="shared" ca="1" si="174"/>
        <v>2343.091999542266</v>
      </c>
      <c r="N2202" s="33" t="str">
        <f t="shared" ca="1" si="173"/>
        <v>卖</v>
      </c>
      <c r="O2202" s="4" t="str">
        <f t="shared" ca="1" si="171"/>
        <v/>
      </c>
      <c r="P2202" s="3">
        <f ca="1">IF(N2201="买",E2202/E2201-1,0)-IF(O2202=1,计算结果!B$17,0)</f>
        <v>0</v>
      </c>
      <c r="Q2202" s="2">
        <f t="shared" ca="1" si="172"/>
        <v>4.2165812748140601</v>
      </c>
      <c r="R2202" s="3">
        <f ca="1">1-Q2202/MAX(Q$2:Q2202)</f>
        <v>0.42640416262556402</v>
      </c>
    </row>
    <row r="2203" spans="1:18" x14ac:dyDescent="0.15">
      <c r="A2203" s="1">
        <v>41668</v>
      </c>
      <c r="B2203">
        <v>2225.71</v>
      </c>
      <c r="C2203">
        <v>2233.06</v>
      </c>
      <c r="D2203" s="22">
        <v>2219.9299999999998</v>
      </c>
      <c r="E2203" s="22">
        <v>2227.7800000000002</v>
      </c>
      <c r="F2203" s="16">
        <v>48788684800</v>
      </c>
      <c r="G2203" s="3">
        <f t="shared" si="170"/>
        <v>3.5677925634949315E-3</v>
      </c>
      <c r="H2203" s="3">
        <f>1-E2203/MAX(E$2:E2203)</f>
        <v>0.62094534812495739</v>
      </c>
      <c r="I2203" s="44">
        <f>INT((ROW()-2)/计算结果!B$18+1)</f>
        <v>1101</v>
      </c>
      <c r="J2203" s="3">
        <f ca="1">IF(AND(I2203=1,I2203&lt;&gt;I2202),0,IF(I2203&gt;I2202,OFFSET(E2203,IF(SUM(OFFSET(I2203,0,0,计算结果!B$18-1,1))/'000300'!I2203=计算结果!B$18,计算结果!B$18-1,SUM(OFFSET(I2203,0,0,计算结果!B$18,1))/'000300'!I2203-1),0,1,1)/E2202-1,J2202))</f>
        <v>5.3521787790173914E-3</v>
      </c>
      <c r="K2203" s="34">
        <f ca="1">IF(I2203=1,0.02,IF(I2203&gt;I2202,IF(AND(J2203&gt;0,J2202&gt;0,MAX(OFFSET(C2203,0,0,计算结果!B$18-1,1))&gt;MAX(OFFSET('000300'!C2202,0,0,-计算结果!B$18+1,1))),K2202+0.02,IF(AND(J2203&lt;0,J2202&lt;0,MIN(OFFSET(C2203,0,0,计算结果!B$18-1,1))&lt;MIN(OFFSET('000300'!C2202,0,0,-计算结果!B$18+1,1))),K2202+0.02,0.02)),K2202))</f>
        <v>0.02</v>
      </c>
      <c r="L2203" s="34">
        <f ca="1">IF(I2203&lt;&gt;I2202,IF(OFFSET(J2203,计算结果!B$18,0,1,1)&gt;0,MAX(OFFSET(C2203,0,0,计算结果!B$18-1,1)),IF(OFFSET(J2203,计算结果!B$18,0,1,1)&lt;0,MIN(OFFSET(D2203,0,0,计算结果!B$18-1,1)),L2202)),L2202)</f>
        <v>2205.9699999999998</v>
      </c>
      <c r="M2203" s="34">
        <f t="shared" ca="1" si="174"/>
        <v>2343.091999542266</v>
      </c>
      <c r="N2203" s="33" t="str">
        <f t="shared" ca="1" si="173"/>
        <v>卖</v>
      </c>
      <c r="O2203" s="4" t="str">
        <f t="shared" ca="1" si="171"/>
        <v/>
      </c>
      <c r="P2203" s="3">
        <f ca="1">IF(N2202="买",E2203/E2202-1,0)-IF(O2203=1,计算结果!B$17,0)</f>
        <v>0</v>
      </c>
      <c r="Q2203" s="2">
        <f t="shared" ca="1" si="172"/>
        <v>4.2165812748140601</v>
      </c>
      <c r="R2203" s="3">
        <f ca="1">1-Q2203/MAX(Q$2:Q2203)</f>
        <v>0.42640416262556402</v>
      </c>
    </row>
    <row r="2204" spans="1:18" x14ac:dyDescent="0.15">
      <c r="A2204" s="1">
        <v>41669</v>
      </c>
      <c r="B2204">
        <v>2223.16</v>
      </c>
      <c r="C2204">
        <v>2223.16</v>
      </c>
      <c r="D2204" s="22">
        <v>2200.2199999999998</v>
      </c>
      <c r="E2204" s="22">
        <v>2202.4499999999998</v>
      </c>
      <c r="F2204" s="16">
        <v>43475959808</v>
      </c>
      <c r="G2204" s="3">
        <f t="shared" si="170"/>
        <v>-1.1370063471258574E-2</v>
      </c>
      <c r="H2204" s="3">
        <f>1-E2204/MAX(E$2:E2204)</f>
        <v>0.62525522357585239</v>
      </c>
      <c r="I2204" s="44">
        <f>INT((ROW()-2)/计算结果!B$18+1)</f>
        <v>1102</v>
      </c>
      <c r="J2204" s="3">
        <f ca="1">IF(AND(I2204=1,I2204&lt;&gt;I2203),0,IF(I2204&gt;I2203,OFFSET(E2204,IF(SUM(OFFSET(I2204,0,0,计算结果!B$18-1,1))/'000300'!I2204=计算结果!B$18,计算结果!B$18-1,SUM(OFFSET(I2204,0,0,计算结果!B$18,1))/'000300'!I2204-1),0,1,1)/E2203-1,J2203))</f>
        <v>-6.8678235732434478E-3</v>
      </c>
      <c r="K2204" s="34">
        <f ca="1">IF(I2204=1,0.02,IF(I2204&gt;I2203,IF(AND(J2204&gt;0,J2203&gt;0,MAX(OFFSET(C2204,0,0,计算结果!B$18-1,1))&gt;MAX(OFFSET('000300'!C2203,0,0,-计算结果!B$18+1,1))),K2203+0.02,IF(AND(J2204&lt;0,J2203&lt;0,MIN(OFFSET(C2204,0,0,计算结果!B$18-1,1))&lt;MIN(OFFSET('000300'!C2203,0,0,-计算结果!B$18+1,1))),K2203+0.02,0.02)),K2203))</f>
        <v>0.02</v>
      </c>
      <c r="L2204" s="34">
        <f ca="1">IF(I2204&lt;&gt;I2203,IF(OFFSET(J2204,计算结果!B$18,0,1,1)&gt;0,MAX(OFFSET(C2204,0,0,计算结果!B$18-1,1)),IF(OFFSET(J2204,计算结果!B$18,0,1,1)&lt;0,MIN(OFFSET(D2204,0,0,计算结果!B$18-1,1)),L2203)),L2203)</f>
        <v>2223.16</v>
      </c>
      <c r="M2204" s="34">
        <f t="shared" ca="1" si="174"/>
        <v>2340.6933595514206</v>
      </c>
      <c r="N2204" s="33" t="str">
        <f t="shared" ca="1" si="173"/>
        <v>卖</v>
      </c>
      <c r="O2204" s="4" t="str">
        <f t="shared" ca="1" si="171"/>
        <v/>
      </c>
      <c r="P2204" s="3">
        <f ca="1">IF(N2203="买",E2204/E2203-1,0)-IF(O2204=1,计算结果!B$17,0)</f>
        <v>0</v>
      </c>
      <c r="Q2204" s="2">
        <f t="shared" ca="1" si="172"/>
        <v>4.2165812748140601</v>
      </c>
      <c r="R2204" s="3">
        <f ca="1">1-Q2204/MAX(Q$2:Q2204)</f>
        <v>0.42640416262556402</v>
      </c>
    </row>
    <row r="2205" spans="1:18" x14ac:dyDescent="0.15">
      <c r="A2205" s="1">
        <v>41677</v>
      </c>
      <c r="B2205">
        <v>2187.34</v>
      </c>
      <c r="C2205">
        <v>2212.5</v>
      </c>
      <c r="D2205" s="22">
        <v>2177.12</v>
      </c>
      <c r="E2205" s="22">
        <v>2212.48</v>
      </c>
      <c r="F2205" s="16">
        <v>49597108224</v>
      </c>
      <c r="G2205" s="3">
        <f t="shared" si="170"/>
        <v>4.5540193875004409E-3</v>
      </c>
      <c r="H2205" s="3">
        <f>1-E2205/MAX(E$2:E2205)</f>
        <v>0.62354862859865245</v>
      </c>
      <c r="I2205" s="44">
        <f>INT((ROW()-2)/计算结果!B$18+1)</f>
        <v>1102</v>
      </c>
      <c r="J2205" s="3">
        <f ca="1">IF(AND(I2205=1,I2205&lt;&gt;I2204),0,IF(I2205&gt;I2204,OFFSET(E2205,IF(SUM(OFFSET(I2205,0,0,计算结果!B$18-1,1))/'000300'!I2205=计算结果!B$18,计算结果!B$18-1,SUM(OFFSET(I2205,0,0,计算结果!B$18,1))/'000300'!I2205-1),0,1,1)/E2204-1,J2204))</f>
        <v>-6.8678235732434478E-3</v>
      </c>
      <c r="K2205" s="34">
        <f ca="1">IF(I2205=1,0.02,IF(I2205&gt;I2204,IF(AND(J2205&gt;0,J2204&gt;0,MAX(OFFSET(C2205,0,0,计算结果!B$18-1,1))&gt;MAX(OFFSET('000300'!C2204,0,0,-计算结果!B$18+1,1))),K2204+0.02,IF(AND(J2205&lt;0,J2204&lt;0,MIN(OFFSET(C2205,0,0,计算结果!B$18-1,1))&lt;MIN(OFFSET('000300'!C2204,0,0,-计算结果!B$18+1,1))),K2204+0.02,0.02)),K2204))</f>
        <v>0.02</v>
      </c>
      <c r="L2205" s="34">
        <f ca="1">IF(I2205&lt;&gt;I2204,IF(OFFSET(J2205,计算结果!B$18,0,1,1)&gt;0,MAX(OFFSET(C2205,0,0,计算结果!B$18-1,1)),IF(OFFSET(J2205,计算结果!B$18,0,1,1)&lt;0,MIN(OFFSET(D2205,0,0,计算结果!B$18-1,1)),L2204)),L2204)</f>
        <v>2223.16</v>
      </c>
      <c r="M2205" s="34">
        <f t="shared" ca="1" si="174"/>
        <v>2340.6933595514206</v>
      </c>
      <c r="N2205" s="33" t="str">
        <f t="shared" ca="1" si="173"/>
        <v>卖</v>
      </c>
      <c r="O2205" s="4" t="str">
        <f t="shared" ca="1" si="171"/>
        <v/>
      </c>
      <c r="P2205" s="3">
        <f ca="1">IF(N2204="买",E2205/E2204-1,0)-IF(O2205=1,计算结果!B$17,0)</f>
        <v>0</v>
      </c>
      <c r="Q2205" s="2">
        <f t="shared" ca="1" si="172"/>
        <v>4.2165812748140601</v>
      </c>
      <c r="R2205" s="3">
        <f ca="1">1-Q2205/MAX(Q$2:Q2205)</f>
        <v>0.42640416262556402</v>
      </c>
    </row>
    <row r="2206" spans="1:18" x14ac:dyDescent="0.15">
      <c r="A2206" s="1">
        <v>41680</v>
      </c>
      <c r="B2206">
        <v>2221.54</v>
      </c>
      <c r="C2206">
        <v>2270.19</v>
      </c>
      <c r="D2206" s="22">
        <v>2221.54</v>
      </c>
      <c r="E2206" s="22">
        <v>2267.5300000000002</v>
      </c>
      <c r="F2206" s="16">
        <v>81103241216</v>
      </c>
      <c r="G2206" s="3">
        <f t="shared" si="170"/>
        <v>2.4881580850448337E-2</v>
      </c>
      <c r="H2206" s="3">
        <f>1-E2206/MAX(E$2:E2206)</f>
        <v>0.61418192336486754</v>
      </c>
      <c r="I2206" s="44">
        <f>INT((ROW()-2)/计算结果!B$18+1)</f>
        <v>1103</v>
      </c>
      <c r="J2206" s="3">
        <f ca="1">IF(AND(I2206=1,I2206&lt;&gt;I2205),0,IF(I2206&gt;I2205,OFFSET(E2206,IF(SUM(OFFSET(I2206,0,0,计算结果!B$18-1,1))/'000300'!I2206=计算结果!B$18,计算结果!B$18-1,SUM(OFFSET(I2206,0,0,计算结果!B$18,1))/'000300'!I2206-1),0,1,1)/E2205-1,J2205))</f>
        <v>3.3030807058142875E-2</v>
      </c>
      <c r="K2206" s="34">
        <f ca="1">IF(I2206=1,0.02,IF(I2206&gt;I2205,IF(AND(J2206&gt;0,J2205&gt;0,MAX(OFFSET(C2206,0,0,计算结果!B$18-1,1))&gt;MAX(OFFSET('000300'!C2205,0,0,-计算结果!B$18+1,1))),K2205+0.02,IF(AND(J2206&lt;0,J2205&lt;0,MIN(OFFSET(C2206,0,0,计算结果!B$18-1,1))&lt;MIN(OFFSET('000300'!C2205,0,0,-计算结果!B$18+1,1))),K2205+0.02,0.02)),K2205))</f>
        <v>0.02</v>
      </c>
      <c r="L2206" s="34">
        <f ca="1">IF(I2206&lt;&gt;I2205,IF(OFFSET(J2206,计算结果!B$18,0,1,1)&gt;0,MAX(OFFSET(C2206,0,0,计算结果!B$18-1,1)),IF(OFFSET(J2206,计算结果!B$18,0,1,1)&lt;0,MIN(OFFSET(D2206,0,0,计算结果!B$18-1,1)),L2205)),L2205)</f>
        <v>2221.54</v>
      </c>
      <c r="M2206" s="34">
        <f t="shared" ca="1" si="174"/>
        <v>2338.3102923603924</v>
      </c>
      <c r="N2206" s="33" t="str">
        <f t="shared" ca="1" si="173"/>
        <v>卖</v>
      </c>
      <c r="O2206" s="4" t="str">
        <f t="shared" ca="1" si="171"/>
        <v/>
      </c>
      <c r="P2206" s="3">
        <f ca="1">IF(N2205="买",E2206/E2205-1,0)-IF(O2206=1,计算结果!B$17,0)</f>
        <v>0</v>
      </c>
      <c r="Q2206" s="2">
        <f t="shared" ca="1" si="172"/>
        <v>4.2165812748140601</v>
      </c>
      <c r="R2206" s="3">
        <f ca="1">1-Q2206/MAX(Q$2:Q2206)</f>
        <v>0.42640416262556402</v>
      </c>
    </row>
    <row r="2207" spans="1:18" x14ac:dyDescent="0.15">
      <c r="A2207" s="1">
        <v>41681</v>
      </c>
      <c r="B2207">
        <v>2267.7399999999998</v>
      </c>
      <c r="C2207">
        <v>2296.52</v>
      </c>
      <c r="D2207" s="22">
        <v>2262.6</v>
      </c>
      <c r="E2207" s="22">
        <v>2285.56</v>
      </c>
      <c r="F2207" s="16">
        <v>92688965632</v>
      </c>
      <c r="G2207" s="3">
        <f t="shared" si="170"/>
        <v>7.9513832231545845E-3</v>
      </c>
      <c r="H2207" s="3">
        <f>1-E2207/MAX(E$2:E2207)</f>
        <v>0.61111413598312114</v>
      </c>
      <c r="I2207" s="44">
        <f>INT((ROW()-2)/计算结果!B$18+1)</f>
        <v>1103</v>
      </c>
      <c r="J2207" s="3">
        <f ca="1">IF(AND(I2207=1,I2207&lt;&gt;I2206),0,IF(I2207&gt;I2206,OFFSET(E2207,IF(SUM(OFFSET(I2207,0,0,计算结果!B$18-1,1))/'000300'!I2207=计算结果!B$18,计算结果!B$18-1,SUM(OFFSET(I2207,0,0,计算结果!B$18,1))/'000300'!I2207-1),0,1,1)/E2206-1,J2206))</f>
        <v>3.3030807058142875E-2</v>
      </c>
      <c r="K2207" s="34">
        <f ca="1">IF(I2207=1,0.02,IF(I2207&gt;I2206,IF(AND(J2207&gt;0,J2206&gt;0,MAX(OFFSET(C2207,0,0,计算结果!B$18-1,1))&gt;MAX(OFFSET('000300'!C2206,0,0,-计算结果!B$18+1,1))),K2206+0.02,IF(AND(J2207&lt;0,J2206&lt;0,MIN(OFFSET(C2207,0,0,计算结果!B$18-1,1))&lt;MIN(OFFSET('000300'!C2206,0,0,-计算结果!B$18+1,1))),K2206+0.02,0.02)),K2206))</f>
        <v>0.02</v>
      </c>
      <c r="L2207" s="34">
        <f ca="1">IF(I2207&lt;&gt;I2206,IF(OFFSET(J2207,计算结果!B$18,0,1,1)&gt;0,MAX(OFFSET(C2207,0,0,计算结果!B$18-1,1)),IF(OFFSET(J2207,计算结果!B$18,0,1,1)&lt;0,MIN(OFFSET(D2207,0,0,计算结果!B$18-1,1)),L2206)),L2206)</f>
        <v>2221.54</v>
      </c>
      <c r="M2207" s="34">
        <f t="shared" ca="1" si="174"/>
        <v>2338.3102923603924</v>
      </c>
      <c r="N2207" s="33" t="str">
        <f t="shared" ca="1" si="173"/>
        <v>卖</v>
      </c>
      <c r="O2207" s="4" t="str">
        <f t="shared" ca="1" si="171"/>
        <v/>
      </c>
      <c r="P2207" s="3">
        <f ca="1">IF(N2206="买",E2207/E2206-1,0)-IF(O2207=1,计算结果!B$17,0)</f>
        <v>0</v>
      </c>
      <c r="Q2207" s="2">
        <f t="shared" ca="1" si="172"/>
        <v>4.2165812748140601</v>
      </c>
      <c r="R2207" s="3">
        <f ca="1">1-Q2207/MAX(Q$2:Q2207)</f>
        <v>0.42640416262556402</v>
      </c>
    </row>
    <row r="2208" spans="1:18" x14ac:dyDescent="0.15">
      <c r="A2208" s="1">
        <v>41682</v>
      </c>
      <c r="B2208">
        <v>2286.19</v>
      </c>
      <c r="C2208">
        <v>2294.3200000000002</v>
      </c>
      <c r="D2208" s="22">
        <v>2276.44</v>
      </c>
      <c r="E2208" s="22">
        <v>2291.25</v>
      </c>
      <c r="F2208" s="16">
        <v>73487376384</v>
      </c>
      <c r="G2208" s="3">
        <f t="shared" si="170"/>
        <v>2.4895430441556066E-3</v>
      </c>
      <c r="H2208" s="3">
        <f>1-E2208/MAX(E$2:E2208)</f>
        <v>0.61014598788538765</v>
      </c>
      <c r="I2208" s="44">
        <f>INT((ROW()-2)/计算结果!B$18+1)</f>
        <v>1104</v>
      </c>
      <c r="J2208" s="3">
        <f ca="1">IF(AND(I2208=1,I2208&lt;&gt;I2207),0,IF(I2208&gt;I2207,OFFSET(E2208,IF(SUM(OFFSET(I2208,0,0,计算结果!B$18-1,1))/'000300'!I2208=计算结果!B$18,计算结果!B$18-1,SUM(OFFSET(I2208,0,0,计算结果!B$18,1))/'000300'!I2208-1),0,1,1)/E2207-1,J2207))</f>
        <v>-2.6295524947932414E-3</v>
      </c>
      <c r="K2208" s="34">
        <f ca="1">IF(I2208=1,0.02,IF(I2208&gt;I2207,IF(AND(J2208&gt;0,J2207&gt;0,MAX(OFFSET(C2208,0,0,计算结果!B$18-1,1))&gt;MAX(OFFSET('000300'!C2207,0,0,-计算结果!B$18+1,1))),K2207+0.02,IF(AND(J2208&lt;0,J2207&lt;0,MIN(OFFSET(C2208,0,0,计算结果!B$18-1,1))&lt;MIN(OFFSET('000300'!C2207,0,0,-计算结果!B$18+1,1))),K2207+0.02,0.02)),K2207))</f>
        <v>0.02</v>
      </c>
      <c r="L2208" s="34">
        <f ca="1">IF(I2208&lt;&gt;I2207,IF(OFFSET(J2208,计算结果!B$18,0,1,1)&gt;0,MAX(OFFSET(C2208,0,0,计算结果!B$18-1,1)),IF(OFFSET(J2208,计算结果!B$18,0,1,1)&lt;0,MIN(OFFSET(D2208,0,0,计算结果!B$18-1,1)),L2207)),L2207)</f>
        <v>2294.3200000000002</v>
      </c>
      <c r="M2208" s="34">
        <f t="shared" ca="1" si="174"/>
        <v>2337.4304865131844</v>
      </c>
      <c r="N2208" s="33" t="str">
        <f t="shared" ca="1" si="173"/>
        <v>卖</v>
      </c>
      <c r="O2208" s="4" t="str">
        <f t="shared" ca="1" si="171"/>
        <v/>
      </c>
      <c r="P2208" s="3">
        <f ca="1">IF(N2207="买",E2208/E2207-1,0)-IF(O2208=1,计算结果!B$17,0)</f>
        <v>0</v>
      </c>
      <c r="Q2208" s="2">
        <f t="shared" ca="1" si="172"/>
        <v>4.2165812748140601</v>
      </c>
      <c r="R2208" s="3">
        <f ca="1">1-Q2208/MAX(Q$2:Q2208)</f>
        <v>0.42640416262556402</v>
      </c>
    </row>
    <row r="2209" spans="1:18" x14ac:dyDescent="0.15">
      <c r="A2209" s="1">
        <v>41683</v>
      </c>
      <c r="B2209">
        <v>2288.4499999999998</v>
      </c>
      <c r="C2209">
        <v>2307.4699999999998</v>
      </c>
      <c r="D2209" s="22">
        <v>2278.2600000000002</v>
      </c>
      <c r="E2209" s="22">
        <v>2279.5500000000002</v>
      </c>
      <c r="F2209" s="16">
        <v>87352123392</v>
      </c>
      <c r="G2209" s="3">
        <f t="shared" si="170"/>
        <v>-5.106382978723345E-3</v>
      </c>
      <c r="H2209" s="3">
        <f>1-E2209/MAX(E$2:E2209)</f>
        <v>0.61213673177703665</v>
      </c>
      <c r="I2209" s="44">
        <f>INT((ROW()-2)/计算结果!B$18+1)</f>
        <v>1104</v>
      </c>
      <c r="J2209" s="3">
        <f ca="1">IF(AND(I2209=1,I2209&lt;&gt;I2208),0,IF(I2209&gt;I2208,OFFSET(E2209,IF(SUM(OFFSET(I2209,0,0,计算结果!B$18-1,1))/'000300'!I2209=计算结果!B$18,计算结果!B$18-1,SUM(OFFSET(I2209,0,0,计算结果!B$18,1))/'000300'!I2209-1),0,1,1)/E2208-1,J2208))</f>
        <v>-2.6295524947932414E-3</v>
      </c>
      <c r="K2209" s="34">
        <f ca="1">IF(I2209=1,0.02,IF(I2209&gt;I2208,IF(AND(J2209&gt;0,J2208&gt;0,MAX(OFFSET(C2209,0,0,计算结果!B$18-1,1))&gt;MAX(OFFSET('000300'!C2208,0,0,-计算结果!B$18+1,1))),K2208+0.02,IF(AND(J2209&lt;0,J2208&lt;0,MIN(OFFSET(C2209,0,0,计算结果!B$18-1,1))&lt;MIN(OFFSET('000300'!C2208,0,0,-计算结果!B$18+1,1))),K2208+0.02,0.02)),K2208))</f>
        <v>0.02</v>
      </c>
      <c r="L2209" s="34">
        <f ca="1">IF(I2209&lt;&gt;I2208,IF(OFFSET(J2209,计算结果!B$18,0,1,1)&gt;0,MAX(OFFSET(C2209,0,0,计算结果!B$18-1,1)),IF(OFFSET(J2209,计算结果!B$18,0,1,1)&lt;0,MIN(OFFSET(D2209,0,0,计算结果!B$18-1,1)),L2208)),L2208)</f>
        <v>2294.3200000000002</v>
      </c>
      <c r="M2209" s="34">
        <f t="shared" ca="1" si="174"/>
        <v>2337.4304865131844</v>
      </c>
      <c r="N2209" s="33" t="str">
        <f t="shared" ca="1" si="173"/>
        <v>卖</v>
      </c>
      <c r="O2209" s="4" t="str">
        <f t="shared" ca="1" si="171"/>
        <v/>
      </c>
      <c r="P2209" s="3">
        <f ca="1">IF(N2208="买",E2209/E2208-1,0)-IF(O2209=1,计算结果!B$17,0)</f>
        <v>0</v>
      </c>
      <c r="Q2209" s="2">
        <f t="shared" ca="1" si="172"/>
        <v>4.2165812748140601</v>
      </c>
      <c r="R2209" s="3">
        <f ca="1">1-Q2209/MAX(Q$2:Q2209)</f>
        <v>0.42640416262556402</v>
      </c>
    </row>
    <row r="2210" spans="1:18" x14ac:dyDescent="0.15">
      <c r="A2210" s="1">
        <v>41684</v>
      </c>
      <c r="B2210">
        <v>2278.4</v>
      </c>
      <c r="C2210">
        <v>2295.85</v>
      </c>
      <c r="D2210" s="22">
        <v>2274.4299999999998</v>
      </c>
      <c r="E2210" s="22">
        <v>2295.5700000000002</v>
      </c>
      <c r="F2210" s="16">
        <v>64613326848</v>
      </c>
      <c r="G2210" s="3">
        <f t="shared" si="170"/>
        <v>7.0277028360861138E-3</v>
      </c>
      <c r="H2210" s="3">
        <f>1-E2210/MAX(E$2:E2210)</f>
        <v>0.60941094398693252</v>
      </c>
      <c r="I2210" s="44">
        <f>INT((ROW()-2)/计算结果!B$18+1)</f>
        <v>1105</v>
      </c>
      <c r="J2210" s="3">
        <f ca="1">IF(AND(I2210=1,I2210&lt;&gt;I2209),0,IF(I2210&gt;I2209,OFFSET(E2210,IF(SUM(OFFSET(I2210,0,0,计算结果!B$18-1,1))/'000300'!I2210=计算结果!B$18,计算结果!B$18-1,SUM(OFFSET(I2210,0,0,计算结果!B$18,1))/'000300'!I2210-1),0,1,1)/E2209-1,J2209))</f>
        <v>1.4081726656576921E-2</v>
      </c>
      <c r="K2210" s="34">
        <f ca="1">IF(I2210=1,0.02,IF(I2210&gt;I2209,IF(AND(J2210&gt;0,J2209&gt;0,MAX(OFFSET(C2210,0,0,计算结果!B$18-1,1))&gt;MAX(OFFSET('000300'!C2209,0,0,-计算结果!B$18+1,1))),K2209+0.02,IF(AND(J2210&lt;0,J2209&lt;0,MIN(OFFSET(C2210,0,0,计算结果!B$18-1,1))&lt;MIN(OFFSET('000300'!C2209,0,0,-计算结果!B$18+1,1))),K2209+0.02,0.02)),K2209))</f>
        <v>0.02</v>
      </c>
      <c r="L2210" s="34">
        <f ca="1">IF(I2210&lt;&gt;I2209,IF(OFFSET(J2210,计算结果!B$18,0,1,1)&gt;0,MAX(OFFSET(C2210,0,0,计算结果!B$18-1,1)),IF(OFFSET(J2210,计算结果!B$18,0,1,1)&lt;0,MIN(OFFSET(D2210,0,0,计算结果!B$18-1,1)),L2209)),L2209)</f>
        <v>2274.4299999999998</v>
      </c>
      <c r="M2210" s="34">
        <f t="shared" ca="1" si="174"/>
        <v>2336.1704767829206</v>
      </c>
      <c r="N2210" s="33" t="str">
        <f t="shared" ca="1" si="173"/>
        <v>卖</v>
      </c>
      <c r="O2210" s="4" t="str">
        <f t="shared" ca="1" si="171"/>
        <v/>
      </c>
      <c r="P2210" s="3">
        <f ca="1">IF(N2209="买",E2210/E2209-1,0)-IF(O2210=1,计算结果!B$17,0)</f>
        <v>0</v>
      </c>
      <c r="Q2210" s="2">
        <f t="shared" ca="1" si="172"/>
        <v>4.2165812748140601</v>
      </c>
      <c r="R2210" s="3">
        <f ca="1">1-Q2210/MAX(Q$2:Q2210)</f>
        <v>0.42640416262556402</v>
      </c>
    </row>
    <row r="2211" spans="1:18" x14ac:dyDescent="0.15">
      <c r="A2211" s="1">
        <v>41687</v>
      </c>
      <c r="B2211">
        <v>2308.79</v>
      </c>
      <c r="C2211">
        <v>2315.58</v>
      </c>
      <c r="D2211" s="22">
        <v>2293.5500000000002</v>
      </c>
      <c r="E2211" s="22">
        <v>2311.65</v>
      </c>
      <c r="F2211" s="16">
        <v>86871351296</v>
      </c>
      <c r="G2211" s="3">
        <f t="shared" si="170"/>
        <v>7.0047961944093018E-3</v>
      </c>
      <c r="H2211" s="3">
        <f>1-E2211/MAX(E$2:E2211)</f>
        <v>0.60667494725379423</v>
      </c>
      <c r="I2211" s="44">
        <f>INT((ROW()-2)/计算结果!B$18+1)</f>
        <v>1105</v>
      </c>
      <c r="J2211" s="3">
        <f ca="1">IF(AND(I2211=1,I2211&lt;&gt;I2210),0,IF(I2211&gt;I2210,OFFSET(E2211,IF(SUM(OFFSET(I2211,0,0,计算结果!B$18-1,1))/'000300'!I2211=计算结果!B$18,计算结果!B$18-1,SUM(OFFSET(I2211,0,0,计算结果!B$18,1))/'000300'!I2211-1),0,1,1)/E2210-1,J2210))</f>
        <v>1.4081726656576921E-2</v>
      </c>
      <c r="K2211" s="34">
        <f ca="1">IF(I2211=1,0.02,IF(I2211&gt;I2210,IF(AND(J2211&gt;0,J2210&gt;0,MAX(OFFSET(C2211,0,0,计算结果!B$18-1,1))&gt;MAX(OFFSET('000300'!C2210,0,0,-计算结果!B$18+1,1))),K2210+0.02,IF(AND(J2211&lt;0,J2210&lt;0,MIN(OFFSET(C2211,0,0,计算结果!B$18-1,1))&lt;MIN(OFFSET('000300'!C2210,0,0,-计算结果!B$18+1,1))),K2210+0.02,0.02)),K2210))</f>
        <v>0.02</v>
      </c>
      <c r="L2211" s="34">
        <f ca="1">IF(I2211&lt;&gt;I2210,IF(OFFSET(J2211,计算结果!B$18,0,1,1)&gt;0,MAX(OFFSET(C2211,0,0,计算结果!B$18-1,1)),IF(OFFSET(J2211,计算结果!B$18,0,1,1)&lt;0,MIN(OFFSET(D2211,0,0,计算结果!B$18-1,1)),L2210)),L2210)</f>
        <v>2274.4299999999998</v>
      </c>
      <c r="M2211" s="34">
        <f t="shared" ca="1" si="174"/>
        <v>2336.1704767829206</v>
      </c>
      <c r="N2211" s="33" t="str">
        <f t="shared" ca="1" si="173"/>
        <v>卖</v>
      </c>
      <c r="O2211" s="4" t="str">
        <f t="shared" ca="1" si="171"/>
        <v/>
      </c>
      <c r="P2211" s="3">
        <f ca="1">IF(N2210="买",E2211/E2210-1,0)-IF(O2211=1,计算结果!B$17,0)</f>
        <v>0</v>
      </c>
      <c r="Q2211" s="2">
        <f t="shared" ca="1" si="172"/>
        <v>4.2165812748140601</v>
      </c>
      <c r="R2211" s="3">
        <f ca="1">1-Q2211/MAX(Q$2:Q2211)</f>
        <v>0.42640416262556402</v>
      </c>
    </row>
    <row r="2212" spans="1:18" x14ac:dyDescent="0.15">
      <c r="A2212" s="1">
        <v>41688</v>
      </c>
      <c r="B2212">
        <v>2310.31</v>
      </c>
      <c r="C2212">
        <v>2310.31</v>
      </c>
      <c r="D2212" s="22">
        <v>2276.11</v>
      </c>
      <c r="E2212" s="22">
        <v>2282.44</v>
      </c>
      <c r="F2212" s="16">
        <v>88107270144</v>
      </c>
      <c r="G2212" s="3">
        <f t="shared" si="170"/>
        <v>-1.2635995933640509E-2</v>
      </c>
      <c r="H2212" s="3">
        <f>1-E2212/MAX(E$2:E2212)</f>
        <v>0.61164500102089425</v>
      </c>
      <c r="I2212" s="44">
        <f>INT((ROW()-2)/计算结果!B$18+1)</f>
        <v>1106</v>
      </c>
      <c r="J2212" s="3">
        <f ca="1">IF(AND(I2212=1,I2212&lt;&gt;I2211),0,IF(I2212&gt;I2211,OFFSET(E2212,IF(SUM(OFFSET(I2212,0,0,计算结果!B$18-1,1))/'000300'!I2212=计算结果!B$18,计算结果!B$18-1,SUM(OFFSET(I2212,0,0,计算结果!B$18,1))/'000300'!I2212-1),0,1,1)/E2211-1,J2211))</f>
        <v>-1.2934484026562165E-3</v>
      </c>
      <c r="K2212" s="34">
        <f ca="1">IF(I2212=1,0.02,IF(I2212&gt;I2211,IF(AND(J2212&gt;0,J2211&gt;0,MAX(OFFSET(C2212,0,0,计算结果!B$18-1,1))&gt;MAX(OFFSET('000300'!C2211,0,0,-计算结果!B$18+1,1))),K2211+0.02,IF(AND(J2212&lt;0,J2211&lt;0,MIN(OFFSET(C2212,0,0,计算结果!B$18-1,1))&lt;MIN(OFFSET('000300'!C2211,0,0,-计算结果!B$18+1,1))),K2211+0.02,0.02)),K2211))</f>
        <v>0.02</v>
      </c>
      <c r="L2212" s="34">
        <f ca="1">IF(I2212&lt;&gt;I2211,IF(OFFSET(J2212,计算结果!B$18,0,1,1)&gt;0,MAX(OFFSET(C2212,0,0,计算结果!B$18-1,1)),IF(OFFSET(J2212,计算结果!B$18,0,1,1)&lt;0,MIN(OFFSET(D2212,0,0,计算结果!B$18-1,1)),L2211)),L2211)</f>
        <v>2276.11</v>
      </c>
      <c r="M2212" s="34">
        <f t="shared" ca="1" si="174"/>
        <v>2334.969267247262</v>
      </c>
      <c r="N2212" s="33" t="str">
        <f t="shared" ca="1" si="173"/>
        <v>卖</v>
      </c>
      <c r="O2212" s="4" t="str">
        <f t="shared" ca="1" si="171"/>
        <v/>
      </c>
      <c r="P2212" s="3">
        <f ca="1">IF(N2211="买",E2212/E2211-1,0)-IF(O2212=1,计算结果!B$17,0)</f>
        <v>0</v>
      </c>
      <c r="Q2212" s="2">
        <f t="shared" ca="1" si="172"/>
        <v>4.2165812748140601</v>
      </c>
      <c r="R2212" s="3">
        <f ca="1">1-Q2212/MAX(Q$2:Q2212)</f>
        <v>0.42640416262556402</v>
      </c>
    </row>
    <row r="2213" spans="1:18" x14ac:dyDescent="0.15">
      <c r="A2213" s="1">
        <v>41689</v>
      </c>
      <c r="B2213">
        <v>2280.9299999999998</v>
      </c>
      <c r="C2213">
        <v>2317.42</v>
      </c>
      <c r="D2213" s="22">
        <v>2274.15</v>
      </c>
      <c r="E2213" s="22">
        <v>2308.66</v>
      </c>
      <c r="F2213" s="16">
        <v>88341897216</v>
      </c>
      <c r="G2213" s="3">
        <f t="shared" si="170"/>
        <v>1.1487706139044151E-2</v>
      </c>
      <c r="H2213" s="3">
        <f>1-E2213/MAX(E$2:E2213)</f>
        <v>0.60718369291499352</v>
      </c>
      <c r="I2213" s="44">
        <f>INT((ROW()-2)/计算结果!B$18+1)</f>
        <v>1106</v>
      </c>
      <c r="J2213" s="3">
        <f ca="1">IF(AND(I2213=1,I2213&lt;&gt;I2212),0,IF(I2213&gt;I2212,OFFSET(E2213,IF(SUM(OFFSET(I2213,0,0,计算结果!B$18-1,1))/'000300'!I2213=计算结果!B$18,计算结果!B$18-1,SUM(OFFSET(I2213,0,0,计算结果!B$18,1))/'000300'!I2213-1),0,1,1)/E2212-1,J2212))</f>
        <v>-1.2934484026562165E-3</v>
      </c>
      <c r="K2213" s="34">
        <f ca="1">IF(I2213=1,0.02,IF(I2213&gt;I2212,IF(AND(J2213&gt;0,J2212&gt;0,MAX(OFFSET(C2213,0,0,计算结果!B$18-1,1))&gt;MAX(OFFSET('000300'!C2212,0,0,-计算结果!B$18+1,1))),K2212+0.02,IF(AND(J2213&lt;0,J2212&lt;0,MIN(OFFSET(C2213,0,0,计算结果!B$18-1,1))&lt;MIN(OFFSET('000300'!C2212,0,0,-计算结果!B$18+1,1))),K2212+0.02,0.02)),K2212))</f>
        <v>0.02</v>
      </c>
      <c r="L2213" s="34">
        <f ca="1">IF(I2213&lt;&gt;I2212,IF(OFFSET(J2213,计算结果!B$18,0,1,1)&gt;0,MAX(OFFSET(C2213,0,0,计算结果!B$18-1,1)),IF(OFFSET(J2213,计算结果!B$18,0,1,1)&lt;0,MIN(OFFSET(D2213,0,0,计算结果!B$18-1,1)),L2212)),L2212)</f>
        <v>2276.11</v>
      </c>
      <c r="M2213" s="34">
        <f t="shared" ca="1" si="174"/>
        <v>2334.969267247262</v>
      </c>
      <c r="N2213" s="33" t="str">
        <f t="shared" ca="1" si="173"/>
        <v>卖</v>
      </c>
      <c r="O2213" s="4" t="str">
        <f t="shared" ca="1" si="171"/>
        <v/>
      </c>
      <c r="P2213" s="3">
        <f ca="1">IF(N2212="买",E2213/E2212-1,0)-IF(O2213=1,计算结果!B$17,0)</f>
        <v>0</v>
      </c>
      <c r="Q2213" s="2">
        <f t="shared" ca="1" si="172"/>
        <v>4.2165812748140601</v>
      </c>
      <c r="R2213" s="3">
        <f ca="1">1-Q2213/MAX(Q$2:Q2213)</f>
        <v>0.42640416262556402</v>
      </c>
    </row>
    <row r="2214" spans="1:18" x14ac:dyDescent="0.15">
      <c r="A2214" s="1">
        <v>41690</v>
      </c>
      <c r="B2214">
        <v>2314.09</v>
      </c>
      <c r="C2214">
        <v>2331.6999999999998</v>
      </c>
      <c r="D2214" s="22">
        <v>2286.1999999999998</v>
      </c>
      <c r="E2214" s="22">
        <v>2287.44</v>
      </c>
      <c r="F2214" s="16">
        <v>91771592704</v>
      </c>
      <c r="G2214" s="3">
        <f t="shared" si="170"/>
        <v>-9.1914790397892299E-3</v>
      </c>
      <c r="H2214" s="3">
        <f>1-E2214/MAX(E$2:E2214)</f>
        <v>0.6107942557680528</v>
      </c>
      <c r="I2214" s="44">
        <f>INT((ROW()-2)/计算结果!B$18+1)</f>
        <v>1107</v>
      </c>
      <c r="J2214" s="3">
        <f ca="1">IF(AND(I2214=1,I2214&lt;&gt;I2213),0,IF(I2214&gt;I2213,OFFSET(E2214,IF(SUM(OFFSET(I2214,0,0,计算结果!B$18-1,1))/'000300'!I2214=计算结果!B$18,计算结果!B$18-1,SUM(OFFSET(I2214,0,0,计算结果!B$18,1))/'000300'!I2214-1),0,1,1)/E2213-1,J2213))</f>
        <v>-1.9218940857467004E-2</v>
      </c>
      <c r="K2214" s="34">
        <f ca="1">IF(I2214=1,0.02,IF(I2214&gt;I2213,IF(AND(J2214&gt;0,J2213&gt;0,MAX(OFFSET(C2214,0,0,计算结果!B$18-1,1))&gt;MAX(OFFSET('000300'!C2213,0,0,-计算结果!B$18+1,1))),K2213+0.02,IF(AND(J2214&lt;0,J2213&lt;0,MIN(OFFSET(C2214,0,0,计算结果!B$18-1,1))&lt;MIN(OFFSET('000300'!C2213,0,0,-计算结果!B$18+1,1))),K2213+0.02,0.02)),K2213))</f>
        <v>0.02</v>
      </c>
      <c r="L2214" s="34">
        <f ca="1">IF(I2214&lt;&gt;I2213,IF(OFFSET(J2214,计算结果!B$18,0,1,1)&gt;0,MAX(OFFSET(C2214,0,0,计算结果!B$18-1,1)),IF(OFFSET(J2214,计算结果!B$18,0,1,1)&lt;0,MIN(OFFSET(D2214,0,0,计算结果!B$18-1,1)),L2213)),L2213)</f>
        <v>2286.1999999999998</v>
      </c>
      <c r="M2214" s="34">
        <f t="shared" ca="1" si="174"/>
        <v>2333.9938819023168</v>
      </c>
      <c r="N2214" s="33" t="str">
        <f t="shared" ca="1" si="173"/>
        <v>卖</v>
      </c>
      <c r="O2214" s="4" t="str">
        <f t="shared" ca="1" si="171"/>
        <v/>
      </c>
      <c r="P2214" s="3">
        <f ca="1">IF(N2213="买",E2214/E2213-1,0)-IF(O2214=1,计算结果!B$17,0)</f>
        <v>0</v>
      </c>
      <c r="Q2214" s="2">
        <f t="shared" ca="1" si="172"/>
        <v>4.2165812748140601</v>
      </c>
      <c r="R2214" s="3">
        <f ca="1">1-Q2214/MAX(Q$2:Q2214)</f>
        <v>0.42640416262556402</v>
      </c>
    </row>
    <row r="2215" spans="1:18" x14ac:dyDescent="0.15">
      <c r="A2215" s="1">
        <v>41691</v>
      </c>
      <c r="B2215">
        <v>2284.0300000000002</v>
      </c>
      <c r="C2215">
        <v>2287.87</v>
      </c>
      <c r="D2215" s="22">
        <v>2250.65</v>
      </c>
      <c r="E2215" s="22">
        <v>2264.29</v>
      </c>
      <c r="F2215" s="16">
        <v>69908185088</v>
      </c>
      <c r="G2215" s="3">
        <f t="shared" si="170"/>
        <v>-1.01204840345539E-2</v>
      </c>
      <c r="H2215" s="3">
        <f>1-E2215/MAX(E$2:E2215)</f>
        <v>0.61473320628870898</v>
      </c>
      <c r="I2215" s="44">
        <f>INT((ROW()-2)/计算结果!B$18+1)</f>
        <v>1107</v>
      </c>
      <c r="J2215" s="3">
        <f ca="1">IF(AND(I2215=1,I2215&lt;&gt;I2214),0,IF(I2215&gt;I2214,OFFSET(E2215,IF(SUM(OFFSET(I2215,0,0,计算结果!B$18-1,1))/'000300'!I2215=计算结果!B$18,计算结果!B$18-1,SUM(OFFSET(I2215,0,0,计算结果!B$18,1))/'000300'!I2215-1),0,1,1)/E2214-1,J2214))</f>
        <v>-1.9218940857467004E-2</v>
      </c>
      <c r="K2215" s="34">
        <f ca="1">IF(I2215=1,0.02,IF(I2215&gt;I2214,IF(AND(J2215&gt;0,J2214&gt;0,MAX(OFFSET(C2215,0,0,计算结果!B$18-1,1))&gt;MAX(OFFSET('000300'!C2214,0,0,-计算结果!B$18+1,1))),K2214+0.02,IF(AND(J2215&lt;0,J2214&lt;0,MIN(OFFSET(C2215,0,0,计算结果!B$18-1,1))&lt;MIN(OFFSET('000300'!C2214,0,0,-计算结果!B$18+1,1))),K2214+0.02,0.02)),K2214))</f>
        <v>0.02</v>
      </c>
      <c r="L2215" s="34">
        <f ca="1">IF(I2215&lt;&gt;I2214,IF(OFFSET(J2215,计算结果!B$18,0,1,1)&gt;0,MAX(OFFSET(C2215,0,0,计算结果!B$18-1,1)),IF(OFFSET(J2215,计算结果!B$18,0,1,1)&lt;0,MIN(OFFSET(D2215,0,0,计算结果!B$18-1,1)),L2214)),L2214)</f>
        <v>2286.1999999999998</v>
      </c>
      <c r="M2215" s="34">
        <f t="shared" ca="1" si="174"/>
        <v>2333.9938819023168</v>
      </c>
      <c r="N2215" s="33" t="str">
        <f t="shared" ca="1" si="173"/>
        <v>卖</v>
      </c>
      <c r="O2215" s="4" t="str">
        <f t="shared" ca="1" si="171"/>
        <v/>
      </c>
      <c r="P2215" s="3">
        <f ca="1">IF(N2214="买",E2215/E2214-1,0)-IF(O2215=1,计算结果!B$17,0)</f>
        <v>0</v>
      </c>
      <c r="Q2215" s="2">
        <f t="shared" ca="1" si="172"/>
        <v>4.2165812748140601</v>
      </c>
      <c r="R2215" s="3">
        <f ca="1">1-Q2215/MAX(Q$2:Q2215)</f>
        <v>0.42640416262556402</v>
      </c>
    </row>
    <row r="2216" spans="1:18" x14ac:dyDescent="0.15">
      <c r="A2216" s="1">
        <v>41694</v>
      </c>
      <c r="B2216">
        <v>2246.7199999999998</v>
      </c>
      <c r="C2216">
        <v>2246.7199999999998</v>
      </c>
      <c r="D2216" s="22">
        <v>2194.16</v>
      </c>
      <c r="E2216" s="22">
        <v>2214.5100000000002</v>
      </c>
      <c r="F2216" s="16">
        <v>79599149056</v>
      </c>
      <c r="G2216" s="3">
        <f t="shared" si="170"/>
        <v>-2.1984816432524035E-2</v>
      </c>
      <c r="H2216" s="3">
        <f>1-E2216/MAX(E$2:E2216)</f>
        <v>0.62320322602599876</v>
      </c>
      <c r="I2216" s="44">
        <f>INT((ROW()-2)/计算结果!B$18+1)</f>
        <v>1108</v>
      </c>
      <c r="J2216" s="3">
        <f ca="1">IF(AND(I2216=1,I2216&lt;&gt;I2215),0,IF(I2216&gt;I2215,OFFSET(E2216,IF(SUM(OFFSET(I2216,0,0,计算结果!B$18-1,1))/'000300'!I2216=计算结果!B$18,计算结果!B$18-1,SUM(OFFSET(I2216,0,0,计算结果!B$18,1))/'000300'!I2216-1),0,1,1)/E2215-1,J2215))</f>
        <v>-4.6981614545840045E-2</v>
      </c>
      <c r="K2216" s="34">
        <f ca="1">IF(I2216=1,0.02,IF(I2216&gt;I2215,IF(AND(J2216&gt;0,J2215&gt;0,MAX(OFFSET(C2216,0,0,计算结果!B$18-1,1))&gt;MAX(OFFSET('000300'!C2215,0,0,-计算结果!B$18+1,1))),K2215+0.02,IF(AND(J2216&lt;0,J2215&lt;0,MIN(OFFSET(C2216,0,0,计算结果!B$18-1,1))&lt;MIN(OFFSET('000300'!C2215,0,0,-计算结果!B$18+1,1))),K2215+0.02,0.02)),K2215))</f>
        <v>0.04</v>
      </c>
      <c r="L2216" s="34">
        <f ca="1">IF(I2216&lt;&gt;I2215,IF(OFFSET(J2216,计算结果!B$18,0,1,1)&gt;0,MAX(OFFSET(C2216,0,0,计算结果!B$18-1,1)),IF(OFFSET(J2216,计算结果!B$18,0,1,1)&lt;0,MIN(OFFSET(D2216,0,0,计算结果!B$18-1,1)),L2215)),L2215)</f>
        <v>2194.16</v>
      </c>
      <c r="M2216" s="34">
        <f t="shared" ca="1" si="174"/>
        <v>2328.4005266262243</v>
      </c>
      <c r="N2216" s="33" t="str">
        <f t="shared" ca="1" si="173"/>
        <v>卖</v>
      </c>
      <c r="O2216" s="4" t="str">
        <f t="shared" ca="1" si="171"/>
        <v/>
      </c>
      <c r="P2216" s="3">
        <f ca="1">IF(N2215="买",E2216/E2215-1,0)-IF(O2216=1,计算结果!B$17,0)</f>
        <v>0</v>
      </c>
      <c r="Q2216" s="2">
        <f t="shared" ca="1" si="172"/>
        <v>4.2165812748140601</v>
      </c>
      <c r="R2216" s="3">
        <f ca="1">1-Q2216/MAX(Q$2:Q2216)</f>
        <v>0.42640416262556402</v>
      </c>
    </row>
    <row r="2217" spans="1:18" x14ac:dyDescent="0.15">
      <c r="A2217" s="1">
        <v>41695</v>
      </c>
      <c r="B2217">
        <v>2216.5100000000002</v>
      </c>
      <c r="C2217">
        <v>2225.21</v>
      </c>
      <c r="D2217" s="22">
        <v>2150.09</v>
      </c>
      <c r="E2217" s="22">
        <v>2157.91</v>
      </c>
      <c r="F2217" s="16">
        <v>88306573312</v>
      </c>
      <c r="G2217" s="3">
        <f t="shared" si="170"/>
        <v>-2.5558701473463841E-2</v>
      </c>
      <c r="H2217" s="3">
        <f>1-E2217/MAX(E$2:E2217)</f>
        <v>0.63283366228816451</v>
      </c>
      <c r="I2217" s="44">
        <f>INT((ROW()-2)/计算结果!B$18+1)</f>
        <v>1108</v>
      </c>
      <c r="J2217" s="3">
        <f ca="1">IF(AND(I2217=1,I2217&lt;&gt;I2216),0,IF(I2217&gt;I2216,OFFSET(E2217,IF(SUM(OFFSET(I2217,0,0,计算结果!B$18-1,1))/'000300'!I2217=计算结果!B$18,计算结果!B$18-1,SUM(OFFSET(I2217,0,0,计算结果!B$18,1))/'000300'!I2217-1),0,1,1)/E2216-1,J2216))</f>
        <v>-4.6981614545840045E-2</v>
      </c>
      <c r="K2217" s="34">
        <f ca="1">IF(I2217=1,0.02,IF(I2217&gt;I2216,IF(AND(J2217&gt;0,J2216&gt;0,MAX(OFFSET(C2217,0,0,计算结果!B$18-1,1))&gt;MAX(OFFSET('000300'!C2216,0,0,-计算结果!B$18+1,1))),K2216+0.02,IF(AND(J2217&lt;0,J2216&lt;0,MIN(OFFSET(C2217,0,0,计算结果!B$18-1,1))&lt;MIN(OFFSET('000300'!C2216,0,0,-计算结果!B$18+1,1))),K2216+0.02,0.02)),K2216))</f>
        <v>0.04</v>
      </c>
      <c r="L2217" s="34">
        <f ca="1">IF(I2217&lt;&gt;I2216,IF(OFFSET(J2217,计算结果!B$18,0,1,1)&gt;0,MAX(OFFSET(C2217,0,0,计算结果!B$18-1,1)),IF(OFFSET(J2217,计算结果!B$18,0,1,1)&lt;0,MIN(OFFSET(D2217,0,0,计算结果!B$18-1,1)),L2216)),L2216)</f>
        <v>2194.16</v>
      </c>
      <c r="M2217" s="34">
        <f t="shared" ca="1" si="174"/>
        <v>2328.4005266262243</v>
      </c>
      <c r="N2217" s="33" t="str">
        <f t="shared" ca="1" si="173"/>
        <v>卖</v>
      </c>
      <c r="O2217" s="4" t="str">
        <f t="shared" ca="1" si="171"/>
        <v/>
      </c>
      <c r="P2217" s="3">
        <f ca="1">IF(N2216="买",E2217/E2216-1,0)-IF(O2217=1,计算结果!B$17,0)</f>
        <v>0</v>
      </c>
      <c r="Q2217" s="2">
        <f t="shared" ca="1" si="172"/>
        <v>4.2165812748140601</v>
      </c>
      <c r="R2217" s="3">
        <f ca="1">1-Q2217/MAX(Q$2:Q2217)</f>
        <v>0.42640416262556402</v>
      </c>
    </row>
    <row r="2218" spans="1:18" x14ac:dyDescent="0.15">
      <c r="A2218" s="1">
        <v>41696</v>
      </c>
      <c r="B2218">
        <v>2147.7399999999998</v>
      </c>
      <c r="C2218">
        <v>2164.6999999999998</v>
      </c>
      <c r="D2218" s="22">
        <v>2137.08</v>
      </c>
      <c r="E2218" s="22">
        <v>2163.4</v>
      </c>
      <c r="F2218" s="16">
        <v>68640579584</v>
      </c>
      <c r="G2218" s="3">
        <f t="shared" si="170"/>
        <v>2.54412834640938E-3</v>
      </c>
      <c r="H2218" s="3">
        <f>1-E2218/MAX(E$2:E2218)</f>
        <v>0.63189954400054438</v>
      </c>
      <c r="I2218" s="44">
        <f>INT((ROW()-2)/计算结果!B$18+1)</f>
        <v>1109</v>
      </c>
      <c r="J2218" s="3">
        <f ca="1">IF(AND(I2218=1,I2218&lt;&gt;I2217),0,IF(I2218&gt;I2217,OFFSET(E2218,IF(SUM(OFFSET(I2218,0,0,计算结果!B$18-1,1))/'000300'!I2218=计算结果!B$18,计算结果!B$18-1,SUM(OFFSET(I2218,0,0,计算结果!B$18,1))/'000300'!I2218-1),0,1,1)/E2217-1,J2217))</f>
        <v>-1.7609631541629645E-3</v>
      </c>
      <c r="K2218" s="34">
        <f ca="1">IF(I2218=1,0.02,IF(I2218&gt;I2217,IF(AND(J2218&gt;0,J2217&gt;0,MAX(OFFSET(C2218,0,0,计算结果!B$18-1,1))&gt;MAX(OFFSET('000300'!C2217,0,0,-计算结果!B$18+1,1))),K2217+0.02,IF(AND(J2218&lt;0,J2217&lt;0,MIN(OFFSET(C2218,0,0,计算结果!B$18-1,1))&lt;MIN(OFFSET('000300'!C2217,0,0,-计算结果!B$18+1,1))),K2217+0.02,0.02)),K2217))</f>
        <v>0.06</v>
      </c>
      <c r="L2218" s="34">
        <f ca="1">IF(I2218&lt;&gt;I2217,IF(OFFSET(J2218,计算结果!B$18,0,1,1)&gt;0,MAX(OFFSET(C2218,0,0,计算结果!B$18-1,1)),IF(OFFSET(J2218,计算结果!B$18,0,1,1)&lt;0,MIN(OFFSET(D2218,0,0,计算结果!B$18-1,1)),L2217)),L2217)</f>
        <v>2164.6999999999998</v>
      </c>
      <c r="M2218" s="34">
        <f t="shared" ca="1" si="174"/>
        <v>2318.5784950286507</v>
      </c>
      <c r="N2218" s="33" t="str">
        <f t="shared" ca="1" si="173"/>
        <v>卖</v>
      </c>
      <c r="O2218" s="4" t="str">
        <f t="shared" ca="1" si="171"/>
        <v/>
      </c>
      <c r="P2218" s="3">
        <f ca="1">IF(N2217="买",E2218/E2217-1,0)-IF(O2218=1,计算结果!B$17,0)</f>
        <v>0</v>
      </c>
      <c r="Q2218" s="2">
        <f t="shared" ca="1" si="172"/>
        <v>4.2165812748140601</v>
      </c>
      <c r="R2218" s="3">
        <f ca="1">1-Q2218/MAX(Q$2:Q2218)</f>
        <v>0.42640416262556402</v>
      </c>
    </row>
    <row r="2219" spans="1:18" x14ac:dyDescent="0.15">
      <c r="A2219" s="1">
        <v>41697</v>
      </c>
      <c r="B2219">
        <v>2170.81</v>
      </c>
      <c r="C2219">
        <v>2180.06</v>
      </c>
      <c r="D2219" s="22">
        <v>2150.14</v>
      </c>
      <c r="E2219" s="22">
        <v>2154.11</v>
      </c>
      <c r="F2219" s="16">
        <v>81588002816</v>
      </c>
      <c r="G2219" s="3">
        <f t="shared" si="170"/>
        <v>-4.2941665896274461E-3</v>
      </c>
      <c r="H2219" s="3">
        <f>1-E2219/MAX(E$2:E2219)</f>
        <v>0.63348022868032394</v>
      </c>
      <c r="I2219" s="44">
        <f>INT((ROW()-2)/计算结果!B$18+1)</f>
        <v>1109</v>
      </c>
      <c r="J2219" s="3">
        <f ca="1">IF(AND(I2219=1,I2219&lt;&gt;I2218),0,IF(I2219&gt;I2218,OFFSET(E2219,IF(SUM(OFFSET(I2219,0,0,计算结果!B$18-1,1))/'000300'!I2219=计算结果!B$18,计算结果!B$18-1,SUM(OFFSET(I2219,0,0,计算结果!B$18,1))/'000300'!I2219-1),0,1,1)/E2218-1,J2218))</f>
        <v>-1.7609631541629645E-3</v>
      </c>
      <c r="K2219" s="34">
        <f ca="1">IF(I2219=1,0.02,IF(I2219&gt;I2218,IF(AND(J2219&gt;0,J2218&gt;0,MAX(OFFSET(C2219,0,0,计算结果!B$18-1,1))&gt;MAX(OFFSET('000300'!C2218,0,0,-计算结果!B$18+1,1))),K2218+0.02,IF(AND(J2219&lt;0,J2218&lt;0,MIN(OFFSET(C2219,0,0,计算结果!B$18-1,1))&lt;MIN(OFFSET('000300'!C2218,0,0,-计算结果!B$18+1,1))),K2218+0.02,0.02)),K2218))</f>
        <v>0.06</v>
      </c>
      <c r="L2219" s="34">
        <f ca="1">IF(I2219&lt;&gt;I2218,IF(OFFSET(J2219,计算结果!B$18,0,1,1)&gt;0,MAX(OFFSET(C2219,0,0,计算结果!B$18-1,1)),IF(OFFSET(J2219,计算结果!B$18,0,1,1)&lt;0,MIN(OFFSET(D2219,0,0,计算结果!B$18-1,1)),L2218)),L2218)</f>
        <v>2164.6999999999998</v>
      </c>
      <c r="M2219" s="34">
        <f t="shared" ca="1" si="174"/>
        <v>2318.5784950286507</v>
      </c>
      <c r="N2219" s="33" t="str">
        <f t="shared" ca="1" si="173"/>
        <v>卖</v>
      </c>
      <c r="O2219" s="4" t="str">
        <f t="shared" ca="1" si="171"/>
        <v/>
      </c>
      <c r="P2219" s="3">
        <f ca="1">IF(N2218="买",E2219/E2218-1,0)-IF(O2219=1,计算结果!B$17,0)</f>
        <v>0</v>
      </c>
      <c r="Q2219" s="2">
        <f t="shared" ca="1" si="172"/>
        <v>4.2165812748140601</v>
      </c>
      <c r="R2219" s="3">
        <f ca="1">1-Q2219/MAX(Q$2:Q2219)</f>
        <v>0.42640416262556402</v>
      </c>
    </row>
    <row r="2220" spans="1:18" x14ac:dyDescent="0.15">
      <c r="A2220" s="1">
        <v>41698</v>
      </c>
      <c r="B2220">
        <v>2149.4499999999998</v>
      </c>
      <c r="C2220">
        <v>2180.4699999999998</v>
      </c>
      <c r="D2220" s="22">
        <v>2133.5500000000002</v>
      </c>
      <c r="E2220" s="22">
        <v>2178.9699999999998</v>
      </c>
      <c r="F2220" s="16">
        <v>70216802304</v>
      </c>
      <c r="G2220" s="3">
        <f t="shared" si="170"/>
        <v>1.1540729117825776E-2</v>
      </c>
      <c r="H2220" s="3">
        <f>1-E2220/MAX(E$2:E2220)</f>
        <v>0.62925032328319608</v>
      </c>
      <c r="I2220" s="44">
        <f>INT((ROW()-2)/计算结果!B$18+1)</f>
        <v>1110</v>
      </c>
      <c r="J2220" s="3">
        <f ca="1">IF(AND(I2220=1,I2220&lt;&gt;I2219),0,IF(I2220&gt;I2219,OFFSET(E2220,IF(SUM(OFFSET(I2220,0,0,计算结果!B$18-1,1))/'000300'!I2220=计算结果!B$18,计算结果!B$18-1,SUM(OFFSET(I2220,0,0,计算结果!B$18,1))/'000300'!I2220-1),0,1,1)/E2219-1,J2219))</f>
        <v>1.6832937965099104E-2</v>
      </c>
      <c r="K2220" s="34">
        <f ca="1">IF(I2220=1,0.02,IF(I2220&gt;I2219,IF(AND(J2220&gt;0,J2219&gt;0,MAX(OFFSET(C2220,0,0,计算结果!B$18-1,1))&gt;MAX(OFFSET('000300'!C2219,0,0,-计算结果!B$18+1,1))),K2219+0.02,IF(AND(J2220&lt;0,J2219&lt;0,MIN(OFFSET(C2220,0,0,计算结果!B$18-1,1))&lt;MIN(OFFSET('000300'!C2219,0,0,-计算结果!B$18+1,1))),K2219+0.02,0.02)),K2219))</f>
        <v>0.02</v>
      </c>
      <c r="L2220" s="34">
        <f ca="1">IF(I2220&lt;&gt;I2219,IF(OFFSET(J2220,计算结果!B$18,0,1,1)&gt;0,MAX(OFFSET(C2220,0,0,计算结果!B$18-1,1)),IF(OFFSET(J2220,计算结果!B$18,0,1,1)&lt;0,MIN(OFFSET(D2220,0,0,计算结果!B$18-1,1)),L2219)),L2219)</f>
        <v>2133.5500000000002</v>
      </c>
      <c r="M2220" s="34">
        <f t="shared" ca="1" si="174"/>
        <v>2314.8779251280775</v>
      </c>
      <c r="N2220" s="33" t="str">
        <f t="shared" ca="1" si="173"/>
        <v>卖</v>
      </c>
      <c r="O2220" s="4" t="str">
        <f t="shared" ca="1" si="171"/>
        <v/>
      </c>
      <c r="P2220" s="3">
        <f ca="1">IF(N2219="买",E2220/E2219-1,0)-IF(O2220=1,计算结果!B$17,0)</f>
        <v>0</v>
      </c>
      <c r="Q2220" s="2">
        <f t="shared" ca="1" si="172"/>
        <v>4.2165812748140601</v>
      </c>
      <c r="R2220" s="3">
        <f ca="1">1-Q2220/MAX(Q$2:Q2220)</f>
        <v>0.42640416262556402</v>
      </c>
    </row>
    <row r="2221" spans="1:18" x14ac:dyDescent="0.15">
      <c r="A2221" s="1">
        <v>41701</v>
      </c>
      <c r="B2221">
        <v>2173.91</v>
      </c>
      <c r="C2221">
        <v>2194.2199999999998</v>
      </c>
      <c r="D2221" s="22">
        <v>2167.91</v>
      </c>
      <c r="E2221" s="22">
        <v>2190.37</v>
      </c>
      <c r="F2221" s="16">
        <v>69408743424</v>
      </c>
      <c r="G2221" s="3">
        <f t="shared" si="170"/>
        <v>5.2318297177107453E-3</v>
      </c>
      <c r="H2221" s="3">
        <f>1-E2221/MAX(E$2:E2221)</f>
        <v>0.62731062410671745</v>
      </c>
      <c r="I2221" s="44">
        <f>INT((ROW()-2)/计算结果!B$18+1)</f>
        <v>1110</v>
      </c>
      <c r="J2221" s="3">
        <f ca="1">IF(AND(I2221=1,I2221&lt;&gt;I2220),0,IF(I2221&gt;I2220,OFFSET(E2221,IF(SUM(OFFSET(I2221,0,0,计算结果!B$18-1,1))/'000300'!I2221=计算结果!B$18,计算结果!B$18-1,SUM(OFFSET(I2221,0,0,计算结果!B$18,1))/'000300'!I2221-1),0,1,1)/E2220-1,J2220))</f>
        <v>1.6832937965099104E-2</v>
      </c>
      <c r="K2221" s="34">
        <f ca="1">IF(I2221=1,0.02,IF(I2221&gt;I2220,IF(AND(J2221&gt;0,J2220&gt;0,MAX(OFFSET(C2221,0,0,计算结果!B$18-1,1))&gt;MAX(OFFSET('000300'!C2220,0,0,-计算结果!B$18+1,1))),K2220+0.02,IF(AND(J2221&lt;0,J2220&lt;0,MIN(OFFSET(C2221,0,0,计算结果!B$18-1,1))&lt;MIN(OFFSET('000300'!C2220,0,0,-计算结果!B$18+1,1))),K2220+0.02,0.02)),K2220))</f>
        <v>0.02</v>
      </c>
      <c r="L2221" s="34">
        <f ca="1">IF(I2221&lt;&gt;I2220,IF(OFFSET(J2221,计算结果!B$18,0,1,1)&gt;0,MAX(OFFSET(C2221,0,0,计算结果!B$18-1,1)),IF(OFFSET(J2221,计算结果!B$18,0,1,1)&lt;0,MIN(OFFSET(D2221,0,0,计算结果!B$18-1,1)),L2220)),L2220)</f>
        <v>2133.5500000000002</v>
      </c>
      <c r="M2221" s="34">
        <f t="shared" ca="1" si="174"/>
        <v>2314.8779251280775</v>
      </c>
      <c r="N2221" s="33" t="str">
        <f t="shared" ca="1" si="173"/>
        <v>卖</v>
      </c>
      <c r="O2221" s="4" t="str">
        <f t="shared" ca="1" si="171"/>
        <v/>
      </c>
      <c r="P2221" s="3">
        <f ca="1">IF(N2220="买",E2221/E2220-1,0)-IF(O2221=1,计算结果!B$17,0)</f>
        <v>0</v>
      </c>
      <c r="Q2221" s="2">
        <f t="shared" ca="1" si="172"/>
        <v>4.2165812748140601</v>
      </c>
      <c r="R2221" s="3">
        <f ca="1">1-Q2221/MAX(Q$2:Q2221)</f>
        <v>0.42640416262556402</v>
      </c>
    </row>
    <row r="2222" spans="1:18" x14ac:dyDescent="0.15">
      <c r="A2222" s="1">
        <v>41702</v>
      </c>
      <c r="B2222">
        <v>2183.86</v>
      </c>
      <c r="C2222">
        <v>2188.6</v>
      </c>
      <c r="D2222" s="22">
        <v>2161.59</v>
      </c>
      <c r="E2222" s="22">
        <v>2184.27</v>
      </c>
      <c r="F2222" s="16">
        <v>64691437568</v>
      </c>
      <c r="G2222" s="3">
        <f t="shared" si="170"/>
        <v>-2.7849176166583334E-3</v>
      </c>
      <c r="H2222" s="3">
        <f>1-E2222/MAX(E$2:E2222)</f>
        <v>0.62834853331518414</v>
      </c>
      <c r="I2222" s="44">
        <f>INT((ROW()-2)/计算结果!B$18+1)</f>
        <v>1111</v>
      </c>
      <c r="J2222" s="3">
        <f ca="1">IF(AND(I2222=1,I2222&lt;&gt;I2221),0,IF(I2222&gt;I2221,OFFSET(E2222,IF(SUM(OFFSET(I2222,0,0,计算结果!B$18-1,1))/'000300'!I2222=计算结果!B$18,计算结果!B$18-1,SUM(OFFSET(I2222,0,0,计算结果!B$18,1))/'000300'!I2222-1),0,1,1)/E2221-1,J2221))</f>
        <v>-1.2048192771084265E-2</v>
      </c>
      <c r="K2222" s="34">
        <f ca="1">IF(I2222=1,0.02,IF(I2222&gt;I2221,IF(AND(J2222&gt;0,J2221&gt;0,MAX(OFFSET(C2222,0,0,计算结果!B$18-1,1))&gt;MAX(OFFSET('000300'!C2221,0,0,-计算结果!B$18+1,1))),K2221+0.02,IF(AND(J2222&lt;0,J2221&lt;0,MIN(OFFSET(C2222,0,0,计算结果!B$18-1,1))&lt;MIN(OFFSET('000300'!C2221,0,0,-计算结果!B$18+1,1))),K2221+0.02,0.02)),K2221))</f>
        <v>0.02</v>
      </c>
      <c r="L2222" s="34">
        <f ca="1">IF(I2222&lt;&gt;I2221,IF(OFFSET(J2222,计算结果!B$18,0,1,1)&gt;0,MAX(OFFSET(C2222,0,0,计算结果!B$18-1,1)),IF(OFFSET(J2222,计算结果!B$18,0,1,1)&lt;0,MIN(OFFSET(D2222,0,0,计算结果!B$18-1,1)),L2221)),L2221)</f>
        <v>2188.6</v>
      </c>
      <c r="M2222" s="34">
        <f t="shared" ca="1" si="174"/>
        <v>2312.352366625516</v>
      </c>
      <c r="N2222" s="33" t="str">
        <f t="shared" ca="1" si="173"/>
        <v>卖</v>
      </c>
      <c r="O2222" s="4" t="str">
        <f t="shared" ca="1" si="171"/>
        <v/>
      </c>
      <c r="P2222" s="3">
        <f ca="1">IF(N2221="买",E2222/E2221-1,0)-IF(O2222=1,计算结果!B$17,0)</f>
        <v>0</v>
      </c>
      <c r="Q2222" s="2">
        <f t="shared" ca="1" si="172"/>
        <v>4.2165812748140601</v>
      </c>
      <c r="R2222" s="3">
        <f ca="1">1-Q2222/MAX(Q$2:Q2222)</f>
        <v>0.42640416262556402</v>
      </c>
    </row>
    <row r="2223" spans="1:18" x14ac:dyDescent="0.15">
      <c r="A2223" s="1">
        <v>41703</v>
      </c>
      <c r="B2223">
        <v>2187.35</v>
      </c>
      <c r="C2223">
        <v>2189.09</v>
      </c>
      <c r="D2223" s="22">
        <v>2159.59</v>
      </c>
      <c r="E2223" s="22">
        <v>2163.98</v>
      </c>
      <c r="F2223" s="16">
        <v>55669678080</v>
      </c>
      <c r="G2223" s="3">
        <f t="shared" si="170"/>
        <v>-9.2891446570250169E-3</v>
      </c>
      <c r="H2223" s="3">
        <f>1-E2223/MAX(E$2:E2223)</f>
        <v>0.63180085755121485</v>
      </c>
      <c r="I2223" s="44">
        <f>INT((ROW()-2)/计算结果!B$18+1)</f>
        <v>1111</v>
      </c>
      <c r="J2223" s="3">
        <f ca="1">IF(AND(I2223=1,I2223&lt;&gt;I2222),0,IF(I2223&gt;I2222,OFFSET(E2223,IF(SUM(OFFSET(I2223,0,0,计算结果!B$18-1,1))/'000300'!I2223=计算结果!B$18,计算结果!B$18-1,SUM(OFFSET(I2223,0,0,计算结果!B$18,1))/'000300'!I2223-1),0,1,1)/E2222-1,J2222))</f>
        <v>-1.2048192771084265E-2</v>
      </c>
      <c r="K2223" s="34">
        <f ca="1">IF(I2223=1,0.02,IF(I2223&gt;I2222,IF(AND(J2223&gt;0,J2222&gt;0,MAX(OFFSET(C2223,0,0,计算结果!B$18-1,1))&gt;MAX(OFFSET('000300'!C2222,0,0,-计算结果!B$18+1,1))),K2222+0.02,IF(AND(J2223&lt;0,J2222&lt;0,MIN(OFFSET(C2223,0,0,计算结果!B$18-1,1))&lt;MIN(OFFSET('000300'!C2222,0,0,-计算结果!B$18+1,1))),K2222+0.02,0.02)),K2222))</f>
        <v>0.02</v>
      </c>
      <c r="L2223" s="34">
        <f ca="1">IF(I2223&lt;&gt;I2222,IF(OFFSET(J2223,计算结果!B$18,0,1,1)&gt;0,MAX(OFFSET(C2223,0,0,计算结果!B$18-1,1)),IF(OFFSET(J2223,计算结果!B$18,0,1,1)&lt;0,MIN(OFFSET(D2223,0,0,计算结果!B$18-1,1)),L2222)),L2222)</f>
        <v>2188.6</v>
      </c>
      <c r="M2223" s="34">
        <f t="shared" ca="1" si="174"/>
        <v>2312.352366625516</v>
      </c>
      <c r="N2223" s="33" t="str">
        <f t="shared" ca="1" si="173"/>
        <v>卖</v>
      </c>
      <c r="O2223" s="4" t="str">
        <f t="shared" ca="1" si="171"/>
        <v/>
      </c>
      <c r="P2223" s="3">
        <f ca="1">IF(N2222="买",E2223/E2222-1,0)-IF(O2223=1,计算结果!B$17,0)</f>
        <v>0</v>
      </c>
      <c r="Q2223" s="2">
        <f t="shared" ca="1" si="172"/>
        <v>4.2165812748140601</v>
      </c>
      <c r="R2223" s="3">
        <f ca="1">1-Q2223/MAX(Q$2:Q2223)</f>
        <v>0.42640416262556402</v>
      </c>
    </row>
    <row r="2224" spans="1:18" x14ac:dyDescent="0.15">
      <c r="A2224" s="1">
        <v>41704</v>
      </c>
      <c r="B2224">
        <v>2159.4</v>
      </c>
      <c r="C2224">
        <v>2181.4299999999998</v>
      </c>
      <c r="D2224" s="22">
        <v>2136.4499999999998</v>
      </c>
      <c r="E2224" s="22">
        <v>2173.63</v>
      </c>
      <c r="F2224" s="16">
        <v>61495025664</v>
      </c>
      <c r="G2224" s="3">
        <f t="shared" si="170"/>
        <v>4.4593757798132572E-3</v>
      </c>
      <c r="H2224" s="3">
        <f>1-E2224/MAX(E$2:E2224)</f>
        <v>0.63015891921323075</v>
      </c>
      <c r="I2224" s="44">
        <f>INT((ROW()-2)/计算结果!B$18+1)</f>
        <v>1112</v>
      </c>
      <c r="J2224" s="3">
        <f ca="1">IF(AND(I2224=1,I2224&lt;&gt;I2223),0,IF(I2224&gt;I2223,OFFSET(E2224,IF(SUM(OFFSET(I2224,0,0,计算结果!B$18-1,1))/'000300'!I2224=计算结果!B$18,计算结果!B$18-1,SUM(OFFSET(I2224,0,0,计算结果!B$18,1))/'000300'!I2224-1),0,1,1)/E2223-1,J2223))</f>
        <v>2.0240482814075644E-3</v>
      </c>
      <c r="K2224" s="34">
        <f ca="1">IF(I2224=1,0.02,IF(I2224&gt;I2223,IF(AND(J2224&gt;0,J2223&gt;0,MAX(OFFSET(C2224,0,0,计算结果!B$18-1,1))&gt;MAX(OFFSET('000300'!C2223,0,0,-计算结果!B$18+1,1))),K2223+0.02,IF(AND(J2224&lt;0,J2223&lt;0,MIN(OFFSET(C2224,0,0,计算结果!B$18-1,1))&lt;MIN(OFFSET('000300'!C2223,0,0,-计算结果!B$18+1,1))),K2223+0.02,0.02)),K2223))</f>
        <v>0.02</v>
      </c>
      <c r="L2224" s="34">
        <f ca="1">IF(I2224&lt;&gt;I2223,IF(OFFSET(J2224,计算结果!B$18,0,1,1)&gt;0,MAX(OFFSET(C2224,0,0,计算结果!B$18-1,1)),IF(OFFSET(J2224,计算结果!B$18,0,1,1)&lt;0,MIN(OFFSET(D2224,0,0,计算结果!B$18-1,1)),L2223)),L2223)</f>
        <v>2136.4499999999998</v>
      </c>
      <c r="M2224" s="34">
        <f t="shared" ca="1" si="174"/>
        <v>2308.8343192930056</v>
      </c>
      <c r="N2224" s="33" t="str">
        <f t="shared" ca="1" si="173"/>
        <v>卖</v>
      </c>
      <c r="O2224" s="4" t="str">
        <f t="shared" ca="1" si="171"/>
        <v/>
      </c>
      <c r="P2224" s="3">
        <f ca="1">IF(N2223="买",E2224/E2223-1,0)-IF(O2224=1,计算结果!B$17,0)</f>
        <v>0</v>
      </c>
      <c r="Q2224" s="2">
        <f t="shared" ca="1" si="172"/>
        <v>4.2165812748140601</v>
      </c>
      <c r="R2224" s="3">
        <f ca="1">1-Q2224/MAX(Q$2:Q2224)</f>
        <v>0.42640416262556402</v>
      </c>
    </row>
    <row r="2225" spans="1:18" x14ac:dyDescent="0.15">
      <c r="A2225" s="1">
        <v>41705</v>
      </c>
      <c r="B2225">
        <v>2170.04</v>
      </c>
      <c r="C2225">
        <v>2189.39</v>
      </c>
      <c r="D2225" s="22">
        <v>2161.44</v>
      </c>
      <c r="E2225" s="22">
        <v>2168.36</v>
      </c>
      <c r="F2225" s="16">
        <v>58693177344</v>
      </c>
      <c r="G2225" s="3">
        <f t="shared" si="170"/>
        <v>-2.4245156719404637E-3</v>
      </c>
      <c r="H2225" s="3">
        <f>1-E2225/MAX(E$2:E2225)</f>
        <v>0.63105560470972566</v>
      </c>
      <c r="I2225" s="44">
        <f>INT((ROW()-2)/计算结果!B$18+1)</f>
        <v>1112</v>
      </c>
      <c r="J2225" s="3">
        <f ca="1">IF(AND(I2225=1,I2225&lt;&gt;I2224),0,IF(I2225&gt;I2224,OFFSET(E2225,IF(SUM(OFFSET(I2225,0,0,计算结果!B$18-1,1))/'000300'!I2225=计算结果!B$18,计算结果!B$18-1,SUM(OFFSET(I2225,0,0,计算结果!B$18,1))/'000300'!I2225-1),0,1,1)/E2224-1,J2224))</f>
        <v>2.0240482814075644E-3</v>
      </c>
      <c r="K2225" s="34">
        <f ca="1">IF(I2225=1,0.02,IF(I2225&gt;I2224,IF(AND(J2225&gt;0,J2224&gt;0,MAX(OFFSET(C2225,0,0,计算结果!B$18-1,1))&gt;MAX(OFFSET('000300'!C2224,0,0,-计算结果!B$18+1,1))),K2224+0.02,IF(AND(J2225&lt;0,J2224&lt;0,MIN(OFFSET(C2225,0,0,计算结果!B$18-1,1))&lt;MIN(OFFSET('000300'!C2224,0,0,-计算结果!B$18+1,1))),K2224+0.02,0.02)),K2224))</f>
        <v>0.02</v>
      </c>
      <c r="L2225" s="34">
        <f ca="1">IF(I2225&lt;&gt;I2224,IF(OFFSET(J2225,计算结果!B$18,0,1,1)&gt;0,MAX(OFFSET(C2225,0,0,计算结果!B$18-1,1)),IF(OFFSET(J2225,计算结果!B$18,0,1,1)&lt;0,MIN(OFFSET(D2225,0,0,计算结果!B$18-1,1)),L2224)),L2224)</f>
        <v>2136.4499999999998</v>
      </c>
      <c r="M2225" s="34">
        <f t="shared" ca="1" si="174"/>
        <v>2308.8343192930056</v>
      </c>
      <c r="N2225" s="33" t="str">
        <f t="shared" ca="1" si="173"/>
        <v>卖</v>
      </c>
      <c r="O2225" s="4" t="str">
        <f t="shared" ca="1" si="171"/>
        <v/>
      </c>
      <c r="P2225" s="3">
        <f ca="1">IF(N2224="买",E2225/E2224-1,0)-IF(O2225=1,计算结果!B$17,0)</f>
        <v>0</v>
      </c>
      <c r="Q2225" s="2">
        <f t="shared" ca="1" si="172"/>
        <v>4.2165812748140601</v>
      </c>
      <c r="R2225" s="3">
        <f ca="1">1-Q2225/MAX(Q$2:Q2225)</f>
        <v>0.42640416262556402</v>
      </c>
    </row>
    <row r="2226" spans="1:18" x14ac:dyDescent="0.15">
      <c r="A2226" s="1">
        <v>41708</v>
      </c>
      <c r="B2226">
        <v>2149.6799999999998</v>
      </c>
      <c r="C2226">
        <v>2149.6799999999998</v>
      </c>
      <c r="D2226" s="22">
        <v>2095.0700000000002</v>
      </c>
      <c r="E2226" s="22">
        <v>2097.79</v>
      </c>
      <c r="F2226" s="16">
        <v>63086411776</v>
      </c>
      <c r="G2226" s="3">
        <f t="shared" si="170"/>
        <v>-3.2545333800660492E-2</v>
      </c>
      <c r="H2226" s="3">
        <f>1-E2226/MAX(E$2:E2226)</f>
        <v>0.64306302320833053</v>
      </c>
      <c r="I2226" s="44">
        <f>INT((ROW()-2)/计算结果!B$18+1)</f>
        <v>1113</v>
      </c>
      <c r="J2226" s="3">
        <f ca="1">IF(AND(I2226=1,I2226&lt;&gt;I2225),0,IF(I2226&gt;I2225,OFFSET(E2226,IF(SUM(OFFSET(I2226,0,0,计算结果!B$18-1,1))/'000300'!I2226=计算结果!B$18,计算结果!B$18-1,SUM(OFFSET(I2226,0,0,计算结果!B$18,1))/'000300'!I2226-1),0,1,1)/E2225-1,J2225))</f>
        <v>-2.753232858012522E-2</v>
      </c>
      <c r="K2226" s="34">
        <f ca="1">IF(I2226=1,0.02,IF(I2226&gt;I2225,IF(AND(J2226&gt;0,J2225&gt;0,MAX(OFFSET(C2226,0,0,计算结果!B$18-1,1))&gt;MAX(OFFSET('000300'!C2225,0,0,-计算结果!B$18+1,1))),K2225+0.02,IF(AND(J2226&lt;0,J2225&lt;0,MIN(OFFSET(C2226,0,0,计算结果!B$18-1,1))&lt;MIN(OFFSET('000300'!C2225,0,0,-计算结果!B$18+1,1))),K2225+0.02,0.02)),K2225))</f>
        <v>0.02</v>
      </c>
      <c r="L2226" s="34">
        <f ca="1">IF(I2226&lt;&gt;I2225,IF(OFFSET(J2226,计算结果!B$18,0,1,1)&gt;0,MAX(OFFSET(C2226,0,0,计算结果!B$18-1,1)),IF(OFFSET(J2226,计算结果!B$18,0,1,1)&lt;0,MIN(OFFSET(D2226,0,0,计算结果!B$18-1,1)),L2225)),L2225)</f>
        <v>2149.6799999999998</v>
      </c>
      <c r="M2226" s="34">
        <f t="shared" ca="1" si="174"/>
        <v>2305.6512329071456</v>
      </c>
      <c r="N2226" s="33" t="str">
        <f t="shared" ca="1" si="173"/>
        <v>卖</v>
      </c>
      <c r="O2226" s="4" t="str">
        <f t="shared" ca="1" si="171"/>
        <v/>
      </c>
      <c r="P2226" s="3">
        <f ca="1">IF(N2225="买",E2226/E2225-1,0)-IF(O2226=1,计算结果!B$17,0)</f>
        <v>0</v>
      </c>
      <c r="Q2226" s="2">
        <f t="shared" ca="1" si="172"/>
        <v>4.2165812748140601</v>
      </c>
      <c r="R2226" s="3">
        <f ca="1">1-Q2226/MAX(Q$2:Q2226)</f>
        <v>0.42640416262556402</v>
      </c>
    </row>
    <row r="2227" spans="1:18" x14ac:dyDescent="0.15">
      <c r="A2227" s="1">
        <v>41709</v>
      </c>
      <c r="B2227">
        <v>2092.61</v>
      </c>
      <c r="C2227">
        <v>2118.79</v>
      </c>
      <c r="D2227" s="22">
        <v>2088.73</v>
      </c>
      <c r="E2227" s="22">
        <v>2108.66</v>
      </c>
      <c r="F2227" s="16">
        <v>53075783680</v>
      </c>
      <c r="G2227" s="3">
        <f t="shared" si="170"/>
        <v>5.1816435391529581E-3</v>
      </c>
      <c r="H2227" s="3">
        <f>1-E2227/MAX(E$2:E2227)</f>
        <v>0.6412135030286531</v>
      </c>
      <c r="I2227" s="44">
        <f>INT((ROW()-2)/计算结果!B$18+1)</f>
        <v>1113</v>
      </c>
      <c r="J2227" s="3">
        <f ca="1">IF(AND(I2227=1,I2227&lt;&gt;I2226),0,IF(I2227&gt;I2226,OFFSET(E2227,IF(SUM(OFFSET(I2227,0,0,计算结果!B$18-1,1))/'000300'!I2227=计算结果!B$18,计算结果!B$18-1,SUM(OFFSET(I2227,0,0,计算结果!B$18,1))/'000300'!I2227-1),0,1,1)/E2226-1,J2226))</f>
        <v>-2.753232858012522E-2</v>
      </c>
      <c r="K2227" s="34">
        <f ca="1">IF(I2227=1,0.02,IF(I2227&gt;I2226,IF(AND(J2227&gt;0,J2226&gt;0,MAX(OFFSET(C2227,0,0,计算结果!B$18-1,1))&gt;MAX(OFFSET('000300'!C2226,0,0,-计算结果!B$18+1,1))),K2226+0.02,IF(AND(J2227&lt;0,J2226&lt;0,MIN(OFFSET(C2227,0,0,计算结果!B$18-1,1))&lt;MIN(OFFSET('000300'!C2226,0,0,-计算结果!B$18+1,1))),K2226+0.02,0.02)),K2226))</f>
        <v>0.02</v>
      </c>
      <c r="L2227" s="34">
        <f ca="1">IF(I2227&lt;&gt;I2226,IF(OFFSET(J2227,计算结果!B$18,0,1,1)&gt;0,MAX(OFFSET(C2227,0,0,计算结果!B$18-1,1)),IF(OFFSET(J2227,计算结果!B$18,0,1,1)&lt;0,MIN(OFFSET(D2227,0,0,计算结果!B$18-1,1)),L2226)),L2226)</f>
        <v>2149.6799999999998</v>
      </c>
      <c r="M2227" s="34">
        <f t="shared" ca="1" si="174"/>
        <v>2305.6512329071456</v>
      </c>
      <c r="N2227" s="33" t="str">
        <f t="shared" ca="1" si="173"/>
        <v>卖</v>
      </c>
      <c r="O2227" s="4" t="str">
        <f t="shared" ca="1" si="171"/>
        <v/>
      </c>
      <c r="P2227" s="3">
        <f ca="1">IF(N2226="买",E2227/E2226-1,0)-IF(O2227=1,计算结果!B$17,0)</f>
        <v>0</v>
      </c>
      <c r="Q2227" s="2">
        <f t="shared" ca="1" si="172"/>
        <v>4.2165812748140601</v>
      </c>
      <c r="R2227" s="3">
        <f ca="1">1-Q2227/MAX(Q$2:Q2227)</f>
        <v>0.42640416262556402</v>
      </c>
    </row>
    <row r="2228" spans="1:18" x14ac:dyDescent="0.15">
      <c r="A2228" s="1">
        <v>41710</v>
      </c>
      <c r="B2228">
        <v>2102.8000000000002</v>
      </c>
      <c r="C2228">
        <v>2130.59</v>
      </c>
      <c r="D2228" s="22">
        <v>2090.7600000000002</v>
      </c>
      <c r="E2228" s="22">
        <v>2114.13</v>
      </c>
      <c r="F2228" s="16">
        <v>60115238912</v>
      </c>
      <c r="G2228" s="3">
        <f t="shared" si="170"/>
        <v>2.5940644769666399E-3</v>
      </c>
      <c r="H2228" s="3">
        <f>1-E2228/MAX(E$2:E2228)</f>
        <v>0.6402827877220445</v>
      </c>
      <c r="I2228" s="44">
        <f>INT((ROW()-2)/计算结果!B$18+1)</f>
        <v>1114</v>
      </c>
      <c r="J2228" s="3">
        <f ca="1">IF(AND(I2228=1,I2228&lt;&gt;I2227),0,IF(I2228&gt;I2227,OFFSET(E2228,IF(SUM(OFFSET(I2228,0,0,计算结果!B$18-1,1))/'000300'!I2228=计算结果!B$18,计算结果!B$18-1,SUM(OFFSET(I2228,0,0,计算结果!B$18,1))/'000300'!I2228-1),0,1,1)/E2227-1,J2227))</f>
        <v>1.5019016816366859E-2</v>
      </c>
      <c r="K2228" s="34">
        <f ca="1">IF(I2228=1,0.02,IF(I2228&gt;I2227,IF(AND(J2228&gt;0,J2227&gt;0,MAX(OFFSET(C2228,0,0,计算结果!B$18-1,1))&gt;MAX(OFFSET('000300'!C2227,0,0,-计算结果!B$18+1,1))),K2227+0.02,IF(AND(J2228&lt;0,J2227&lt;0,MIN(OFFSET(C2228,0,0,计算结果!B$18-1,1))&lt;MIN(OFFSET('000300'!C2227,0,0,-计算结果!B$18+1,1))),K2227+0.02,0.02)),K2227))</f>
        <v>0.02</v>
      </c>
      <c r="L2228" s="34">
        <f ca="1">IF(I2228&lt;&gt;I2227,IF(OFFSET(J2228,计算结果!B$18,0,1,1)&gt;0,MAX(OFFSET(C2228,0,0,计算结果!B$18-1,1)),IF(OFFSET(J2228,计算结果!B$18,0,1,1)&lt;0,MIN(OFFSET(D2228,0,0,计算结果!B$18-1,1)),L2227)),L2227)</f>
        <v>2130.59</v>
      </c>
      <c r="M2228" s="34">
        <f t="shared" ca="1" si="174"/>
        <v>2302.1500082490029</v>
      </c>
      <c r="N2228" s="33" t="str">
        <f t="shared" ca="1" si="173"/>
        <v>卖</v>
      </c>
      <c r="O2228" s="4" t="str">
        <f t="shared" ca="1" si="171"/>
        <v/>
      </c>
      <c r="P2228" s="3">
        <f ca="1">IF(N2227="买",E2228/E2227-1,0)-IF(O2228=1,计算结果!B$17,0)</f>
        <v>0</v>
      </c>
      <c r="Q2228" s="2">
        <f t="shared" ca="1" si="172"/>
        <v>4.2165812748140601</v>
      </c>
      <c r="R2228" s="3">
        <f ca="1">1-Q2228/MAX(Q$2:Q2228)</f>
        <v>0.42640416262556402</v>
      </c>
    </row>
    <row r="2229" spans="1:18" x14ac:dyDescent="0.15">
      <c r="A2229" s="1">
        <v>41711</v>
      </c>
      <c r="B2229">
        <v>2119.5500000000002</v>
      </c>
      <c r="C2229">
        <v>2149.44</v>
      </c>
      <c r="D2229" s="22">
        <v>2115.9899999999998</v>
      </c>
      <c r="E2229" s="22">
        <v>2140.33</v>
      </c>
      <c r="F2229" s="16">
        <v>59163095040</v>
      </c>
      <c r="G2229" s="3">
        <f t="shared" si="170"/>
        <v>1.2392804605203978E-2</v>
      </c>
      <c r="H2229" s="3">
        <f>1-E2229/MAX(E$2:E2229)</f>
        <v>0.63582488259715508</v>
      </c>
      <c r="I2229" s="44">
        <f>INT((ROW()-2)/计算结果!B$18+1)</f>
        <v>1114</v>
      </c>
      <c r="J2229" s="3">
        <f ca="1">IF(AND(I2229=1,I2229&lt;&gt;I2228),0,IF(I2229&gt;I2228,OFFSET(E2229,IF(SUM(OFFSET(I2229,0,0,计算结果!B$18-1,1))/'000300'!I2229=计算结果!B$18,计算结果!B$18-1,SUM(OFFSET(I2229,0,0,计算结果!B$18,1))/'000300'!I2229-1),0,1,1)/E2228-1,J2228))</f>
        <v>1.5019016816366859E-2</v>
      </c>
      <c r="K2229" s="34">
        <f ca="1">IF(I2229=1,0.02,IF(I2229&gt;I2228,IF(AND(J2229&gt;0,J2228&gt;0,MAX(OFFSET(C2229,0,0,计算结果!B$18-1,1))&gt;MAX(OFFSET('000300'!C2228,0,0,-计算结果!B$18+1,1))),K2228+0.02,IF(AND(J2229&lt;0,J2228&lt;0,MIN(OFFSET(C2229,0,0,计算结果!B$18-1,1))&lt;MIN(OFFSET('000300'!C2228,0,0,-计算结果!B$18+1,1))),K2228+0.02,0.02)),K2228))</f>
        <v>0.02</v>
      </c>
      <c r="L2229" s="34">
        <f ca="1">IF(I2229&lt;&gt;I2228,IF(OFFSET(J2229,计算结果!B$18,0,1,1)&gt;0,MAX(OFFSET(C2229,0,0,计算结果!B$18-1,1)),IF(OFFSET(J2229,计算结果!B$18,0,1,1)&lt;0,MIN(OFFSET(D2229,0,0,计算结果!B$18-1,1)),L2228)),L2228)</f>
        <v>2130.59</v>
      </c>
      <c r="M2229" s="34">
        <f t="shared" ca="1" si="174"/>
        <v>2302.1500082490029</v>
      </c>
      <c r="N2229" s="33" t="str">
        <f t="shared" ca="1" si="173"/>
        <v>卖</v>
      </c>
      <c r="O2229" s="4" t="str">
        <f t="shared" ca="1" si="171"/>
        <v/>
      </c>
      <c r="P2229" s="3">
        <f ca="1">IF(N2228="买",E2229/E2228-1,0)-IF(O2229=1,计算结果!B$17,0)</f>
        <v>0</v>
      </c>
      <c r="Q2229" s="2">
        <f t="shared" ca="1" si="172"/>
        <v>4.2165812748140601</v>
      </c>
      <c r="R2229" s="3">
        <f ca="1">1-Q2229/MAX(Q$2:Q2229)</f>
        <v>0.42640416262556402</v>
      </c>
    </row>
    <row r="2230" spans="1:18" x14ac:dyDescent="0.15">
      <c r="A2230" s="1">
        <v>41712</v>
      </c>
      <c r="B2230">
        <v>2129.87</v>
      </c>
      <c r="C2230">
        <v>2140.38</v>
      </c>
      <c r="D2230" s="22">
        <v>2109.5700000000002</v>
      </c>
      <c r="E2230" s="22">
        <v>2122.84</v>
      </c>
      <c r="F2230" s="16">
        <v>49805246464</v>
      </c>
      <c r="G2230" s="3">
        <f t="shared" si="170"/>
        <v>-8.1716370840009267E-3</v>
      </c>
      <c r="H2230" s="3">
        <f>1-E2230/MAX(E$2:E2230)</f>
        <v>0.63880078949159458</v>
      </c>
      <c r="I2230" s="44">
        <f>INT((ROW()-2)/计算结果!B$18+1)</f>
        <v>1115</v>
      </c>
      <c r="J2230" s="3">
        <f ca="1">IF(AND(I2230=1,I2230&lt;&gt;I2229),0,IF(I2230&gt;I2229,OFFSET(E2230,IF(SUM(OFFSET(I2230,0,0,计算结果!B$18-1,1))/'000300'!I2230=计算结果!B$18,计算结果!B$18-1,SUM(OFFSET(I2230,0,0,计算结果!B$18,1))/'000300'!I2230-1),0,1,1)/E2229-1,J2229))</f>
        <v>1.2661598912317995E-3</v>
      </c>
      <c r="K2230" s="34">
        <f ca="1">IF(I2230=1,0.02,IF(I2230&gt;I2229,IF(AND(J2230&gt;0,J2229&gt;0,MAX(OFFSET(C2230,0,0,计算结果!B$18-1,1))&gt;MAX(OFFSET('000300'!C2229,0,0,-计算结果!B$18+1,1))),K2229+0.02,IF(AND(J2230&lt;0,J2229&lt;0,MIN(OFFSET(C2230,0,0,计算结果!B$18-1,1))&lt;MIN(OFFSET('000300'!C2229,0,0,-计算结果!B$18+1,1))),K2229+0.02,0.02)),K2229))</f>
        <v>0.02</v>
      </c>
      <c r="L2230" s="34">
        <f ca="1">IF(I2230&lt;&gt;I2229,IF(OFFSET(J2230,计算结果!B$18,0,1,1)&gt;0,MAX(OFFSET(C2230,0,0,计算结果!B$18-1,1)),IF(OFFSET(J2230,计算结果!B$18,0,1,1)&lt;0,MIN(OFFSET(D2230,0,0,计算结果!B$18-1,1)),L2229)),L2229)</f>
        <v>2109.5700000000002</v>
      </c>
      <c r="M2230" s="34">
        <f t="shared" ca="1" si="174"/>
        <v>2298.2984080840229</v>
      </c>
      <c r="N2230" s="33" t="str">
        <f t="shared" ca="1" si="173"/>
        <v>卖</v>
      </c>
      <c r="O2230" s="4" t="str">
        <f t="shared" ca="1" si="171"/>
        <v/>
      </c>
      <c r="P2230" s="3">
        <f ca="1">IF(N2229="买",E2230/E2229-1,0)-IF(O2230=1,计算结果!B$17,0)</f>
        <v>0</v>
      </c>
      <c r="Q2230" s="2">
        <f t="shared" ca="1" si="172"/>
        <v>4.2165812748140601</v>
      </c>
      <c r="R2230" s="3">
        <f ca="1">1-Q2230/MAX(Q$2:Q2230)</f>
        <v>0.42640416262556402</v>
      </c>
    </row>
    <row r="2231" spans="1:18" x14ac:dyDescent="0.15">
      <c r="A2231" s="1">
        <v>41715</v>
      </c>
      <c r="B2231">
        <v>2132.79</v>
      </c>
      <c r="C2231">
        <v>2143.1999999999998</v>
      </c>
      <c r="D2231" s="22">
        <v>2118.9499999999998</v>
      </c>
      <c r="E2231" s="22">
        <v>2143.04</v>
      </c>
      <c r="F2231" s="16">
        <v>47571288064</v>
      </c>
      <c r="G2231" s="3">
        <f t="shared" si="170"/>
        <v>9.5155546343577146E-3</v>
      </c>
      <c r="H2231" s="3">
        <f>1-E2231/MAX(E$2:E2231)</f>
        <v>0.63536377867011495</v>
      </c>
      <c r="I2231" s="44">
        <f>INT((ROW()-2)/计算结果!B$18+1)</f>
        <v>1115</v>
      </c>
      <c r="J2231" s="3">
        <f ca="1">IF(AND(I2231=1,I2231&lt;&gt;I2230),0,IF(I2231&gt;I2230,OFFSET(E2231,IF(SUM(OFFSET(I2231,0,0,计算结果!B$18-1,1))/'000300'!I2231=计算结果!B$18,计算结果!B$18-1,SUM(OFFSET(I2231,0,0,计算结果!B$18,1))/'000300'!I2231-1),0,1,1)/E2230-1,J2230))</f>
        <v>1.2661598912317995E-3</v>
      </c>
      <c r="K2231" s="34">
        <f ca="1">IF(I2231=1,0.02,IF(I2231&gt;I2230,IF(AND(J2231&gt;0,J2230&gt;0,MAX(OFFSET(C2231,0,0,计算结果!B$18-1,1))&gt;MAX(OFFSET('000300'!C2230,0,0,-计算结果!B$18+1,1))),K2230+0.02,IF(AND(J2231&lt;0,J2230&lt;0,MIN(OFFSET(C2231,0,0,计算结果!B$18-1,1))&lt;MIN(OFFSET('000300'!C2230,0,0,-计算结果!B$18+1,1))),K2230+0.02,0.02)),K2230))</f>
        <v>0.02</v>
      </c>
      <c r="L2231" s="34">
        <f ca="1">IF(I2231&lt;&gt;I2230,IF(OFFSET(J2231,计算结果!B$18,0,1,1)&gt;0,MAX(OFFSET(C2231,0,0,计算结果!B$18-1,1)),IF(OFFSET(J2231,计算结果!B$18,0,1,1)&lt;0,MIN(OFFSET(D2231,0,0,计算结果!B$18-1,1)),L2230)),L2230)</f>
        <v>2109.5700000000002</v>
      </c>
      <c r="M2231" s="34">
        <f t="shared" ca="1" si="174"/>
        <v>2298.2984080840229</v>
      </c>
      <c r="N2231" s="33" t="str">
        <f t="shared" ca="1" si="173"/>
        <v>卖</v>
      </c>
      <c r="O2231" s="4" t="str">
        <f t="shared" ca="1" si="171"/>
        <v/>
      </c>
      <c r="P2231" s="3">
        <f ca="1">IF(N2230="买",E2231/E2230-1,0)-IF(O2231=1,计算结果!B$17,0)</f>
        <v>0</v>
      </c>
      <c r="Q2231" s="2">
        <f t="shared" ca="1" si="172"/>
        <v>4.2165812748140601</v>
      </c>
      <c r="R2231" s="3">
        <f ca="1">1-Q2231/MAX(Q$2:Q2231)</f>
        <v>0.42640416262556402</v>
      </c>
    </row>
    <row r="2232" spans="1:18" x14ac:dyDescent="0.15">
      <c r="A2232" s="1">
        <v>41716</v>
      </c>
      <c r="B2232">
        <v>2146.12</v>
      </c>
      <c r="C2232">
        <v>2152.46</v>
      </c>
      <c r="D2232" s="22">
        <v>2134.92</v>
      </c>
      <c r="E2232" s="22">
        <v>2138.13</v>
      </c>
      <c r="F2232" s="16">
        <v>54188441600</v>
      </c>
      <c r="G2232" s="3">
        <f t="shared" si="170"/>
        <v>-2.2911378229056867E-3</v>
      </c>
      <c r="H2232" s="3">
        <f>1-E2232/MAX(E$2:E2232)</f>
        <v>0.63619921050840533</v>
      </c>
      <c r="I2232" s="44">
        <f>INT((ROW()-2)/计算结果!B$18+1)</f>
        <v>1116</v>
      </c>
      <c r="J2232" s="3">
        <f ca="1">IF(AND(I2232=1,I2232&lt;&gt;I2231),0,IF(I2232&gt;I2231,OFFSET(E2232,IF(SUM(OFFSET(I2232,0,0,计算结果!B$18-1,1))/'000300'!I2232=计算结果!B$18,计算结果!B$18-1,SUM(OFFSET(I2232,0,0,计算结果!B$18,1))/'000300'!I2232-1),0,1,1)/E2231-1,J2231))</f>
        <v>-1.0345117216664201E-2</v>
      </c>
      <c r="K2232" s="34">
        <f ca="1">IF(I2232=1,0.02,IF(I2232&gt;I2231,IF(AND(J2232&gt;0,J2231&gt;0,MAX(OFFSET(C2232,0,0,计算结果!B$18-1,1))&gt;MAX(OFFSET('000300'!C2231,0,0,-计算结果!B$18+1,1))),K2231+0.02,IF(AND(J2232&lt;0,J2231&lt;0,MIN(OFFSET(C2232,0,0,计算结果!B$18-1,1))&lt;MIN(OFFSET('000300'!C2231,0,0,-计算结果!B$18+1,1))),K2231+0.02,0.02)),K2231))</f>
        <v>0.02</v>
      </c>
      <c r="L2232" s="34">
        <f ca="1">IF(I2232&lt;&gt;I2231,IF(OFFSET(J2232,计算结果!B$18,0,1,1)&gt;0,MAX(OFFSET(C2232,0,0,计算结果!B$18-1,1)),IF(OFFSET(J2232,计算结果!B$18,0,1,1)&lt;0,MIN(OFFSET(D2232,0,0,计算结果!B$18-1,1)),L2231)),L2231)</f>
        <v>2152.46</v>
      </c>
      <c r="M2232" s="34">
        <f t="shared" ca="1" si="174"/>
        <v>2295.3816399223424</v>
      </c>
      <c r="N2232" s="33" t="str">
        <f t="shared" ca="1" si="173"/>
        <v>卖</v>
      </c>
      <c r="O2232" s="4" t="str">
        <f t="shared" ca="1" si="171"/>
        <v/>
      </c>
      <c r="P2232" s="3">
        <f ca="1">IF(N2231="买",E2232/E2231-1,0)-IF(O2232=1,计算结果!B$17,0)</f>
        <v>0</v>
      </c>
      <c r="Q2232" s="2">
        <f t="shared" ca="1" si="172"/>
        <v>4.2165812748140601</v>
      </c>
      <c r="R2232" s="3">
        <f ca="1">1-Q2232/MAX(Q$2:Q2232)</f>
        <v>0.42640416262556402</v>
      </c>
    </row>
    <row r="2233" spans="1:18" x14ac:dyDescent="0.15">
      <c r="A2233" s="1">
        <v>41717</v>
      </c>
      <c r="B2233">
        <v>2131.2800000000002</v>
      </c>
      <c r="C2233">
        <v>2131.2800000000002</v>
      </c>
      <c r="D2233" s="22">
        <v>2101.29</v>
      </c>
      <c r="E2233" s="22">
        <v>2120.87</v>
      </c>
      <c r="F2233" s="16">
        <v>55283945472</v>
      </c>
      <c r="G2233" s="3">
        <f t="shared" si="170"/>
        <v>-8.0724745455141855E-3</v>
      </c>
      <c r="H2233" s="3">
        <f>1-E2233/MAX(E$2:E2233)</f>
        <v>0.63913598312121422</v>
      </c>
      <c r="I2233" s="44">
        <f>INT((ROW()-2)/计算结果!B$18+1)</f>
        <v>1116</v>
      </c>
      <c r="J2233" s="3">
        <f ca="1">IF(AND(I2233=1,I2233&lt;&gt;I2232),0,IF(I2233&gt;I2232,OFFSET(E2233,IF(SUM(OFFSET(I2233,0,0,计算结果!B$18-1,1))/'000300'!I2233=计算结果!B$18,计算结果!B$18-1,SUM(OFFSET(I2233,0,0,计算结果!B$18,1))/'000300'!I2233-1),0,1,1)/E2232-1,J2232))</f>
        <v>-1.0345117216664201E-2</v>
      </c>
      <c r="K2233" s="34">
        <f ca="1">IF(I2233=1,0.02,IF(I2233&gt;I2232,IF(AND(J2233&gt;0,J2232&gt;0,MAX(OFFSET(C2233,0,0,计算结果!B$18-1,1))&gt;MAX(OFFSET('000300'!C2232,0,0,-计算结果!B$18+1,1))),K2232+0.02,IF(AND(J2233&lt;0,J2232&lt;0,MIN(OFFSET(C2233,0,0,计算结果!B$18-1,1))&lt;MIN(OFFSET('000300'!C2232,0,0,-计算结果!B$18+1,1))),K2232+0.02,0.02)),K2232))</f>
        <v>0.02</v>
      </c>
      <c r="L2233" s="34">
        <f ca="1">IF(I2233&lt;&gt;I2232,IF(OFFSET(J2233,计算结果!B$18,0,1,1)&gt;0,MAX(OFFSET(C2233,0,0,计算结果!B$18-1,1)),IF(OFFSET(J2233,计算结果!B$18,0,1,1)&lt;0,MIN(OFFSET(D2233,0,0,计算结果!B$18-1,1)),L2232)),L2232)</f>
        <v>2152.46</v>
      </c>
      <c r="M2233" s="34">
        <f t="shared" ca="1" si="174"/>
        <v>2295.3816399223424</v>
      </c>
      <c r="N2233" s="33" t="str">
        <f t="shared" ca="1" si="173"/>
        <v>卖</v>
      </c>
      <c r="O2233" s="4" t="str">
        <f t="shared" ca="1" si="171"/>
        <v/>
      </c>
      <c r="P2233" s="3">
        <f ca="1">IF(N2232="买",E2233/E2232-1,0)-IF(O2233=1,计算结果!B$17,0)</f>
        <v>0</v>
      </c>
      <c r="Q2233" s="2">
        <f t="shared" ca="1" si="172"/>
        <v>4.2165812748140601</v>
      </c>
      <c r="R2233" s="3">
        <f ca="1">1-Q2233/MAX(Q$2:Q2233)</f>
        <v>0.42640416262556402</v>
      </c>
    </row>
    <row r="2234" spans="1:18" x14ac:dyDescent="0.15">
      <c r="A2234" s="1">
        <v>41718</v>
      </c>
      <c r="B2234">
        <v>2116.19</v>
      </c>
      <c r="C2234">
        <v>2134.79</v>
      </c>
      <c r="D2234" s="22">
        <v>2086.5</v>
      </c>
      <c r="E2234" s="22">
        <v>2086.9699999999998</v>
      </c>
      <c r="F2234" s="16">
        <v>58951602176</v>
      </c>
      <c r="G2234" s="3">
        <f t="shared" si="170"/>
        <v>-1.5984006563344311E-2</v>
      </c>
      <c r="H2234" s="3">
        <f>1-E2234/MAX(E$2:E2234)</f>
        <v>0.64490403593547951</v>
      </c>
      <c r="I2234" s="44">
        <f>INT((ROW()-2)/计算结果!B$18+1)</f>
        <v>1117</v>
      </c>
      <c r="J2234" s="3">
        <f ca="1">IF(AND(I2234=1,I2234&lt;&gt;I2233),0,IF(I2234&gt;I2233,OFFSET(E2234,IF(SUM(OFFSET(I2234,0,0,计算结果!B$18-1,1))/'000300'!I2234=计算结果!B$18,计算结果!B$18-1,SUM(OFFSET(I2234,0,0,计算结果!B$18,1))/'000300'!I2234-1),0,1,1)/E2233-1,J2233))</f>
        <v>1.7884170175447078E-2</v>
      </c>
      <c r="K2234" s="34">
        <f ca="1">IF(I2234=1,0.02,IF(I2234&gt;I2233,IF(AND(J2234&gt;0,J2233&gt;0,MAX(OFFSET(C2234,0,0,计算结果!B$18-1,1))&gt;MAX(OFFSET('000300'!C2233,0,0,-计算结果!B$18+1,1))),K2233+0.02,IF(AND(J2234&lt;0,J2233&lt;0,MIN(OFFSET(C2234,0,0,计算结果!B$18-1,1))&lt;MIN(OFFSET('000300'!C2233,0,0,-计算结果!B$18+1,1))),K2233+0.02,0.02)),K2233))</f>
        <v>0.02</v>
      </c>
      <c r="L2234" s="34">
        <f ca="1">IF(I2234&lt;&gt;I2233,IF(OFFSET(J2234,计算结果!B$18,0,1,1)&gt;0,MAX(OFFSET(C2234,0,0,计算结果!B$18-1,1)),IF(OFFSET(J2234,计算结果!B$18,0,1,1)&lt;0,MIN(OFFSET(D2234,0,0,计算结果!B$18-1,1)),L2233)),L2233)</f>
        <v>2134.79</v>
      </c>
      <c r="M2234" s="34">
        <f t="shared" ca="1" si="174"/>
        <v>2292.1698071238957</v>
      </c>
      <c r="N2234" s="33" t="str">
        <f t="shared" ca="1" si="173"/>
        <v>卖</v>
      </c>
      <c r="O2234" s="4" t="str">
        <f t="shared" ca="1" si="171"/>
        <v/>
      </c>
      <c r="P2234" s="3">
        <f ca="1">IF(N2233="买",E2234/E2233-1,0)-IF(O2234=1,计算结果!B$17,0)</f>
        <v>0</v>
      </c>
      <c r="Q2234" s="2">
        <f t="shared" ca="1" si="172"/>
        <v>4.2165812748140601</v>
      </c>
      <c r="R2234" s="3">
        <f ca="1">1-Q2234/MAX(Q$2:Q2234)</f>
        <v>0.42640416262556402</v>
      </c>
    </row>
    <row r="2235" spans="1:18" x14ac:dyDescent="0.15">
      <c r="A2235" s="1">
        <v>41719</v>
      </c>
      <c r="B2235">
        <v>2079.87</v>
      </c>
      <c r="C2235">
        <v>2163.23</v>
      </c>
      <c r="D2235" s="22">
        <v>2077.7600000000002</v>
      </c>
      <c r="E2235" s="22">
        <v>2158.8000000000002</v>
      </c>
      <c r="F2235" s="16">
        <v>83560513536</v>
      </c>
      <c r="G2235" s="3">
        <f t="shared" si="170"/>
        <v>3.4418319381687601E-2</v>
      </c>
      <c r="H2235" s="3">
        <f>1-E2235/MAX(E$2:E2235)</f>
        <v>0.63268222963315868</v>
      </c>
      <c r="I2235" s="44">
        <f>INT((ROW()-2)/计算结果!B$18+1)</f>
        <v>1117</v>
      </c>
      <c r="J2235" s="3">
        <f ca="1">IF(AND(I2235=1,I2235&lt;&gt;I2234),0,IF(I2235&gt;I2234,OFFSET(E2235,IF(SUM(OFFSET(I2235,0,0,计算结果!B$18-1,1))/'000300'!I2235=计算结果!B$18,计算结果!B$18-1,SUM(OFFSET(I2235,0,0,计算结果!B$18,1))/'000300'!I2235-1),0,1,1)/E2234-1,J2234))</f>
        <v>1.7884170175447078E-2</v>
      </c>
      <c r="K2235" s="34">
        <f ca="1">IF(I2235=1,0.02,IF(I2235&gt;I2234,IF(AND(J2235&gt;0,J2234&gt;0,MAX(OFFSET(C2235,0,0,计算结果!B$18-1,1))&gt;MAX(OFFSET('000300'!C2234,0,0,-计算结果!B$18+1,1))),K2234+0.02,IF(AND(J2235&lt;0,J2234&lt;0,MIN(OFFSET(C2235,0,0,计算结果!B$18-1,1))&lt;MIN(OFFSET('000300'!C2234,0,0,-计算结果!B$18+1,1))),K2234+0.02,0.02)),K2234))</f>
        <v>0.02</v>
      </c>
      <c r="L2235" s="34">
        <f ca="1">IF(I2235&lt;&gt;I2234,IF(OFFSET(J2235,计算结果!B$18,0,1,1)&gt;0,MAX(OFFSET(C2235,0,0,计算结果!B$18-1,1)),IF(OFFSET(J2235,计算结果!B$18,0,1,1)&lt;0,MIN(OFFSET(D2235,0,0,计算结果!B$18-1,1)),L2234)),L2234)</f>
        <v>2134.79</v>
      </c>
      <c r="M2235" s="34">
        <f t="shared" ca="1" si="174"/>
        <v>2292.1698071238957</v>
      </c>
      <c r="N2235" s="33" t="str">
        <f t="shared" ca="1" si="173"/>
        <v>卖</v>
      </c>
      <c r="O2235" s="4" t="str">
        <f t="shared" ca="1" si="171"/>
        <v/>
      </c>
      <c r="P2235" s="3">
        <f ca="1">IF(N2234="买",E2235/E2234-1,0)-IF(O2235=1,计算结果!B$17,0)</f>
        <v>0</v>
      </c>
      <c r="Q2235" s="2">
        <f t="shared" ca="1" si="172"/>
        <v>4.2165812748140601</v>
      </c>
      <c r="R2235" s="3">
        <f ca="1">1-Q2235/MAX(Q$2:Q2235)</f>
        <v>0.42640416262556402</v>
      </c>
    </row>
    <row r="2236" spans="1:18" x14ac:dyDescent="0.15">
      <c r="A2236" s="1">
        <v>41722</v>
      </c>
      <c r="B2236">
        <v>2161.9</v>
      </c>
      <c r="C2236">
        <v>2186.73</v>
      </c>
      <c r="D2236" s="22">
        <v>2150.87</v>
      </c>
      <c r="E2236" s="22">
        <v>2176.5500000000002</v>
      </c>
      <c r="F2236" s="16">
        <v>81203912704</v>
      </c>
      <c r="G2236" s="3">
        <f t="shared" si="170"/>
        <v>8.2221604595145159E-3</v>
      </c>
      <c r="H2236" s="3">
        <f>1-E2236/MAX(E$2:E2236)</f>
        <v>0.62966208398557133</v>
      </c>
      <c r="I2236" s="44">
        <f>INT((ROW()-2)/计算结果!B$18+1)</f>
        <v>1118</v>
      </c>
      <c r="J2236" s="3">
        <f ca="1">IF(AND(I2236=1,I2236&lt;&gt;I2235),0,IF(I2236&gt;I2235,OFFSET(E2236,IF(SUM(OFFSET(I2236,0,0,计算结果!B$18-1,1))/'000300'!I2236=计算结果!B$18,计算结果!B$18-1,SUM(OFFSET(I2236,0,0,计算结果!B$18,1))/'000300'!I2236-1),0,1,1)/E2235-1,J2235))</f>
        <v>7.2447656105243396E-3</v>
      </c>
      <c r="K2236" s="34">
        <f ca="1">IF(I2236=1,0.02,IF(I2236&gt;I2235,IF(AND(J2236&gt;0,J2235&gt;0,MAX(OFFSET(C2236,0,0,计算结果!B$18-1,1))&gt;MAX(OFFSET('000300'!C2235,0,0,-计算结果!B$18+1,1))),K2235+0.02,IF(AND(J2236&lt;0,J2235&lt;0,MIN(OFFSET(C2236,0,0,计算结果!B$18-1,1))&lt;MIN(OFFSET('000300'!C2235,0,0,-计算结果!B$18+1,1))),K2235+0.02,0.02)),K2235))</f>
        <v>0.04</v>
      </c>
      <c r="L2236" s="34">
        <f ca="1">IF(I2236&lt;&gt;I2235,IF(OFFSET(J2236,计算结果!B$18,0,1,1)&gt;0,MAX(OFFSET(C2236,0,0,计算结果!B$18-1,1)),IF(OFFSET(J2236,计算结果!B$18,0,1,1)&lt;0,MIN(OFFSET(D2236,0,0,计算结果!B$18-1,1)),L2235)),L2235)</f>
        <v>2150.87</v>
      </c>
      <c r="M2236" s="34">
        <f t="shared" ca="1" si="174"/>
        <v>2286.51781483894</v>
      </c>
      <c r="N2236" s="33" t="str">
        <f t="shared" ca="1" si="173"/>
        <v>卖</v>
      </c>
      <c r="O2236" s="4" t="str">
        <f t="shared" ca="1" si="171"/>
        <v/>
      </c>
      <c r="P2236" s="3">
        <f ca="1">IF(N2235="买",E2236/E2235-1,0)-IF(O2236=1,计算结果!B$17,0)</f>
        <v>0</v>
      </c>
      <c r="Q2236" s="2">
        <f t="shared" ca="1" si="172"/>
        <v>4.2165812748140601</v>
      </c>
      <c r="R2236" s="3">
        <f ca="1">1-Q2236/MAX(Q$2:Q2236)</f>
        <v>0.42640416262556402</v>
      </c>
    </row>
    <row r="2237" spans="1:18" x14ac:dyDescent="0.15">
      <c r="A2237" s="1">
        <v>41723</v>
      </c>
      <c r="B2237">
        <v>2170.7800000000002</v>
      </c>
      <c r="C2237">
        <v>2191.4899999999998</v>
      </c>
      <c r="D2237" s="22">
        <v>2164.67</v>
      </c>
      <c r="E2237" s="22">
        <v>2174.44</v>
      </c>
      <c r="F2237" s="16">
        <v>67548475392</v>
      </c>
      <c r="G2237" s="3">
        <f t="shared" si="170"/>
        <v>-9.6942408858058382E-4</v>
      </c>
      <c r="H2237" s="3">
        <f>1-E2237/MAX(E$2:E2237)</f>
        <v>0.6300210984822705</v>
      </c>
      <c r="I2237" s="44">
        <f>INT((ROW()-2)/计算结果!B$18+1)</f>
        <v>1118</v>
      </c>
      <c r="J2237" s="3">
        <f ca="1">IF(AND(I2237=1,I2237&lt;&gt;I2236),0,IF(I2237&gt;I2236,OFFSET(E2237,IF(SUM(OFFSET(I2237,0,0,计算结果!B$18-1,1))/'000300'!I2237=计算结果!B$18,计算结果!B$18-1,SUM(OFFSET(I2237,0,0,计算结果!B$18,1))/'000300'!I2237-1),0,1,1)/E2236-1,J2236))</f>
        <v>7.2447656105243396E-3</v>
      </c>
      <c r="K2237" s="34">
        <f ca="1">IF(I2237=1,0.02,IF(I2237&gt;I2236,IF(AND(J2237&gt;0,J2236&gt;0,MAX(OFFSET(C2237,0,0,计算结果!B$18-1,1))&gt;MAX(OFFSET('000300'!C2236,0,0,-计算结果!B$18+1,1))),K2236+0.02,IF(AND(J2237&lt;0,J2236&lt;0,MIN(OFFSET(C2237,0,0,计算结果!B$18-1,1))&lt;MIN(OFFSET('000300'!C2236,0,0,-计算结果!B$18+1,1))),K2236+0.02,0.02)),K2236))</f>
        <v>0.04</v>
      </c>
      <c r="L2237" s="34">
        <f ca="1">IF(I2237&lt;&gt;I2236,IF(OFFSET(J2237,计算结果!B$18,0,1,1)&gt;0,MAX(OFFSET(C2237,0,0,计算结果!B$18-1,1)),IF(OFFSET(J2237,计算结果!B$18,0,1,1)&lt;0,MIN(OFFSET(D2237,0,0,计算结果!B$18-1,1)),L2236)),L2236)</f>
        <v>2150.87</v>
      </c>
      <c r="M2237" s="34">
        <f t="shared" ca="1" si="174"/>
        <v>2286.51781483894</v>
      </c>
      <c r="N2237" s="33" t="str">
        <f t="shared" ca="1" si="173"/>
        <v>卖</v>
      </c>
      <c r="O2237" s="4" t="str">
        <f t="shared" ca="1" si="171"/>
        <v/>
      </c>
      <c r="P2237" s="3">
        <f ca="1">IF(N2236="买",E2237/E2236-1,0)-IF(O2237=1,计算结果!B$17,0)</f>
        <v>0</v>
      </c>
      <c r="Q2237" s="2">
        <f t="shared" ca="1" si="172"/>
        <v>4.2165812748140601</v>
      </c>
      <c r="R2237" s="3">
        <f ca="1">1-Q2237/MAX(Q$2:Q2237)</f>
        <v>0.42640416262556402</v>
      </c>
    </row>
    <row r="2238" spans="1:18" x14ac:dyDescent="0.15">
      <c r="A2238" s="1">
        <v>41724</v>
      </c>
      <c r="B2238">
        <v>2181.23</v>
      </c>
      <c r="C2238">
        <v>2186.08</v>
      </c>
      <c r="D2238" s="22">
        <v>2165.2199999999998</v>
      </c>
      <c r="E2238" s="22">
        <v>2171.0500000000002</v>
      </c>
      <c r="F2238" s="16">
        <v>50116022272</v>
      </c>
      <c r="G2238" s="3">
        <f t="shared" si="170"/>
        <v>-1.559022093044593E-3</v>
      </c>
      <c r="H2238" s="3">
        <f>1-E2238/MAX(E$2:E2238)</f>
        <v>0.63059790376369695</v>
      </c>
      <c r="I2238" s="44">
        <f>INT((ROW()-2)/计算结果!B$18+1)</f>
        <v>1119</v>
      </c>
      <c r="J2238" s="3">
        <f ca="1">IF(AND(I2238=1,I2238&lt;&gt;I2237),0,IF(I2238&gt;I2237,OFFSET(E2238,IF(SUM(OFFSET(I2238,0,0,计算结果!B$18-1,1))/'000300'!I2238=计算结果!B$18,计算结果!B$18-1,SUM(OFFSET(I2238,0,0,计算结果!B$18,1))/'000300'!I2238-1),0,1,1)/E2237-1,J2237))</f>
        <v>-8.6137120362024255E-3</v>
      </c>
      <c r="K2238" s="34">
        <f ca="1">IF(I2238=1,0.02,IF(I2238&gt;I2237,IF(AND(J2238&gt;0,J2237&gt;0,MAX(OFFSET(C2238,0,0,计算结果!B$18-1,1))&gt;MAX(OFFSET('000300'!C2237,0,0,-计算结果!B$18+1,1))),K2237+0.02,IF(AND(J2238&lt;0,J2237&lt;0,MIN(OFFSET(C2238,0,0,计算结果!B$18-1,1))&lt;MIN(OFFSET('000300'!C2237,0,0,-计算结果!B$18+1,1))),K2237+0.02,0.02)),K2237))</f>
        <v>0.02</v>
      </c>
      <c r="L2238" s="34">
        <f ca="1">IF(I2238&lt;&gt;I2237,IF(OFFSET(J2238,计算结果!B$18,0,1,1)&gt;0,MAX(OFFSET(C2238,0,0,计算结果!B$18-1,1)),IF(OFFSET(J2238,计算结果!B$18,0,1,1)&lt;0,MIN(OFFSET(D2238,0,0,计算结果!B$18-1,1)),L2237)),L2237)</f>
        <v>2165.2199999999998</v>
      </c>
      <c r="M2238" s="34">
        <f t="shared" ca="1" si="174"/>
        <v>2284.0918585421614</v>
      </c>
      <c r="N2238" s="33" t="str">
        <f t="shared" ca="1" si="173"/>
        <v>卖</v>
      </c>
      <c r="O2238" s="4" t="str">
        <f t="shared" ca="1" si="171"/>
        <v/>
      </c>
      <c r="P2238" s="3">
        <f ca="1">IF(N2237="买",E2238/E2237-1,0)-IF(O2238=1,计算结果!B$17,0)</f>
        <v>0</v>
      </c>
      <c r="Q2238" s="2">
        <f t="shared" ca="1" si="172"/>
        <v>4.2165812748140601</v>
      </c>
      <c r="R2238" s="3">
        <f ca="1">1-Q2238/MAX(Q$2:Q2238)</f>
        <v>0.42640416262556402</v>
      </c>
    </row>
    <row r="2239" spans="1:18" x14ac:dyDescent="0.15">
      <c r="A2239" s="1">
        <v>41725</v>
      </c>
      <c r="B2239">
        <v>2168.34</v>
      </c>
      <c r="C2239">
        <v>2186.89</v>
      </c>
      <c r="D2239" s="22">
        <v>2146.92</v>
      </c>
      <c r="E2239" s="22">
        <v>2155.71</v>
      </c>
      <c r="F2239" s="16">
        <v>62175858688</v>
      </c>
      <c r="G2239" s="3">
        <f t="shared" si="170"/>
        <v>-7.0657055341886155E-3</v>
      </c>
      <c r="H2239" s="3">
        <f>1-E2239/MAX(E$2:E2239)</f>
        <v>0.63320799019941465</v>
      </c>
      <c r="I2239" s="44">
        <f>INT((ROW()-2)/计算结果!B$18+1)</f>
        <v>1119</v>
      </c>
      <c r="J2239" s="3">
        <f ca="1">IF(AND(I2239=1,I2239&lt;&gt;I2238),0,IF(I2239&gt;I2238,OFFSET(E2239,IF(SUM(OFFSET(I2239,0,0,计算结果!B$18-1,1))/'000300'!I2239=计算结果!B$18,计算结果!B$18-1,SUM(OFFSET(I2239,0,0,计算结果!B$18,1))/'000300'!I2239-1),0,1,1)/E2238-1,J2238))</f>
        <v>-8.6137120362024255E-3</v>
      </c>
      <c r="K2239" s="34">
        <f ca="1">IF(I2239=1,0.02,IF(I2239&gt;I2238,IF(AND(J2239&gt;0,J2238&gt;0,MAX(OFFSET(C2239,0,0,计算结果!B$18-1,1))&gt;MAX(OFFSET('000300'!C2238,0,0,-计算结果!B$18+1,1))),K2238+0.02,IF(AND(J2239&lt;0,J2238&lt;0,MIN(OFFSET(C2239,0,0,计算结果!B$18-1,1))&lt;MIN(OFFSET('000300'!C2238,0,0,-计算结果!B$18+1,1))),K2238+0.02,0.02)),K2238))</f>
        <v>0.02</v>
      </c>
      <c r="L2239" s="34">
        <f ca="1">IF(I2239&lt;&gt;I2238,IF(OFFSET(J2239,计算结果!B$18,0,1,1)&gt;0,MAX(OFFSET(C2239,0,0,计算结果!B$18-1,1)),IF(OFFSET(J2239,计算结果!B$18,0,1,1)&lt;0,MIN(OFFSET(D2239,0,0,计算结果!B$18-1,1)),L2238)),L2238)</f>
        <v>2165.2199999999998</v>
      </c>
      <c r="M2239" s="34">
        <f t="shared" ca="1" si="174"/>
        <v>2284.0918585421614</v>
      </c>
      <c r="N2239" s="33" t="str">
        <f t="shared" ca="1" si="173"/>
        <v>卖</v>
      </c>
      <c r="O2239" s="4" t="str">
        <f t="shared" ca="1" si="171"/>
        <v/>
      </c>
      <c r="P2239" s="3">
        <f ca="1">IF(N2238="买",E2239/E2238-1,0)-IF(O2239=1,计算结果!B$17,0)</f>
        <v>0</v>
      </c>
      <c r="Q2239" s="2">
        <f t="shared" ca="1" si="172"/>
        <v>4.2165812748140601</v>
      </c>
      <c r="R2239" s="3">
        <f ca="1">1-Q2239/MAX(Q$2:Q2239)</f>
        <v>0.42640416262556402</v>
      </c>
    </row>
    <row r="2240" spans="1:18" x14ac:dyDescent="0.15">
      <c r="A2240" s="1">
        <v>41726</v>
      </c>
      <c r="B2240">
        <v>2154.5100000000002</v>
      </c>
      <c r="C2240">
        <v>2172.67</v>
      </c>
      <c r="D2240" s="22">
        <v>2144.58</v>
      </c>
      <c r="E2240" s="22">
        <v>2151.96</v>
      </c>
      <c r="F2240" s="16">
        <v>60123340800</v>
      </c>
      <c r="G2240" s="3">
        <f t="shared" si="170"/>
        <v>-1.7395660826363679E-3</v>
      </c>
      <c r="H2240" s="3">
        <f>1-E2240/MAX(E$2:E2240)</f>
        <v>0.63384604913904585</v>
      </c>
      <c r="I2240" s="44">
        <f>INT((ROW()-2)/计算结果!B$18+1)</f>
        <v>1120</v>
      </c>
      <c r="J2240" s="3">
        <f ca="1">IF(AND(I2240=1,I2240&lt;&gt;I2239),0,IF(I2240&gt;I2239,OFFSET(E2240,IF(SUM(OFFSET(I2240,0,0,计算结果!B$18-1,1))/'000300'!I2240=计算结果!B$18,计算结果!B$18-1,SUM(OFFSET(I2240,0,0,计算结果!B$18,1))/'000300'!I2240-1),0,1,1)/E2239-1,J2239))</f>
        <v>-4.365151156695446E-3</v>
      </c>
      <c r="K2240" s="34">
        <f ca="1">IF(I2240=1,0.02,IF(I2240&gt;I2239,IF(AND(J2240&gt;0,J2239&gt;0,MAX(OFFSET(C2240,0,0,计算结果!B$18-1,1))&gt;MAX(OFFSET('000300'!C2239,0,0,-计算结果!B$18+1,1))),K2239+0.02,IF(AND(J2240&lt;0,J2239&lt;0,MIN(OFFSET(C2240,0,0,计算结果!B$18-1,1))&lt;MIN(OFFSET('000300'!C2239,0,0,-计算结果!B$18+1,1))),K2239+0.02,0.02)),K2239))</f>
        <v>0.04</v>
      </c>
      <c r="L2240" s="34">
        <f ca="1">IF(I2240&lt;&gt;I2239,IF(OFFSET(J2240,计算结果!B$18,0,1,1)&gt;0,MAX(OFFSET(C2240,0,0,计算结果!B$18-1,1)),IF(OFFSET(J2240,计算结果!B$18,0,1,1)&lt;0,MIN(OFFSET(D2240,0,0,计算结果!B$18-1,1)),L2239)),L2239)</f>
        <v>2172.67</v>
      </c>
      <c r="M2240" s="34">
        <f t="shared" ca="1" si="174"/>
        <v>2279.6349842004747</v>
      </c>
      <c r="N2240" s="33" t="str">
        <f t="shared" ca="1" si="173"/>
        <v>卖</v>
      </c>
      <c r="O2240" s="4" t="str">
        <f t="shared" ca="1" si="171"/>
        <v/>
      </c>
      <c r="P2240" s="3">
        <f ca="1">IF(N2239="买",E2240/E2239-1,0)-IF(O2240=1,计算结果!B$17,0)</f>
        <v>0</v>
      </c>
      <c r="Q2240" s="2">
        <f t="shared" ca="1" si="172"/>
        <v>4.2165812748140601</v>
      </c>
      <c r="R2240" s="3">
        <f ca="1">1-Q2240/MAX(Q$2:Q2240)</f>
        <v>0.42640416262556402</v>
      </c>
    </row>
    <row r="2241" spans="1:18" x14ac:dyDescent="0.15">
      <c r="A2241" s="1">
        <v>41729</v>
      </c>
      <c r="B2241">
        <v>2156.0500000000002</v>
      </c>
      <c r="C2241">
        <v>2165.25</v>
      </c>
      <c r="D2241" s="22">
        <v>2134.42</v>
      </c>
      <c r="E2241" s="22">
        <v>2146.3000000000002</v>
      </c>
      <c r="F2241" s="16">
        <v>48105021440</v>
      </c>
      <c r="G2241" s="3">
        <f t="shared" si="170"/>
        <v>-2.6301604119034483E-3</v>
      </c>
      <c r="H2241" s="3">
        <f>1-E2241/MAX(E$2:E2241)</f>
        <v>0.63480909276526232</v>
      </c>
      <c r="I2241" s="44">
        <f>INT((ROW()-2)/计算结果!B$18+1)</f>
        <v>1120</v>
      </c>
      <c r="J2241" s="3">
        <f ca="1">IF(AND(I2241=1,I2241&lt;&gt;I2240),0,IF(I2241&gt;I2240,OFFSET(E2241,IF(SUM(OFFSET(I2241,0,0,计算结果!B$18-1,1))/'000300'!I2241=计算结果!B$18,计算结果!B$18-1,SUM(OFFSET(I2241,0,0,计算结果!B$18,1))/'000300'!I2241-1),0,1,1)/E2240-1,J2240))</f>
        <v>-4.365151156695446E-3</v>
      </c>
      <c r="K2241" s="34">
        <f ca="1">IF(I2241=1,0.02,IF(I2241&gt;I2240,IF(AND(J2241&gt;0,J2240&gt;0,MAX(OFFSET(C2241,0,0,计算结果!B$18-1,1))&gt;MAX(OFFSET('000300'!C2240,0,0,-计算结果!B$18+1,1))),K2240+0.02,IF(AND(J2241&lt;0,J2240&lt;0,MIN(OFFSET(C2241,0,0,计算结果!B$18-1,1))&lt;MIN(OFFSET('000300'!C2240,0,0,-计算结果!B$18+1,1))),K2240+0.02,0.02)),K2240))</f>
        <v>0.04</v>
      </c>
      <c r="L2241" s="34">
        <f ca="1">IF(I2241&lt;&gt;I2240,IF(OFFSET(J2241,计算结果!B$18,0,1,1)&gt;0,MAX(OFFSET(C2241,0,0,计算结果!B$18-1,1)),IF(OFFSET(J2241,计算结果!B$18,0,1,1)&lt;0,MIN(OFFSET(D2241,0,0,计算结果!B$18-1,1)),L2240)),L2240)</f>
        <v>2172.67</v>
      </c>
      <c r="M2241" s="34">
        <f t="shared" ca="1" si="174"/>
        <v>2279.6349842004747</v>
      </c>
      <c r="N2241" s="33" t="str">
        <f t="shared" ca="1" si="173"/>
        <v>卖</v>
      </c>
      <c r="O2241" s="4" t="str">
        <f t="shared" ca="1" si="171"/>
        <v/>
      </c>
      <c r="P2241" s="3">
        <f ca="1">IF(N2240="买",E2241/E2240-1,0)-IF(O2241=1,计算结果!B$17,0)</f>
        <v>0</v>
      </c>
      <c r="Q2241" s="2">
        <f t="shared" ca="1" si="172"/>
        <v>4.2165812748140601</v>
      </c>
      <c r="R2241" s="3">
        <f ca="1">1-Q2241/MAX(Q$2:Q2241)</f>
        <v>0.42640416262556402</v>
      </c>
    </row>
    <row r="2242" spans="1:18" x14ac:dyDescent="0.15">
      <c r="A2242" s="1">
        <v>41730</v>
      </c>
      <c r="B2242">
        <v>2143.7199999999998</v>
      </c>
      <c r="C2242">
        <v>2170.1</v>
      </c>
      <c r="D2242" s="22">
        <v>2141.15</v>
      </c>
      <c r="E2242" s="22">
        <v>2163.11</v>
      </c>
      <c r="F2242" s="16">
        <v>43659063296</v>
      </c>
      <c r="G2242" s="3">
        <f t="shared" si="170"/>
        <v>7.8320831197875584E-3</v>
      </c>
      <c r="H2242" s="3">
        <f>1-E2242/MAX(E$2:E2242)</f>
        <v>0.63194888722520925</v>
      </c>
      <c r="I2242" s="44">
        <f>INT((ROW()-2)/计算结果!B$18+1)</f>
        <v>1121</v>
      </c>
      <c r="J2242" s="3">
        <f ca="1">IF(AND(I2242=1,I2242&lt;&gt;I2241),0,IF(I2242&gt;I2241,OFFSET(E2242,IF(SUM(OFFSET(I2242,0,0,计算结果!B$18-1,1))/'000300'!I2242=计算结果!B$18,计算结果!B$18-1,SUM(OFFSET(I2242,0,0,计算结果!B$18,1))/'000300'!I2242-1),0,1,1)/E2241-1,J2241))</f>
        <v>1.6041559893770652E-2</v>
      </c>
      <c r="K2242" s="34">
        <f ca="1">IF(I2242=1,0.02,IF(I2242&gt;I2241,IF(AND(J2242&gt;0,J2241&gt;0,MAX(OFFSET(C2242,0,0,计算结果!B$18-1,1))&gt;MAX(OFFSET('000300'!C2241,0,0,-计算结果!B$18+1,1))),K2241+0.02,IF(AND(J2242&lt;0,J2241&lt;0,MIN(OFFSET(C2242,0,0,计算结果!B$18-1,1))&lt;MIN(OFFSET('000300'!C2241,0,0,-计算结果!B$18+1,1))),K2241+0.02,0.02)),K2241))</f>
        <v>0.02</v>
      </c>
      <c r="L2242" s="34">
        <f ca="1">IF(I2242&lt;&gt;I2241,IF(OFFSET(J2242,计算结果!B$18,0,1,1)&gt;0,MAX(OFFSET(C2242,0,0,计算结果!B$18-1,1)),IF(OFFSET(J2242,计算结果!B$18,0,1,1)&lt;0,MIN(OFFSET(D2242,0,0,计算结果!B$18-1,1)),L2241)),L2241)</f>
        <v>2170.1</v>
      </c>
      <c r="M2242" s="34">
        <f t="shared" ca="1" si="174"/>
        <v>2277.4442845164654</v>
      </c>
      <c r="N2242" s="33" t="str">
        <f t="shared" ca="1" si="173"/>
        <v>卖</v>
      </c>
      <c r="O2242" s="4" t="str">
        <f t="shared" ca="1" si="171"/>
        <v/>
      </c>
      <c r="P2242" s="3">
        <f ca="1">IF(N2241="买",E2242/E2241-1,0)-IF(O2242=1,计算结果!B$17,0)</f>
        <v>0</v>
      </c>
      <c r="Q2242" s="2">
        <f t="shared" ca="1" si="172"/>
        <v>4.2165812748140601</v>
      </c>
      <c r="R2242" s="3">
        <f ca="1">1-Q2242/MAX(Q$2:Q2242)</f>
        <v>0.42640416262556402</v>
      </c>
    </row>
    <row r="2243" spans="1:18" x14ac:dyDescent="0.15">
      <c r="A2243" s="1">
        <v>41731</v>
      </c>
      <c r="B2243">
        <v>2166.0700000000002</v>
      </c>
      <c r="C2243">
        <v>2182.6799999999998</v>
      </c>
      <c r="D2243" s="22">
        <v>2164.0100000000002</v>
      </c>
      <c r="E2243" s="22">
        <v>2180.73</v>
      </c>
      <c r="F2243" s="16">
        <v>56777150464</v>
      </c>
      <c r="G2243" s="3">
        <f t="shared" ref="G2243:G2306" si="175">E2243/E2242-1</f>
        <v>8.1456791379079796E-3</v>
      </c>
      <c r="H2243" s="3">
        <f>1-E2243/MAX(E$2:E2243)</f>
        <v>0.62895086095419583</v>
      </c>
      <c r="I2243" s="44">
        <f>INT((ROW()-2)/计算结果!B$18+1)</f>
        <v>1121</v>
      </c>
      <c r="J2243" s="3">
        <f ca="1">IF(AND(I2243=1,I2243&lt;&gt;I2242),0,IF(I2243&gt;I2242,OFFSET(E2243,IF(SUM(OFFSET(I2243,0,0,计算结果!B$18-1,1))/'000300'!I2243=计算结果!B$18,计算结果!B$18-1,SUM(OFFSET(I2243,0,0,计算结果!B$18,1))/'000300'!I2243-1),0,1,1)/E2242-1,J2242))</f>
        <v>1.6041559893770652E-2</v>
      </c>
      <c r="K2243" s="34">
        <f ca="1">IF(I2243=1,0.02,IF(I2243&gt;I2242,IF(AND(J2243&gt;0,J2242&gt;0,MAX(OFFSET(C2243,0,0,计算结果!B$18-1,1))&gt;MAX(OFFSET('000300'!C2242,0,0,-计算结果!B$18+1,1))),K2242+0.02,IF(AND(J2243&lt;0,J2242&lt;0,MIN(OFFSET(C2243,0,0,计算结果!B$18-1,1))&lt;MIN(OFFSET('000300'!C2242,0,0,-计算结果!B$18+1,1))),K2242+0.02,0.02)),K2242))</f>
        <v>0.02</v>
      </c>
      <c r="L2243" s="34">
        <f ca="1">IF(I2243&lt;&gt;I2242,IF(OFFSET(J2243,计算结果!B$18,0,1,1)&gt;0,MAX(OFFSET(C2243,0,0,计算结果!B$18-1,1)),IF(OFFSET(J2243,计算结果!B$18,0,1,1)&lt;0,MIN(OFFSET(D2243,0,0,计算结果!B$18-1,1)),L2242)),L2242)</f>
        <v>2170.1</v>
      </c>
      <c r="M2243" s="34">
        <f t="shared" ca="1" si="174"/>
        <v>2277.4442845164654</v>
      </c>
      <c r="N2243" s="33" t="str">
        <f t="shared" ca="1" si="173"/>
        <v>卖</v>
      </c>
      <c r="O2243" s="4" t="str">
        <f t="shared" ca="1" si="171"/>
        <v/>
      </c>
      <c r="P2243" s="3">
        <f ca="1">IF(N2242="买",E2243/E2242-1,0)-IF(O2243=1,计算结果!B$17,0)</f>
        <v>0</v>
      </c>
      <c r="Q2243" s="2">
        <f t="shared" ca="1" si="172"/>
        <v>4.2165812748140601</v>
      </c>
      <c r="R2243" s="3">
        <f ca="1">1-Q2243/MAX(Q$2:Q2243)</f>
        <v>0.42640416262556402</v>
      </c>
    </row>
    <row r="2244" spans="1:18" x14ac:dyDescent="0.15">
      <c r="A2244" s="1">
        <v>41732</v>
      </c>
      <c r="B2244">
        <v>2188.64</v>
      </c>
      <c r="C2244">
        <v>2196.14</v>
      </c>
      <c r="D2244" s="22">
        <v>2160.75</v>
      </c>
      <c r="E2244" s="22">
        <v>2165.0100000000002</v>
      </c>
      <c r="F2244" s="16">
        <v>57708859392</v>
      </c>
      <c r="G2244" s="3">
        <f t="shared" si="175"/>
        <v>-7.2085952868992109E-3</v>
      </c>
      <c r="H2244" s="3">
        <f>1-E2244/MAX(E$2:E2244)</f>
        <v>0.63162560402912948</v>
      </c>
      <c r="I2244" s="44">
        <f>INT((ROW()-2)/计算结果!B$18+1)</f>
        <v>1122</v>
      </c>
      <c r="J2244" s="3">
        <f ca="1">IF(AND(I2244=1,I2244&lt;&gt;I2243),0,IF(I2244&gt;I2243,OFFSET(E2244,IF(SUM(OFFSET(I2244,0,0,计算结果!B$18-1,1))/'000300'!I2244=计算结果!B$18,计算结果!B$18-1,SUM(OFFSET(I2244,0,0,计算结果!B$18,1))/'000300'!I2244-1),0,1,1)/E2243-1,J2243))</f>
        <v>2.1735840750574109E-3</v>
      </c>
      <c r="K2244" s="34">
        <f ca="1">IF(I2244=1,0.02,IF(I2244&gt;I2243,IF(AND(J2244&gt;0,J2243&gt;0,MAX(OFFSET(C2244,0,0,计算结果!B$18-1,1))&gt;MAX(OFFSET('000300'!C2243,0,0,-计算结果!B$18+1,1))),K2243+0.02,IF(AND(J2244&lt;0,J2243&lt;0,MIN(OFFSET(C2244,0,0,计算结果!B$18-1,1))&lt;MIN(OFFSET('000300'!C2243,0,0,-计算结果!B$18+1,1))),K2243+0.02,0.02)),K2243))</f>
        <v>0.04</v>
      </c>
      <c r="L2244" s="34">
        <f ca="1">IF(I2244&lt;&gt;I2243,IF(OFFSET(J2244,计算结果!B$18,0,1,1)&gt;0,MAX(OFFSET(C2244,0,0,计算结果!B$18-1,1)),IF(OFFSET(J2244,计算结果!B$18,0,1,1)&lt;0,MIN(OFFSET(D2244,0,0,计算结果!B$18-1,1)),L2243)),L2243)</f>
        <v>2196.14</v>
      </c>
      <c r="M2244" s="34">
        <f t="shared" ca="1" si="174"/>
        <v>2274.1921131358067</v>
      </c>
      <c r="N2244" s="33" t="str">
        <f t="shared" ca="1" si="173"/>
        <v>卖</v>
      </c>
      <c r="O2244" s="4" t="str">
        <f t="shared" ref="O2244:O2307" ca="1" si="176">IF(N2243&lt;&gt;N2244,1,"")</f>
        <v/>
      </c>
      <c r="P2244" s="3">
        <f ca="1">IF(N2243="买",E2244/E2243-1,0)-IF(O2244=1,计算结果!B$17,0)</f>
        <v>0</v>
      </c>
      <c r="Q2244" s="2">
        <f t="shared" ref="Q2244:Q2307" ca="1" si="177">IFERROR(Q2243*(1+P2244),Q2243)</f>
        <v>4.2165812748140601</v>
      </c>
      <c r="R2244" s="3">
        <f ca="1">1-Q2244/MAX(Q$2:Q2244)</f>
        <v>0.42640416262556402</v>
      </c>
    </row>
    <row r="2245" spans="1:18" x14ac:dyDescent="0.15">
      <c r="A2245" s="1">
        <v>41733</v>
      </c>
      <c r="B2245">
        <v>2157.98</v>
      </c>
      <c r="C2245">
        <v>2186.15</v>
      </c>
      <c r="D2245" s="22">
        <v>2155.2800000000002</v>
      </c>
      <c r="E2245" s="22">
        <v>2185.4699999999998</v>
      </c>
      <c r="F2245" s="16">
        <v>43912626176</v>
      </c>
      <c r="G2245" s="3">
        <f t="shared" si="175"/>
        <v>9.4503027699639475E-3</v>
      </c>
      <c r="H2245" s="3">
        <f>1-E2245/MAX(E$2:E2245)</f>
        <v>0.62814435445450223</v>
      </c>
      <c r="I2245" s="44">
        <f>INT((ROW()-2)/计算结果!B$18+1)</f>
        <v>1122</v>
      </c>
      <c r="J2245" s="3">
        <f ca="1">IF(AND(I2245=1,I2245&lt;&gt;I2244),0,IF(I2245&gt;I2244,OFFSET(E2245,IF(SUM(OFFSET(I2245,0,0,计算结果!B$18-1,1))/'000300'!I2245=计算结果!B$18,计算结果!B$18-1,SUM(OFFSET(I2245,0,0,计算结果!B$18,1))/'000300'!I2245-1),0,1,1)/E2244-1,J2244))</f>
        <v>2.1735840750574109E-3</v>
      </c>
      <c r="K2245" s="34">
        <f ca="1">IF(I2245=1,0.02,IF(I2245&gt;I2244,IF(AND(J2245&gt;0,J2244&gt;0,MAX(OFFSET(C2245,0,0,计算结果!B$18-1,1))&gt;MAX(OFFSET('000300'!C2244,0,0,-计算结果!B$18+1,1))),K2244+0.02,IF(AND(J2245&lt;0,J2244&lt;0,MIN(OFFSET(C2245,0,0,计算结果!B$18-1,1))&lt;MIN(OFFSET('000300'!C2244,0,0,-计算结果!B$18+1,1))),K2244+0.02,0.02)),K2244))</f>
        <v>0.04</v>
      </c>
      <c r="L2245" s="34">
        <f ca="1">IF(I2245&lt;&gt;I2244,IF(OFFSET(J2245,计算结果!B$18,0,1,1)&gt;0,MAX(OFFSET(C2245,0,0,计算结果!B$18-1,1)),IF(OFFSET(J2245,计算结果!B$18,0,1,1)&lt;0,MIN(OFFSET(D2245,0,0,计算结果!B$18-1,1)),L2244)),L2244)</f>
        <v>2196.14</v>
      </c>
      <c r="M2245" s="34">
        <f t="shared" ca="1" si="174"/>
        <v>2274.1921131358067</v>
      </c>
      <c r="N2245" s="33" t="str">
        <f t="shared" ca="1" si="173"/>
        <v>卖</v>
      </c>
      <c r="O2245" s="4" t="str">
        <f t="shared" ca="1" si="176"/>
        <v/>
      </c>
      <c r="P2245" s="3">
        <f ca="1">IF(N2244="买",E2245/E2244-1,0)-IF(O2245=1,计算结果!B$17,0)</f>
        <v>0</v>
      </c>
      <c r="Q2245" s="2">
        <f t="shared" ca="1" si="177"/>
        <v>4.2165812748140601</v>
      </c>
      <c r="R2245" s="3">
        <f ca="1">1-Q2245/MAX(Q$2:Q2245)</f>
        <v>0.42640416262556402</v>
      </c>
    </row>
    <row r="2246" spans="1:18" x14ac:dyDescent="0.15">
      <c r="A2246" s="1">
        <v>41737</v>
      </c>
      <c r="B2246">
        <v>2179.92</v>
      </c>
      <c r="C2246">
        <v>2243.9699999999998</v>
      </c>
      <c r="D2246" s="22">
        <v>2178.9</v>
      </c>
      <c r="E2246" s="22">
        <v>2237.3200000000002</v>
      </c>
      <c r="F2246" s="16">
        <v>85692891136</v>
      </c>
      <c r="G2246" s="3">
        <f t="shared" si="175"/>
        <v>2.3724873825767601E-2</v>
      </c>
      <c r="H2246" s="3">
        <f>1-E2246/MAX(E$2:E2246)</f>
        <v>0.6193221261825359</v>
      </c>
      <c r="I2246" s="44">
        <f>INT((ROW()-2)/计算结果!B$18+1)</f>
        <v>1123</v>
      </c>
      <c r="J2246" s="3">
        <f ca="1">IF(AND(I2246=1,I2246&lt;&gt;I2245),0,IF(I2246&gt;I2245,OFFSET(E2246,IF(SUM(OFFSET(I2246,0,0,计算结果!B$18-1,1))/'000300'!I2246=计算结果!B$18,计算结果!B$18-1,SUM(OFFSET(I2246,0,0,计算结果!B$18,1))/'000300'!I2246-1),0,1,1)/E2245-1,J2245))</f>
        <v>2.4319711549460887E-2</v>
      </c>
      <c r="K2246" s="34">
        <f ca="1">IF(I2246=1,0.02,IF(I2246&gt;I2245,IF(AND(J2246&gt;0,J2245&gt;0,MAX(OFFSET(C2246,0,0,计算结果!B$18-1,1))&gt;MAX(OFFSET('000300'!C2245,0,0,-计算结果!B$18+1,1))),K2245+0.02,IF(AND(J2246&lt;0,J2245&lt;0,MIN(OFFSET(C2246,0,0,计算结果!B$18-1,1))&lt;MIN(OFFSET('000300'!C2245,0,0,-计算结果!B$18+1,1))),K2245+0.02,0.02)),K2245))</f>
        <v>0.06</v>
      </c>
      <c r="L2246" s="34">
        <f ca="1">IF(I2246&lt;&gt;I2245,IF(OFFSET(J2246,计算结果!B$18,0,1,1)&gt;0,MAX(OFFSET(C2246,0,0,计算结果!B$18-1,1)),IF(OFFSET(J2246,计算结果!B$18,0,1,1)&lt;0,MIN(OFFSET(D2246,0,0,计算结果!B$18-1,1)),L2245)),L2245)</f>
        <v>2243.9699999999998</v>
      </c>
      <c r="M2246" s="34">
        <f t="shared" ca="1" si="174"/>
        <v>2272.3787863476582</v>
      </c>
      <c r="N2246" s="33" t="str">
        <f t="shared" ref="N2246:N2309" ca="1" si="178">IF(E2246&gt;M2246,"买","卖")</f>
        <v>卖</v>
      </c>
      <c r="O2246" s="4" t="str">
        <f t="shared" ca="1" si="176"/>
        <v/>
      </c>
      <c r="P2246" s="3">
        <f ca="1">IF(N2245="买",E2246/E2245-1,0)-IF(O2246=1,计算结果!B$17,0)</f>
        <v>0</v>
      </c>
      <c r="Q2246" s="2">
        <f t="shared" ca="1" si="177"/>
        <v>4.2165812748140601</v>
      </c>
      <c r="R2246" s="3">
        <f ca="1">1-Q2246/MAX(Q$2:Q2246)</f>
        <v>0.42640416262556402</v>
      </c>
    </row>
    <row r="2247" spans="1:18" x14ac:dyDescent="0.15">
      <c r="A2247" s="1">
        <v>41738</v>
      </c>
      <c r="B2247">
        <v>2239.79</v>
      </c>
      <c r="C2247">
        <v>2246.79</v>
      </c>
      <c r="D2247" s="22">
        <v>2228.9899999999998</v>
      </c>
      <c r="E2247" s="22">
        <v>2238.62</v>
      </c>
      <c r="F2247" s="16">
        <v>61178630144</v>
      </c>
      <c r="G2247" s="3">
        <f t="shared" si="175"/>
        <v>5.8105233046679139E-4</v>
      </c>
      <c r="H2247" s="3">
        <f>1-E2247/MAX(E$2:E2247)</f>
        <v>0.61910093241679709</v>
      </c>
      <c r="I2247" s="44">
        <f>INT((ROW()-2)/计算结果!B$18+1)</f>
        <v>1123</v>
      </c>
      <c r="J2247" s="3">
        <f ca="1">IF(AND(I2247=1,I2247&lt;&gt;I2246),0,IF(I2247&gt;I2246,OFFSET(E2247,IF(SUM(OFFSET(I2247,0,0,计算结果!B$18-1,1))/'000300'!I2247=计算结果!B$18,计算结果!B$18-1,SUM(OFFSET(I2247,0,0,计算结果!B$18,1))/'000300'!I2247-1),0,1,1)/E2246-1,J2246))</f>
        <v>2.4319711549460887E-2</v>
      </c>
      <c r="K2247" s="34">
        <f ca="1">IF(I2247=1,0.02,IF(I2247&gt;I2246,IF(AND(J2247&gt;0,J2246&gt;0,MAX(OFFSET(C2247,0,0,计算结果!B$18-1,1))&gt;MAX(OFFSET('000300'!C2246,0,0,-计算结果!B$18+1,1))),K2246+0.02,IF(AND(J2247&lt;0,J2246&lt;0,MIN(OFFSET(C2247,0,0,计算结果!B$18-1,1))&lt;MIN(OFFSET('000300'!C2246,0,0,-计算结果!B$18+1,1))),K2246+0.02,0.02)),K2246))</f>
        <v>0.06</v>
      </c>
      <c r="L2247" s="34">
        <f ca="1">IF(I2247&lt;&gt;I2246,IF(OFFSET(J2247,计算结果!B$18,0,1,1)&gt;0,MAX(OFFSET(C2247,0,0,计算结果!B$18-1,1)),IF(OFFSET(J2247,计算结果!B$18,0,1,1)&lt;0,MIN(OFFSET(D2247,0,0,计算结果!B$18-1,1)),L2246)),L2246)</f>
        <v>2243.9699999999998</v>
      </c>
      <c r="M2247" s="34">
        <f t="shared" ref="M2247:M2310" ca="1" si="179">IF(I2247&gt;I2246,M2246+K2247*(L2247-M2246),M2246)</f>
        <v>2272.3787863476582</v>
      </c>
      <c r="N2247" s="33" t="str">
        <f t="shared" ca="1" si="178"/>
        <v>卖</v>
      </c>
      <c r="O2247" s="4" t="str">
        <f t="shared" ca="1" si="176"/>
        <v/>
      </c>
      <c r="P2247" s="3">
        <f ca="1">IF(N2246="买",E2247/E2246-1,0)-IF(O2247=1,计算结果!B$17,0)</f>
        <v>0</v>
      </c>
      <c r="Q2247" s="2">
        <f t="shared" ca="1" si="177"/>
        <v>4.2165812748140601</v>
      </c>
      <c r="R2247" s="3">
        <f ca="1">1-Q2247/MAX(Q$2:Q2247)</f>
        <v>0.42640416262556402</v>
      </c>
    </row>
    <row r="2248" spans="1:18" x14ac:dyDescent="0.15">
      <c r="A2248" s="1">
        <v>41739</v>
      </c>
      <c r="B2248">
        <v>2241.4499999999998</v>
      </c>
      <c r="C2248">
        <v>2290.7399999999998</v>
      </c>
      <c r="D2248" s="22">
        <v>2229.5100000000002</v>
      </c>
      <c r="E2248" s="22">
        <v>2273.7600000000002</v>
      </c>
      <c r="F2248" s="16">
        <v>101616812032</v>
      </c>
      <c r="G2248" s="3">
        <f t="shared" si="175"/>
        <v>1.5697170578302888E-2</v>
      </c>
      <c r="H2248" s="3">
        <f>1-E2248/MAX(E$2:E2248)</f>
        <v>0.61312189477982715</v>
      </c>
      <c r="I2248" s="44">
        <f>INT((ROW()-2)/计算结果!B$18+1)</f>
        <v>1124</v>
      </c>
      <c r="J2248" s="3">
        <f ca="1">IF(AND(I2248=1,I2248&lt;&gt;I2247),0,IF(I2248&gt;I2247,OFFSET(E2248,IF(SUM(OFFSET(I2248,0,0,计算结果!B$18-1,1))/'000300'!I2248=计算结果!B$18,计算结果!B$18-1,SUM(OFFSET(I2248,0,0,计算结果!B$18,1))/'000300'!I2248-1),0,1,1)/E2247-1,J2247))</f>
        <v>1.4316855920165183E-2</v>
      </c>
      <c r="K2248" s="34">
        <f ca="1">IF(I2248=1,0.02,IF(I2248&gt;I2247,IF(AND(J2248&gt;0,J2247&gt;0,MAX(OFFSET(C2248,0,0,计算结果!B$18-1,1))&gt;MAX(OFFSET('000300'!C2247,0,0,-计算结果!B$18+1,1))),K2247+0.02,IF(AND(J2248&lt;0,J2247&lt;0,MIN(OFFSET(C2248,0,0,计算结果!B$18-1,1))&lt;MIN(OFFSET('000300'!C2247,0,0,-计算结果!B$18+1,1))),K2247+0.02,0.02)),K2247))</f>
        <v>0.08</v>
      </c>
      <c r="L2248" s="34">
        <f ca="1">IF(I2248&lt;&gt;I2247,IF(OFFSET(J2248,计算结果!B$18,0,1,1)&gt;0,MAX(OFFSET(C2248,0,0,计算结果!B$18-1,1)),IF(OFFSET(J2248,计算结果!B$18,0,1,1)&lt;0,MIN(OFFSET(D2248,0,0,计算结果!B$18-1,1)),L2247)),L2247)</f>
        <v>2229.5100000000002</v>
      </c>
      <c r="M2248" s="34">
        <f t="shared" ca="1" si="179"/>
        <v>2268.9492834398457</v>
      </c>
      <c r="N2248" s="33" t="str">
        <f t="shared" ca="1" si="178"/>
        <v>买</v>
      </c>
      <c r="O2248" s="4">
        <f t="shared" ca="1" si="176"/>
        <v>1</v>
      </c>
      <c r="P2248" s="3">
        <f ca="1">IF(N2247="买",E2248/E2247-1,0)-IF(O2248=1,计算结果!B$17,0)</f>
        <v>0</v>
      </c>
      <c r="Q2248" s="2">
        <f t="shared" ca="1" si="177"/>
        <v>4.2165812748140601</v>
      </c>
      <c r="R2248" s="3">
        <f ca="1">1-Q2248/MAX(Q$2:Q2248)</f>
        <v>0.42640416262556402</v>
      </c>
    </row>
    <row r="2249" spans="1:18" x14ac:dyDescent="0.15">
      <c r="A2249" s="1">
        <v>41740</v>
      </c>
      <c r="B2249">
        <v>2269.56</v>
      </c>
      <c r="C2249">
        <v>2281.1</v>
      </c>
      <c r="D2249" s="22">
        <v>2261.13</v>
      </c>
      <c r="E2249" s="22">
        <v>2270.67</v>
      </c>
      <c r="F2249" s="16">
        <v>86154854400</v>
      </c>
      <c r="G2249" s="3">
        <f t="shared" si="175"/>
        <v>-1.3589824783618587E-3</v>
      </c>
      <c r="H2249" s="3">
        <f>1-E2249/MAX(E$2:E2249)</f>
        <v>0.61364765534608312</v>
      </c>
      <c r="I2249" s="44">
        <f>INT((ROW()-2)/计算结果!B$18+1)</f>
        <v>1124</v>
      </c>
      <c r="J2249" s="3">
        <f ca="1">IF(AND(I2249=1,I2249&lt;&gt;I2248),0,IF(I2249&gt;I2248,OFFSET(E2249,IF(SUM(OFFSET(I2249,0,0,计算结果!B$18-1,1))/'000300'!I2249=计算结果!B$18,计算结果!B$18-1,SUM(OFFSET(I2249,0,0,计算结果!B$18,1))/'000300'!I2249-1),0,1,1)/E2248-1,J2248))</f>
        <v>1.4316855920165183E-2</v>
      </c>
      <c r="K2249" s="34">
        <f ca="1">IF(I2249=1,0.02,IF(I2249&gt;I2248,IF(AND(J2249&gt;0,J2248&gt;0,MAX(OFFSET(C2249,0,0,计算结果!B$18-1,1))&gt;MAX(OFFSET('000300'!C2248,0,0,-计算结果!B$18+1,1))),K2248+0.02,IF(AND(J2249&lt;0,J2248&lt;0,MIN(OFFSET(C2249,0,0,计算结果!B$18-1,1))&lt;MIN(OFFSET('000300'!C2248,0,0,-计算结果!B$18+1,1))),K2248+0.02,0.02)),K2248))</f>
        <v>0.08</v>
      </c>
      <c r="L2249" s="34">
        <f ca="1">IF(I2249&lt;&gt;I2248,IF(OFFSET(J2249,计算结果!B$18,0,1,1)&gt;0,MAX(OFFSET(C2249,0,0,计算结果!B$18-1,1)),IF(OFFSET(J2249,计算结果!B$18,0,1,1)&lt;0,MIN(OFFSET(D2249,0,0,计算结果!B$18-1,1)),L2248)),L2248)</f>
        <v>2229.5100000000002</v>
      </c>
      <c r="M2249" s="34">
        <f t="shared" ca="1" si="179"/>
        <v>2268.9492834398457</v>
      </c>
      <c r="N2249" s="33" t="str">
        <f t="shared" ca="1" si="178"/>
        <v>买</v>
      </c>
      <c r="O2249" s="4" t="str">
        <f t="shared" ca="1" si="176"/>
        <v/>
      </c>
      <c r="P2249" s="3">
        <f ca="1">IF(N2248="买",E2249/E2248-1,0)-IF(O2249=1,计算结果!B$17,0)</f>
        <v>-1.3589824783618587E-3</v>
      </c>
      <c r="Q2249" s="2">
        <f t="shared" ca="1" si="177"/>
        <v>4.2108510147429987</v>
      </c>
      <c r="R2249" s="3">
        <f ca="1">1-Q2249/MAX(Q$2:Q2249)</f>
        <v>0.42718366931821716</v>
      </c>
    </row>
    <row r="2250" spans="1:18" x14ac:dyDescent="0.15">
      <c r="A2250" s="1">
        <v>41743</v>
      </c>
      <c r="B2250">
        <v>2267.94</v>
      </c>
      <c r="C2250">
        <v>2275.83</v>
      </c>
      <c r="D2250" s="22">
        <v>2255.46</v>
      </c>
      <c r="E2250" s="22">
        <v>2268.61</v>
      </c>
      <c r="F2250" s="16">
        <v>60254150656</v>
      </c>
      <c r="G2250" s="3">
        <f t="shared" si="175"/>
        <v>-9.072212166453264E-4</v>
      </c>
      <c r="H2250" s="3">
        <f>1-E2250/MAX(E$2:E2250)</f>
        <v>0.61399816239025384</v>
      </c>
      <c r="I2250" s="44">
        <f>INT((ROW()-2)/计算结果!B$18+1)</f>
        <v>1125</v>
      </c>
      <c r="J2250" s="3">
        <f ca="1">IF(AND(I2250=1,I2250&lt;&gt;I2249),0,IF(I2250&gt;I2249,OFFSET(E2250,IF(SUM(OFFSET(I2250,0,0,计算结果!B$18-1,1))/'000300'!I2250=计算结果!B$18,计算结果!B$18-1,SUM(OFFSET(I2250,0,0,计算结果!B$18,1))/'000300'!I2250-1),0,1,1)/E2249-1,J2249))</f>
        <v>-1.8148828319394683E-2</v>
      </c>
      <c r="K2250" s="34">
        <f ca="1">IF(I2250=1,0.02,IF(I2250&gt;I2249,IF(AND(J2250&gt;0,J2249&gt;0,MAX(OFFSET(C2250,0,0,计算结果!B$18-1,1))&gt;MAX(OFFSET('000300'!C2249,0,0,-计算结果!B$18+1,1))),K2249+0.02,IF(AND(J2250&lt;0,J2249&lt;0,MIN(OFFSET(C2250,0,0,计算结果!B$18-1,1))&lt;MIN(OFFSET('000300'!C2249,0,0,-计算结果!B$18+1,1))),K2249+0.02,0.02)),K2249))</f>
        <v>0.02</v>
      </c>
      <c r="L2250" s="34">
        <f ca="1">IF(I2250&lt;&gt;I2249,IF(OFFSET(J2250,计算结果!B$18,0,1,1)&gt;0,MAX(OFFSET(C2250,0,0,计算结果!B$18-1,1)),IF(OFFSET(J2250,计算结果!B$18,0,1,1)&lt;0,MIN(OFFSET(D2250,0,0,计算结果!B$18-1,1)),L2249)),L2249)</f>
        <v>2255.46</v>
      </c>
      <c r="M2250" s="34">
        <f t="shared" ca="1" si="179"/>
        <v>2268.6794977710488</v>
      </c>
      <c r="N2250" s="33" t="str">
        <f t="shared" ca="1" si="178"/>
        <v>卖</v>
      </c>
      <c r="O2250" s="4">
        <f t="shared" ca="1" si="176"/>
        <v>1</v>
      </c>
      <c r="P2250" s="3">
        <f ca="1">IF(N2249="买",E2250/E2249-1,0)-IF(O2250=1,计算结果!B$17,0)</f>
        <v>-9.072212166453264E-4</v>
      </c>
      <c r="Q2250" s="2">
        <f t="shared" ca="1" si="177"/>
        <v>4.2070308413622914</v>
      </c>
      <c r="R2250" s="3">
        <f ca="1">1-Q2250/MAX(Q$2:Q2250)</f>
        <v>0.42770334044665259</v>
      </c>
    </row>
    <row r="2251" spans="1:18" x14ac:dyDescent="0.15">
      <c r="A2251" s="1">
        <v>41744</v>
      </c>
      <c r="B2251">
        <v>2261.41</v>
      </c>
      <c r="C2251">
        <v>2261.4699999999998</v>
      </c>
      <c r="D2251" s="22">
        <v>2225.6799999999998</v>
      </c>
      <c r="E2251" s="22">
        <v>2229.46</v>
      </c>
      <c r="F2251" s="16">
        <v>62599114752</v>
      </c>
      <c r="G2251" s="3">
        <f t="shared" si="175"/>
        <v>-1.7257263258118494E-2</v>
      </c>
      <c r="H2251" s="3">
        <f>1-E2251/MAX(E$2:E2251)</f>
        <v>0.62065949772000273</v>
      </c>
      <c r="I2251" s="44">
        <f>INT((ROW()-2)/计算结果!B$18+1)</f>
        <v>1125</v>
      </c>
      <c r="J2251" s="3">
        <f ca="1">IF(AND(I2251=1,I2251&lt;&gt;I2250),0,IF(I2251&gt;I2250,OFFSET(E2251,IF(SUM(OFFSET(I2251,0,0,计算结果!B$18-1,1))/'000300'!I2251=计算结果!B$18,计算结果!B$18-1,SUM(OFFSET(I2251,0,0,计算结果!B$18,1))/'000300'!I2251-1),0,1,1)/E2250-1,J2250))</f>
        <v>-1.8148828319394683E-2</v>
      </c>
      <c r="K2251" s="34">
        <f ca="1">IF(I2251=1,0.02,IF(I2251&gt;I2250,IF(AND(J2251&gt;0,J2250&gt;0,MAX(OFFSET(C2251,0,0,计算结果!B$18-1,1))&gt;MAX(OFFSET('000300'!C2250,0,0,-计算结果!B$18+1,1))),K2250+0.02,IF(AND(J2251&lt;0,J2250&lt;0,MIN(OFFSET(C2251,0,0,计算结果!B$18-1,1))&lt;MIN(OFFSET('000300'!C2250,0,0,-计算结果!B$18+1,1))),K2250+0.02,0.02)),K2250))</f>
        <v>0.02</v>
      </c>
      <c r="L2251" s="34">
        <f ca="1">IF(I2251&lt;&gt;I2250,IF(OFFSET(J2251,计算结果!B$18,0,1,1)&gt;0,MAX(OFFSET(C2251,0,0,计算结果!B$18-1,1)),IF(OFFSET(J2251,计算结果!B$18,0,1,1)&lt;0,MIN(OFFSET(D2251,0,0,计算结果!B$18-1,1)),L2250)),L2250)</f>
        <v>2255.46</v>
      </c>
      <c r="M2251" s="34">
        <f t="shared" ca="1" si="179"/>
        <v>2268.6794977710488</v>
      </c>
      <c r="N2251" s="33" t="str">
        <f t="shared" ca="1" si="178"/>
        <v>卖</v>
      </c>
      <c r="O2251" s="4" t="str">
        <f t="shared" ca="1" si="176"/>
        <v/>
      </c>
      <c r="P2251" s="3">
        <f ca="1">IF(N2250="买",E2251/E2250-1,0)-IF(O2251=1,计算结果!B$17,0)</f>
        <v>0</v>
      </c>
      <c r="Q2251" s="2">
        <f t="shared" ca="1" si="177"/>
        <v>4.2070308413622914</v>
      </c>
      <c r="R2251" s="3">
        <f ca="1">1-Q2251/MAX(Q$2:Q2251)</f>
        <v>0.42770334044665259</v>
      </c>
    </row>
    <row r="2252" spans="1:18" x14ac:dyDescent="0.15">
      <c r="A2252" s="1">
        <v>41745</v>
      </c>
      <c r="B2252">
        <v>2223.4699999999998</v>
      </c>
      <c r="C2252">
        <v>2245.31</v>
      </c>
      <c r="D2252" s="22">
        <v>2221.15</v>
      </c>
      <c r="E2252" s="22">
        <v>2232.5300000000002</v>
      </c>
      <c r="F2252" s="16">
        <v>47770218496</v>
      </c>
      <c r="G2252" s="3">
        <f t="shared" si="175"/>
        <v>1.3770150619434318E-3</v>
      </c>
      <c r="H2252" s="3">
        <f>1-E2252/MAX(E$2:E2252)</f>
        <v>0.62013714013475796</v>
      </c>
      <c r="I2252" s="44">
        <f>INT((ROW()-2)/计算结果!B$18+1)</f>
        <v>1126</v>
      </c>
      <c r="J2252" s="3">
        <f ca="1">IF(AND(I2252=1,I2252&lt;&gt;I2251),0,IF(I2252&gt;I2251,OFFSET(E2252,IF(SUM(OFFSET(I2252,0,0,计算结果!B$18-1,1))/'000300'!I2252=计算结果!B$18,计算结果!B$18-1,SUM(OFFSET(I2252,0,0,计算结果!B$18,1))/'000300'!I2252-1),0,1,1)/E2251-1,J2251))</f>
        <v>-2.0901922438616438E-3</v>
      </c>
      <c r="K2252" s="34">
        <f ca="1">IF(I2252=1,0.02,IF(I2252&gt;I2251,IF(AND(J2252&gt;0,J2251&gt;0,MAX(OFFSET(C2252,0,0,计算结果!B$18-1,1))&gt;MAX(OFFSET('000300'!C2251,0,0,-计算结果!B$18+1,1))),K2251+0.02,IF(AND(J2252&lt;0,J2251&lt;0,MIN(OFFSET(C2252,0,0,计算结果!B$18-1,1))&lt;MIN(OFFSET('000300'!C2251,0,0,-计算结果!B$18+1,1))),K2251+0.02,0.02)),K2251))</f>
        <v>0.04</v>
      </c>
      <c r="L2252" s="34">
        <f ca="1">IF(I2252&lt;&gt;I2251,IF(OFFSET(J2252,计算结果!B$18,0,1,1)&gt;0,MAX(OFFSET(C2252,0,0,计算结果!B$18-1,1)),IF(OFFSET(J2252,计算结果!B$18,0,1,1)&lt;0,MIN(OFFSET(D2252,0,0,计算结果!B$18-1,1)),L2251)),L2251)</f>
        <v>2221.15</v>
      </c>
      <c r="M2252" s="34">
        <f t="shared" ca="1" si="179"/>
        <v>2266.7783178602067</v>
      </c>
      <c r="N2252" s="33" t="str">
        <f t="shared" ca="1" si="178"/>
        <v>卖</v>
      </c>
      <c r="O2252" s="4" t="str">
        <f t="shared" ca="1" si="176"/>
        <v/>
      </c>
      <c r="P2252" s="3">
        <f ca="1">IF(N2251="买",E2252/E2251-1,0)-IF(O2252=1,计算结果!B$17,0)</f>
        <v>0</v>
      </c>
      <c r="Q2252" s="2">
        <f t="shared" ca="1" si="177"/>
        <v>4.2070308413622914</v>
      </c>
      <c r="R2252" s="3">
        <f ca="1">1-Q2252/MAX(Q$2:Q2252)</f>
        <v>0.42770334044665259</v>
      </c>
    </row>
    <row r="2253" spans="1:18" x14ac:dyDescent="0.15">
      <c r="A2253" s="1">
        <v>41746</v>
      </c>
      <c r="B2253">
        <v>2238.7800000000002</v>
      </c>
      <c r="C2253">
        <v>2241.62</v>
      </c>
      <c r="D2253" s="22">
        <v>2221.9499999999998</v>
      </c>
      <c r="E2253" s="22">
        <v>2224.8000000000002</v>
      </c>
      <c r="F2253" s="16">
        <v>45096435712</v>
      </c>
      <c r="G2253" s="3">
        <f t="shared" si="175"/>
        <v>-3.4624394744975362E-3</v>
      </c>
      <c r="H2253" s="3">
        <f>1-E2253/MAX(E$2:E2253)</f>
        <v>0.62145239229565097</v>
      </c>
      <c r="I2253" s="44">
        <f>INT((ROW()-2)/计算结果!B$18+1)</f>
        <v>1126</v>
      </c>
      <c r="J2253" s="3">
        <f ca="1">IF(AND(I2253=1,I2253&lt;&gt;I2252),0,IF(I2253&gt;I2252,OFFSET(E2253,IF(SUM(OFFSET(I2253,0,0,计算结果!B$18-1,1))/'000300'!I2253=计算结果!B$18,计算结果!B$18-1,SUM(OFFSET(I2253,0,0,计算结果!B$18,1))/'000300'!I2253-1),0,1,1)/E2252-1,J2252))</f>
        <v>-2.0901922438616438E-3</v>
      </c>
      <c r="K2253" s="34">
        <f ca="1">IF(I2253=1,0.02,IF(I2253&gt;I2252,IF(AND(J2253&gt;0,J2252&gt;0,MAX(OFFSET(C2253,0,0,计算结果!B$18-1,1))&gt;MAX(OFFSET('000300'!C2252,0,0,-计算结果!B$18+1,1))),K2252+0.02,IF(AND(J2253&lt;0,J2252&lt;0,MIN(OFFSET(C2253,0,0,计算结果!B$18-1,1))&lt;MIN(OFFSET('000300'!C2252,0,0,-计算结果!B$18+1,1))),K2252+0.02,0.02)),K2252))</f>
        <v>0.04</v>
      </c>
      <c r="L2253" s="34">
        <f ca="1">IF(I2253&lt;&gt;I2252,IF(OFFSET(J2253,计算结果!B$18,0,1,1)&gt;0,MAX(OFFSET(C2253,0,0,计算结果!B$18-1,1)),IF(OFFSET(J2253,计算结果!B$18,0,1,1)&lt;0,MIN(OFFSET(D2253,0,0,计算结果!B$18-1,1)),L2252)),L2252)</f>
        <v>2221.15</v>
      </c>
      <c r="M2253" s="34">
        <f t="shared" ca="1" si="179"/>
        <v>2266.7783178602067</v>
      </c>
      <c r="N2253" s="33" t="str">
        <f t="shared" ca="1" si="178"/>
        <v>卖</v>
      </c>
      <c r="O2253" s="4" t="str">
        <f t="shared" ca="1" si="176"/>
        <v/>
      </c>
      <c r="P2253" s="3">
        <f ca="1">IF(N2252="买",E2253/E2252-1,0)-IF(O2253=1,计算结果!B$17,0)</f>
        <v>0</v>
      </c>
      <c r="Q2253" s="2">
        <f t="shared" ca="1" si="177"/>
        <v>4.2070308413622914</v>
      </c>
      <c r="R2253" s="3">
        <f ca="1">1-Q2253/MAX(Q$2:Q2253)</f>
        <v>0.42770334044665259</v>
      </c>
    </row>
    <row r="2254" spans="1:18" x14ac:dyDescent="0.15">
      <c r="A2254" s="1">
        <v>41747</v>
      </c>
      <c r="B2254">
        <v>2215.88</v>
      </c>
      <c r="C2254">
        <v>2228.77</v>
      </c>
      <c r="D2254" s="22">
        <v>2203.0500000000002</v>
      </c>
      <c r="E2254" s="22">
        <v>2224.48</v>
      </c>
      <c r="F2254" s="16">
        <v>45709615104</v>
      </c>
      <c r="G2254" s="3">
        <f t="shared" si="175"/>
        <v>-1.4383315354193904E-4</v>
      </c>
      <c r="H2254" s="3">
        <f>1-E2254/MAX(E$2:E2254)</f>
        <v>0.62150683999183287</v>
      </c>
      <c r="I2254" s="44">
        <f>INT((ROW()-2)/计算结果!B$18+1)</f>
        <v>1127</v>
      </c>
      <c r="J2254" s="3">
        <f ca="1">IF(AND(I2254=1,I2254&lt;&gt;I2253),0,IF(I2254&gt;I2253,OFFSET(E2254,IF(SUM(OFFSET(I2254,0,0,计算结果!B$18-1,1))/'000300'!I2254=计算结果!B$18,计算结果!B$18-1,SUM(OFFSET(I2254,0,0,计算结果!B$18,1))/'000300'!I2254-1),0,1,1)/E2253-1,J2253))</f>
        <v>-1.6877921610931379E-2</v>
      </c>
      <c r="K2254" s="34">
        <f ca="1">IF(I2254=1,0.02,IF(I2254&gt;I2253,IF(AND(J2254&gt;0,J2253&gt;0,MAX(OFFSET(C2254,0,0,计算结果!B$18-1,1))&gt;MAX(OFFSET('000300'!C2253,0,0,-计算结果!B$18+1,1))),K2253+0.02,IF(AND(J2254&lt;0,J2253&lt;0,MIN(OFFSET(C2254,0,0,计算结果!B$18-1,1))&lt;MIN(OFFSET('000300'!C2253,0,0,-计算结果!B$18+1,1))),K2253+0.02,0.02)),K2253))</f>
        <v>0.06</v>
      </c>
      <c r="L2254" s="34">
        <f ca="1">IF(I2254&lt;&gt;I2253,IF(OFFSET(J2254,计算结果!B$18,0,1,1)&gt;0,MAX(OFFSET(C2254,0,0,计算结果!B$18-1,1)),IF(OFFSET(J2254,计算结果!B$18,0,1,1)&lt;0,MIN(OFFSET(D2254,0,0,计算结果!B$18-1,1)),L2253)),L2253)</f>
        <v>2228.77</v>
      </c>
      <c r="M2254" s="34">
        <f t="shared" ca="1" si="179"/>
        <v>2264.4978187885945</v>
      </c>
      <c r="N2254" s="33" t="str">
        <f t="shared" ca="1" si="178"/>
        <v>卖</v>
      </c>
      <c r="O2254" s="4" t="str">
        <f t="shared" ca="1" si="176"/>
        <v/>
      </c>
      <c r="P2254" s="3">
        <f ca="1">IF(N2253="买",E2254/E2253-1,0)-IF(O2254=1,计算结果!B$17,0)</f>
        <v>0</v>
      </c>
      <c r="Q2254" s="2">
        <f t="shared" ca="1" si="177"/>
        <v>4.2070308413622914</v>
      </c>
      <c r="R2254" s="3">
        <f ca="1">1-Q2254/MAX(Q$2:Q2254)</f>
        <v>0.42770334044665259</v>
      </c>
    </row>
    <row r="2255" spans="1:18" x14ac:dyDescent="0.15">
      <c r="A2255" s="1">
        <v>41750</v>
      </c>
      <c r="B2255">
        <v>2209.94</v>
      </c>
      <c r="C2255">
        <v>2231.71</v>
      </c>
      <c r="D2255" s="22">
        <v>2186.7600000000002</v>
      </c>
      <c r="E2255" s="22">
        <v>2187.25</v>
      </c>
      <c r="F2255" s="16">
        <v>51856113664</v>
      </c>
      <c r="G2255" s="3">
        <f t="shared" si="175"/>
        <v>-1.6736495720348188E-2</v>
      </c>
      <c r="H2255" s="3">
        <f>1-E2255/MAX(E$2:E2255)</f>
        <v>0.62784148914449056</v>
      </c>
      <c r="I2255" s="44">
        <f>INT((ROW()-2)/计算结果!B$18+1)</f>
        <v>1127</v>
      </c>
      <c r="J2255" s="3">
        <f ca="1">IF(AND(I2255=1,I2255&lt;&gt;I2254),0,IF(I2255&gt;I2254,OFFSET(E2255,IF(SUM(OFFSET(I2255,0,0,计算结果!B$18-1,1))/'000300'!I2255=计算结果!B$18,计算结果!B$18-1,SUM(OFFSET(I2255,0,0,计算结果!B$18,1))/'000300'!I2255-1),0,1,1)/E2254-1,J2254))</f>
        <v>-1.6877921610931379E-2</v>
      </c>
      <c r="K2255" s="34">
        <f ca="1">IF(I2255=1,0.02,IF(I2255&gt;I2254,IF(AND(J2255&gt;0,J2254&gt;0,MAX(OFFSET(C2255,0,0,计算结果!B$18-1,1))&gt;MAX(OFFSET('000300'!C2254,0,0,-计算结果!B$18+1,1))),K2254+0.02,IF(AND(J2255&lt;0,J2254&lt;0,MIN(OFFSET(C2255,0,0,计算结果!B$18-1,1))&lt;MIN(OFFSET('000300'!C2254,0,0,-计算结果!B$18+1,1))),K2254+0.02,0.02)),K2254))</f>
        <v>0.06</v>
      </c>
      <c r="L2255" s="34">
        <f ca="1">IF(I2255&lt;&gt;I2254,IF(OFFSET(J2255,计算结果!B$18,0,1,1)&gt;0,MAX(OFFSET(C2255,0,0,计算结果!B$18-1,1)),IF(OFFSET(J2255,计算结果!B$18,0,1,1)&lt;0,MIN(OFFSET(D2255,0,0,计算结果!B$18-1,1)),L2254)),L2254)</f>
        <v>2228.77</v>
      </c>
      <c r="M2255" s="34">
        <f t="shared" ca="1" si="179"/>
        <v>2264.4978187885945</v>
      </c>
      <c r="N2255" s="33" t="str">
        <f t="shared" ca="1" si="178"/>
        <v>卖</v>
      </c>
      <c r="O2255" s="4" t="str">
        <f t="shared" ca="1" si="176"/>
        <v/>
      </c>
      <c r="P2255" s="3">
        <f ca="1">IF(N2254="买",E2255/E2254-1,0)-IF(O2255=1,计算结果!B$17,0)</f>
        <v>0</v>
      </c>
      <c r="Q2255" s="2">
        <f t="shared" ca="1" si="177"/>
        <v>4.2070308413622914</v>
      </c>
      <c r="R2255" s="3">
        <f ca="1">1-Q2255/MAX(Q$2:Q2255)</f>
        <v>0.42770334044665259</v>
      </c>
    </row>
    <row r="2256" spans="1:18" x14ac:dyDescent="0.15">
      <c r="A2256" s="1">
        <v>41751</v>
      </c>
      <c r="B2256">
        <v>2184.02</v>
      </c>
      <c r="C2256">
        <v>2196.85</v>
      </c>
      <c r="D2256" s="22">
        <v>2165.0700000000002</v>
      </c>
      <c r="E2256" s="22">
        <v>2196.8000000000002</v>
      </c>
      <c r="F2256" s="16">
        <v>52351991808</v>
      </c>
      <c r="G2256" s="3">
        <f t="shared" si="175"/>
        <v>4.3662132815178722E-3</v>
      </c>
      <c r="H2256" s="3">
        <f>1-E2256/MAX(E$2:E2256)</f>
        <v>0.62621656571156326</v>
      </c>
      <c r="I2256" s="44">
        <f>INT((ROW()-2)/计算结果!B$18+1)</f>
        <v>1128</v>
      </c>
      <c r="J2256" s="3">
        <f ca="1">IF(AND(I2256=1,I2256&lt;&gt;I2255),0,IF(I2256&gt;I2255,OFFSET(E2256,IF(SUM(OFFSET(I2256,0,0,计算结果!B$18-1,1))/'000300'!I2256=计算结果!B$18,计算结果!B$18-1,SUM(OFFSET(I2256,0,0,计算结果!B$18,1))/'000300'!I2256-1),0,1,1)/E2255-1,J2255))</f>
        <v>3.3923877014516712E-3</v>
      </c>
      <c r="K2256" s="34">
        <f ca="1">IF(I2256=1,0.02,IF(I2256&gt;I2255,IF(AND(J2256&gt;0,J2255&gt;0,MAX(OFFSET(C2256,0,0,计算结果!B$18-1,1))&gt;MAX(OFFSET('000300'!C2255,0,0,-计算结果!B$18+1,1))),K2255+0.02,IF(AND(J2256&lt;0,J2255&lt;0,MIN(OFFSET(C2256,0,0,计算结果!B$18-1,1))&lt;MIN(OFFSET('000300'!C2255,0,0,-计算结果!B$18+1,1))),K2255+0.02,0.02)),K2255))</f>
        <v>0.02</v>
      </c>
      <c r="L2256" s="34">
        <f ca="1">IF(I2256&lt;&gt;I2255,IF(OFFSET(J2256,计算结果!B$18,0,1,1)&gt;0,MAX(OFFSET(C2256,0,0,计算结果!B$18-1,1)),IF(OFFSET(J2256,计算结果!B$18,0,1,1)&lt;0,MIN(OFFSET(D2256,0,0,计算结果!B$18-1,1)),L2255)),L2255)</f>
        <v>2165.0700000000002</v>
      </c>
      <c r="M2256" s="34">
        <f t="shared" ca="1" si="179"/>
        <v>2262.5092624128224</v>
      </c>
      <c r="N2256" s="33" t="str">
        <f t="shared" ca="1" si="178"/>
        <v>卖</v>
      </c>
      <c r="O2256" s="4" t="str">
        <f t="shared" ca="1" si="176"/>
        <v/>
      </c>
      <c r="P2256" s="3">
        <f ca="1">IF(N2255="买",E2256/E2255-1,0)-IF(O2256=1,计算结果!B$17,0)</f>
        <v>0</v>
      </c>
      <c r="Q2256" s="2">
        <f t="shared" ca="1" si="177"/>
        <v>4.2070308413622914</v>
      </c>
      <c r="R2256" s="3">
        <f ca="1">1-Q2256/MAX(Q$2:Q2256)</f>
        <v>0.42770334044665259</v>
      </c>
    </row>
    <row r="2257" spans="1:18" x14ac:dyDescent="0.15">
      <c r="A2257" s="1">
        <v>41752</v>
      </c>
      <c r="B2257">
        <v>2191.23</v>
      </c>
      <c r="C2257">
        <v>2205.59</v>
      </c>
      <c r="D2257" s="22">
        <v>2187.39</v>
      </c>
      <c r="E2257" s="22">
        <v>2194.67</v>
      </c>
      <c r="F2257" s="16">
        <v>45191151616</v>
      </c>
      <c r="G2257" s="3">
        <f t="shared" si="175"/>
        <v>-9.6959213401315303E-4</v>
      </c>
      <c r="H2257" s="3">
        <f>1-E2257/MAX(E$2:E2257)</f>
        <v>0.62657898318927385</v>
      </c>
      <c r="I2257" s="44">
        <f>INT((ROW()-2)/计算结果!B$18+1)</f>
        <v>1128</v>
      </c>
      <c r="J2257" s="3">
        <f ca="1">IF(AND(I2257=1,I2257&lt;&gt;I2256),0,IF(I2257&gt;I2256,OFFSET(E2257,IF(SUM(OFFSET(I2257,0,0,计算结果!B$18-1,1))/'000300'!I2257=计算结果!B$18,计算结果!B$18-1,SUM(OFFSET(I2257,0,0,计算结果!B$18,1))/'000300'!I2257-1),0,1,1)/E2256-1,J2256))</f>
        <v>3.3923877014516712E-3</v>
      </c>
      <c r="K2257" s="34">
        <f ca="1">IF(I2257=1,0.02,IF(I2257&gt;I2256,IF(AND(J2257&gt;0,J2256&gt;0,MAX(OFFSET(C2257,0,0,计算结果!B$18-1,1))&gt;MAX(OFFSET('000300'!C2256,0,0,-计算结果!B$18+1,1))),K2256+0.02,IF(AND(J2257&lt;0,J2256&lt;0,MIN(OFFSET(C2257,0,0,计算结果!B$18-1,1))&lt;MIN(OFFSET('000300'!C2256,0,0,-计算结果!B$18+1,1))),K2256+0.02,0.02)),K2256))</f>
        <v>0.02</v>
      </c>
      <c r="L2257" s="34">
        <f ca="1">IF(I2257&lt;&gt;I2256,IF(OFFSET(J2257,计算结果!B$18,0,1,1)&gt;0,MAX(OFFSET(C2257,0,0,计算结果!B$18-1,1)),IF(OFFSET(J2257,计算结果!B$18,0,1,1)&lt;0,MIN(OFFSET(D2257,0,0,计算结果!B$18-1,1)),L2256)),L2256)</f>
        <v>2165.0700000000002</v>
      </c>
      <c r="M2257" s="34">
        <f t="shared" ca="1" si="179"/>
        <v>2262.5092624128224</v>
      </c>
      <c r="N2257" s="33" t="str">
        <f t="shared" ca="1" si="178"/>
        <v>卖</v>
      </c>
      <c r="O2257" s="4" t="str">
        <f t="shared" ca="1" si="176"/>
        <v/>
      </c>
      <c r="P2257" s="3">
        <f ca="1">IF(N2256="买",E2257/E2256-1,0)-IF(O2257=1,计算结果!B$17,0)</f>
        <v>0</v>
      </c>
      <c r="Q2257" s="2">
        <f t="shared" ca="1" si="177"/>
        <v>4.2070308413622914</v>
      </c>
      <c r="R2257" s="3">
        <f ca="1">1-Q2257/MAX(Q$2:Q2257)</f>
        <v>0.42770334044665259</v>
      </c>
    </row>
    <row r="2258" spans="1:18" x14ac:dyDescent="0.15">
      <c r="A2258" s="1">
        <v>41753</v>
      </c>
      <c r="B2258">
        <v>2192.77</v>
      </c>
      <c r="C2258">
        <v>2209.4499999999998</v>
      </c>
      <c r="D2258" s="22">
        <v>2186.7600000000002</v>
      </c>
      <c r="E2258" s="22">
        <v>2190.4699999999998</v>
      </c>
      <c r="F2258" s="16">
        <v>41927012352</v>
      </c>
      <c r="G2258" s="3">
        <f t="shared" si="175"/>
        <v>-1.9137273485309025E-3</v>
      </c>
      <c r="H2258" s="3">
        <f>1-E2258/MAX(E$2:E2258)</f>
        <v>0.62729360920166066</v>
      </c>
      <c r="I2258" s="44">
        <f>INT((ROW()-2)/计算结果!B$18+1)</f>
        <v>1129</v>
      </c>
      <c r="J2258" s="3">
        <f ca="1">IF(AND(I2258=1,I2258&lt;&gt;I2257),0,IF(I2258&gt;I2257,OFFSET(E2258,IF(SUM(OFFSET(I2258,0,0,计算结果!B$18-1,1))/'000300'!I2258=计算结果!B$18,计算结果!B$18-1,SUM(OFFSET(I2258,0,0,计算结果!B$18,1))/'000300'!I2258-1),0,1,1)/E2257-1,J2257))</f>
        <v>-1.2229629055849012E-2</v>
      </c>
      <c r="K2258" s="34">
        <f ca="1">IF(I2258=1,0.02,IF(I2258&gt;I2257,IF(AND(J2258&gt;0,J2257&gt;0,MAX(OFFSET(C2258,0,0,计算结果!B$18-1,1))&gt;MAX(OFFSET('000300'!C2257,0,0,-计算结果!B$18+1,1))),K2257+0.02,IF(AND(J2258&lt;0,J2257&lt;0,MIN(OFFSET(C2258,0,0,计算结果!B$18-1,1))&lt;MIN(OFFSET('000300'!C2257,0,0,-计算结果!B$18+1,1))),K2257+0.02,0.02)),K2257))</f>
        <v>0.02</v>
      </c>
      <c r="L2258" s="34">
        <f ca="1">IF(I2258&lt;&gt;I2257,IF(OFFSET(J2258,计算结果!B$18,0,1,1)&gt;0,MAX(OFFSET(C2258,0,0,计算结果!B$18-1,1)),IF(OFFSET(J2258,计算结果!B$18,0,1,1)&lt;0,MIN(OFFSET(D2258,0,0,计算结果!B$18-1,1)),L2257)),L2257)</f>
        <v>2186.7600000000002</v>
      </c>
      <c r="M2258" s="34">
        <f t="shared" ca="1" si="179"/>
        <v>2260.994277164566</v>
      </c>
      <c r="N2258" s="33" t="str">
        <f t="shared" ca="1" si="178"/>
        <v>卖</v>
      </c>
      <c r="O2258" s="4" t="str">
        <f t="shared" ca="1" si="176"/>
        <v/>
      </c>
      <c r="P2258" s="3">
        <f ca="1">IF(N2257="买",E2258/E2257-1,0)-IF(O2258=1,计算结果!B$17,0)</f>
        <v>0</v>
      </c>
      <c r="Q2258" s="2">
        <f t="shared" ca="1" si="177"/>
        <v>4.2070308413622914</v>
      </c>
      <c r="R2258" s="3">
        <f ca="1">1-Q2258/MAX(Q$2:Q2258)</f>
        <v>0.42770334044665259</v>
      </c>
    </row>
    <row r="2259" spans="1:18" x14ac:dyDescent="0.15">
      <c r="A2259" s="1">
        <v>41754</v>
      </c>
      <c r="B2259">
        <v>2195.81</v>
      </c>
      <c r="C2259">
        <v>2201.71</v>
      </c>
      <c r="D2259" s="22">
        <v>2167.64</v>
      </c>
      <c r="E2259" s="22">
        <v>2167.83</v>
      </c>
      <c r="F2259" s="16">
        <v>52092022784</v>
      </c>
      <c r="G2259" s="3">
        <f t="shared" si="175"/>
        <v>-1.0335681383447315E-2</v>
      </c>
      <c r="H2259" s="3">
        <f>1-E2259/MAX(E$2:E2259)</f>
        <v>0.63114578370652685</v>
      </c>
      <c r="I2259" s="44">
        <f>INT((ROW()-2)/计算结果!B$18+1)</f>
        <v>1129</v>
      </c>
      <c r="J2259" s="3">
        <f ca="1">IF(AND(I2259=1,I2259&lt;&gt;I2258),0,IF(I2259&gt;I2258,OFFSET(E2259,IF(SUM(OFFSET(I2259,0,0,计算结果!B$18-1,1))/'000300'!I2259=计算结果!B$18,计算结果!B$18-1,SUM(OFFSET(I2259,0,0,计算结果!B$18,1))/'000300'!I2259-1),0,1,1)/E2258-1,J2258))</f>
        <v>-1.2229629055849012E-2</v>
      </c>
      <c r="K2259" s="34">
        <f ca="1">IF(I2259=1,0.02,IF(I2259&gt;I2258,IF(AND(J2259&gt;0,J2258&gt;0,MAX(OFFSET(C2259,0,0,计算结果!B$18-1,1))&gt;MAX(OFFSET('000300'!C2258,0,0,-计算结果!B$18+1,1))),K2258+0.02,IF(AND(J2259&lt;0,J2258&lt;0,MIN(OFFSET(C2259,0,0,计算结果!B$18-1,1))&lt;MIN(OFFSET('000300'!C2258,0,0,-计算结果!B$18+1,1))),K2258+0.02,0.02)),K2258))</f>
        <v>0.02</v>
      </c>
      <c r="L2259" s="34">
        <f ca="1">IF(I2259&lt;&gt;I2258,IF(OFFSET(J2259,计算结果!B$18,0,1,1)&gt;0,MAX(OFFSET(C2259,0,0,计算结果!B$18-1,1)),IF(OFFSET(J2259,计算结果!B$18,0,1,1)&lt;0,MIN(OFFSET(D2259,0,0,计算结果!B$18-1,1)),L2258)),L2258)</f>
        <v>2186.7600000000002</v>
      </c>
      <c r="M2259" s="34">
        <f t="shared" ca="1" si="179"/>
        <v>2260.994277164566</v>
      </c>
      <c r="N2259" s="33" t="str">
        <f t="shared" ca="1" si="178"/>
        <v>卖</v>
      </c>
      <c r="O2259" s="4" t="str">
        <f t="shared" ca="1" si="176"/>
        <v/>
      </c>
      <c r="P2259" s="3">
        <f ca="1">IF(N2258="买",E2259/E2258-1,0)-IF(O2259=1,计算结果!B$17,0)</f>
        <v>0</v>
      </c>
      <c r="Q2259" s="2">
        <f t="shared" ca="1" si="177"/>
        <v>4.2070308413622914</v>
      </c>
      <c r="R2259" s="3">
        <f ca="1">1-Q2259/MAX(Q$2:Q2259)</f>
        <v>0.42770334044665259</v>
      </c>
    </row>
    <row r="2260" spans="1:18" x14ac:dyDescent="0.15">
      <c r="A2260" s="1">
        <v>41757</v>
      </c>
      <c r="B2260">
        <v>2165.77</v>
      </c>
      <c r="C2260">
        <v>2171.39</v>
      </c>
      <c r="D2260" s="22">
        <v>2132.69</v>
      </c>
      <c r="E2260" s="22">
        <v>2134.9699999999998</v>
      </c>
      <c r="F2260" s="16">
        <v>49998811136</v>
      </c>
      <c r="G2260" s="3">
        <f t="shared" si="175"/>
        <v>-1.5158015158015181E-2</v>
      </c>
      <c r="H2260" s="3">
        <f>1-E2260/MAX(E$2:E2260)</f>
        <v>0.63673688150820118</v>
      </c>
      <c r="I2260" s="44">
        <f>INT((ROW()-2)/计算结果!B$18+1)</f>
        <v>1130</v>
      </c>
      <c r="J2260" s="3">
        <f ca="1">IF(AND(I2260=1,I2260&lt;&gt;I2259),0,IF(I2260&gt;I2259,OFFSET(E2260,IF(SUM(OFFSET(I2260,0,0,计算结果!B$18-1,1))/'000300'!I2260=计算结果!B$18,计算结果!B$18-1,SUM(OFFSET(I2260,0,0,计算结果!B$18,1))/'000300'!I2260-1),0,1,1)/E2259-1,J2259))</f>
        <v>-4.3176817370366161E-3</v>
      </c>
      <c r="K2260" s="34">
        <f ca="1">IF(I2260=1,0.02,IF(I2260&gt;I2259,IF(AND(J2260&gt;0,J2259&gt;0,MAX(OFFSET(C2260,0,0,计算结果!B$18-1,1))&gt;MAX(OFFSET('000300'!C2259,0,0,-计算结果!B$18+1,1))),K2259+0.02,IF(AND(J2260&lt;0,J2259&lt;0,MIN(OFFSET(C2260,0,0,计算结果!B$18-1,1))&lt;MIN(OFFSET('000300'!C2259,0,0,-计算结果!B$18+1,1))),K2259+0.02,0.02)),K2259))</f>
        <v>0.04</v>
      </c>
      <c r="L2260" s="34">
        <f ca="1">IF(I2260&lt;&gt;I2259,IF(OFFSET(J2260,计算结果!B$18,0,1,1)&gt;0,MAX(OFFSET(C2260,0,0,计算结果!B$18-1,1)),IF(OFFSET(J2260,计算结果!B$18,0,1,1)&lt;0,MIN(OFFSET(D2260,0,0,计算结果!B$18-1,1)),L2259)),L2259)</f>
        <v>2132.69</v>
      </c>
      <c r="M2260" s="34">
        <f t="shared" ca="1" si="179"/>
        <v>2255.8621060779833</v>
      </c>
      <c r="N2260" s="33" t="str">
        <f t="shared" ca="1" si="178"/>
        <v>卖</v>
      </c>
      <c r="O2260" s="4" t="str">
        <f t="shared" ca="1" si="176"/>
        <v/>
      </c>
      <c r="P2260" s="3">
        <f ca="1">IF(N2259="买",E2260/E2259-1,0)-IF(O2260=1,计算结果!B$17,0)</f>
        <v>0</v>
      </c>
      <c r="Q2260" s="2">
        <f t="shared" ca="1" si="177"/>
        <v>4.2070308413622914</v>
      </c>
      <c r="R2260" s="3">
        <f ca="1">1-Q2260/MAX(Q$2:Q2260)</f>
        <v>0.42770334044665259</v>
      </c>
    </row>
    <row r="2261" spans="1:18" x14ac:dyDescent="0.15">
      <c r="A2261" s="1">
        <v>41758</v>
      </c>
      <c r="B2261">
        <v>2134.41</v>
      </c>
      <c r="C2261">
        <v>2159.38</v>
      </c>
      <c r="D2261" s="22">
        <v>2131.7800000000002</v>
      </c>
      <c r="E2261" s="22">
        <v>2158.4699999999998</v>
      </c>
      <c r="F2261" s="16">
        <v>41550352384</v>
      </c>
      <c r="G2261" s="3">
        <f t="shared" si="175"/>
        <v>1.1007180428764807E-2</v>
      </c>
      <c r="H2261" s="3">
        <f>1-E2261/MAX(E$2:E2261)</f>
        <v>0.63273837881984618</v>
      </c>
      <c r="I2261" s="44">
        <f>INT((ROW()-2)/计算结果!B$18+1)</f>
        <v>1130</v>
      </c>
      <c r="J2261" s="3">
        <f ca="1">IF(AND(I2261=1,I2261&lt;&gt;I2260),0,IF(I2261&gt;I2260,OFFSET(E2261,IF(SUM(OFFSET(I2261,0,0,计算结果!B$18-1,1))/'000300'!I2261=计算结果!B$18,计算结果!B$18-1,SUM(OFFSET(I2261,0,0,计算结果!B$18,1))/'000300'!I2261-1),0,1,1)/E2260-1,J2260))</f>
        <v>-4.3176817370366161E-3</v>
      </c>
      <c r="K2261" s="34">
        <f ca="1">IF(I2261=1,0.02,IF(I2261&gt;I2260,IF(AND(J2261&gt;0,J2260&gt;0,MAX(OFFSET(C2261,0,0,计算结果!B$18-1,1))&gt;MAX(OFFSET('000300'!C2260,0,0,-计算结果!B$18+1,1))),K2260+0.02,IF(AND(J2261&lt;0,J2260&lt;0,MIN(OFFSET(C2261,0,0,计算结果!B$18-1,1))&lt;MIN(OFFSET('000300'!C2260,0,0,-计算结果!B$18+1,1))),K2260+0.02,0.02)),K2260))</f>
        <v>0.04</v>
      </c>
      <c r="L2261" s="34">
        <f ca="1">IF(I2261&lt;&gt;I2260,IF(OFFSET(J2261,计算结果!B$18,0,1,1)&gt;0,MAX(OFFSET(C2261,0,0,计算结果!B$18-1,1)),IF(OFFSET(J2261,计算结果!B$18,0,1,1)&lt;0,MIN(OFFSET(D2261,0,0,计算结果!B$18-1,1)),L2260)),L2260)</f>
        <v>2132.69</v>
      </c>
      <c r="M2261" s="34">
        <f t="shared" ca="1" si="179"/>
        <v>2255.8621060779833</v>
      </c>
      <c r="N2261" s="33" t="str">
        <f t="shared" ca="1" si="178"/>
        <v>卖</v>
      </c>
      <c r="O2261" s="4" t="str">
        <f t="shared" ca="1" si="176"/>
        <v/>
      </c>
      <c r="P2261" s="3">
        <f ca="1">IF(N2260="买",E2261/E2260-1,0)-IF(O2261=1,计算结果!B$17,0)</f>
        <v>0</v>
      </c>
      <c r="Q2261" s="2">
        <f t="shared" ca="1" si="177"/>
        <v>4.2070308413622914</v>
      </c>
      <c r="R2261" s="3">
        <f ca="1">1-Q2261/MAX(Q$2:Q2261)</f>
        <v>0.42770334044665259</v>
      </c>
    </row>
    <row r="2262" spans="1:18" x14ac:dyDescent="0.15">
      <c r="A2262" s="1">
        <v>41759</v>
      </c>
      <c r="B2262">
        <v>2158.7600000000002</v>
      </c>
      <c r="C2262">
        <v>2164.17</v>
      </c>
      <c r="D2262" s="22">
        <v>2153.12</v>
      </c>
      <c r="E2262" s="22">
        <v>2158.66</v>
      </c>
      <c r="F2262" s="16">
        <v>39493021696</v>
      </c>
      <c r="G2262" s="3">
        <f t="shared" si="175"/>
        <v>8.8025314227246909E-5</v>
      </c>
      <c r="H2262" s="3">
        <f>1-E2262/MAX(E$2:E2262)</f>
        <v>0.6327060505002382</v>
      </c>
      <c r="I2262" s="44">
        <f>INT((ROW()-2)/计算结果!B$18+1)</f>
        <v>1131</v>
      </c>
      <c r="J2262" s="3">
        <f ca="1">IF(AND(I2262=1,I2262&lt;&gt;I2261),0,IF(I2262&gt;I2261,OFFSET(E2262,IF(SUM(OFFSET(I2262,0,0,计算结果!B$18-1,1))/'000300'!I2262=计算结果!B$18,计算结果!B$18-1,SUM(OFFSET(I2262,0,0,计算结果!B$18,1))/'000300'!I2262-1),0,1,1)/E2261-1,J2261))</f>
        <v>-9.2658225502328939E-4</v>
      </c>
      <c r="K2262" s="34">
        <f ca="1">IF(I2262=1,0.02,IF(I2262&gt;I2261,IF(AND(J2262&gt;0,J2261&gt;0,MAX(OFFSET(C2262,0,0,计算结果!B$18-1,1))&gt;MAX(OFFSET('000300'!C2261,0,0,-计算结果!B$18+1,1))),K2261+0.02,IF(AND(J2262&lt;0,J2261&lt;0,MIN(OFFSET(C2262,0,0,计算结果!B$18-1,1))&lt;MIN(OFFSET('000300'!C2261,0,0,-计算结果!B$18+1,1))),K2261+0.02,0.02)),K2261))</f>
        <v>0.02</v>
      </c>
      <c r="L2262" s="34">
        <f ca="1">IF(I2262&lt;&gt;I2261,IF(OFFSET(J2262,计算结果!B$18,0,1,1)&gt;0,MAX(OFFSET(C2262,0,0,计算结果!B$18-1,1)),IF(OFFSET(J2262,计算结果!B$18,0,1,1)&lt;0,MIN(OFFSET(D2262,0,0,计算结果!B$18-1,1)),L2261)),L2261)</f>
        <v>2153.12</v>
      </c>
      <c r="M2262" s="34">
        <f t="shared" ca="1" si="179"/>
        <v>2253.8072639564234</v>
      </c>
      <c r="N2262" s="33" t="str">
        <f t="shared" ca="1" si="178"/>
        <v>卖</v>
      </c>
      <c r="O2262" s="4" t="str">
        <f t="shared" ca="1" si="176"/>
        <v/>
      </c>
      <c r="P2262" s="3">
        <f ca="1">IF(N2261="买",E2262/E2261-1,0)-IF(O2262=1,计算结果!B$17,0)</f>
        <v>0</v>
      </c>
      <c r="Q2262" s="2">
        <f t="shared" ca="1" si="177"/>
        <v>4.2070308413622914</v>
      </c>
      <c r="R2262" s="3">
        <f ca="1">1-Q2262/MAX(Q$2:Q2262)</f>
        <v>0.42770334044665259</v>
      </c>
    </row>
    <row r="2263" spans="1:18" x14ac:dyDescent="0.15">
      <c r="A2263" s="1">
        <v>41764</v>
      </c>
      <c r="B2263">
        <v>2152.59</v>
      </c>
      <c r="C2263">
        <v>2161.6999999999998</v>
      </c>
      <c r="D2263" s="22">
        <v>2131.23</v>
      </c>
      <c r="E2263" s="22">
        <v>2156.4699999999998</v>
      </c>
      <c r="F2263" s="16">
        <v>41470451712</v>
      </c>
      <c r="G2263" s="3">
        <f t="shared" si="175"/>
        <v>-1.0145182659613283E-3</v>
      </c>
      <c r="H2263" s="3">
        <f>1-E2263/MAX(E$2:E2263)</f>
        <v>0.63307867692098285</v>
      </c>
      <c r="I2263" s="44">
        <f>INT((ROW()-2)/计算结果!B$18+1)</f>
        <v>1131</v>
      </c>
      <c r="J2263" s="3">
        <f ca="1">IF(AND(I2263=1,I2263&lt;&gt;I2262),0,IF(I2263&gt;I2262,OFFSET(E2263,IF(SUM(OFFSET(I2263,0,0,计算结果!B$18-1,1))/'000300'!I2263=计算结果!B$18,计算结果!B$18-1,SUM(OFFSET(I2263,0,0,计算结果!B$18,1))/'000300'!I2263-1),0,1,1)/E2262-1,J2262))</f>
        <v>-9.2658225502328939E-4</v>
      </c>
      <c r="K2263" s="34">
        <f ca="1">IF(I2263=1,0.02,IF(I2263&gt;I2262,IF(AND(J2263&gt;0,J2262&gt;0,MAX(OFFSET(C2263,0,0,计算结果!B$18-1,1))&gt;MAX(OFFSET('000300'!C2262,0,0,-计算结果!B$18+1,1))),K2262+0.02,IF(AND(J2263&lt;0,J2262&lt;0,MIN(OFFSET(C2263,0,0,计算结果!B$18-1,1))&lt;MIN(OFFSET('000300'!C2262,0,0,-计算结果!B$18+1,1))),K2262+0.02,0.02)),K2262))</f>
        <v>0.02</v>
      </c>
      <c r="L2263" s="34">
        <f ca="1">IF(I2263&lt;&gt;I2262,IF(OFFSET(J2263,计算结果!B$18,0,1,1)&gt;0,MAX(OFFSET(C2263,0,0,计算结果!B$18-1,1)),IF(OFFSET(J2263,计算结果!B$18,0,1,1)&lt;0,MIN(OFFSET(D2263,0,0,计算结果!B$18-1,1)),L2262)),L2262)</f>
        <v>2153.12</v>
      </c>
      <c r="M2263" s="34">
        <f t="shared" ca="1" si="179"/>
        <v>2253.8072639564234</v>
      </c>
      <c r="N2263" s="33" t="str">
        <f t="shared" ca="1" si="178"/>
        <v>卖</v>
      </c>
      <c r="O2263" s="4" t="str">
        <f t="shared" ca="1" si="176"/>
        <v/>
      </c>
      <c r="P2263" s="3">
        <f ca="1">IF(N2262="买",E2263/E2262-1,0)-IF(O2263=1,计算结果!B$17,0)</f>
        <v>0</v>
      </c>
      <c r="Q2263" s="2">
        <f t="shared" ca="1" si="177"/>
        <v>4.2070308413622914</v>
      </c>
      <c r="R2263" s="3">
        <f ca="1">1-Q2263/MAX(Q$2:Q2263)</f>
        <v>0.42770334044665259</v>
      </c>
    </row>
    <row r="2264" spans="1:18" x14ac:dyDescent="0.15">
      <c r="A2264" s="1">
        <v>41765</v>
      </c>
      <c r="B2264">
        <v>2151.39</v>
      </c>
      <c r="C2264">
        <v>2173.62</v>
      </c>
      <c r="D2264" s="22">
        <v>2150.11</v>
      </c>
      <c r="E2264" s="22">
        <v>2157.33</v>
      </c>
      <c r="F2264" s="16">
        <v>41486450688</v>
      </c>
      <c r="G2264" s="3">
        <f t="shared" si="175"/>
        <v>3.9879989056190723E-4</v>
      </c>
      <c r="H2264" s="3">
        <f>1-E2264/MAX(E$2:E2264)</f>
        <v>0.63293234873749404</v>
      </c>
      <c r="I2264" s="44">
        <f>INT((ROW()-2)/计算结果!B$18+1)</f>
        <v>1132</v>
      </c>
      <c r="J2264" s="3">
        <f ca="1">IF(AND(I2264=1,I2264&lt;&gt;I2263),0,IF(I2264&gt;I2263,OFFSET(E2264,IF(SUM(OFFSET(I2264,0,0,计算结果!B$18-1,1))/'000300'!I2264=计算结果!B$18,计算结果!B$18-1,SUM(OFFSET(I2264,0,0,计算结果!B$18,1))/'000300'!I2264-1),0,1,1)/E2263-1,J2263))</f>
        <v>-8.8802533770465653E-3</v>
      </c>
      <c r="K2264" s="34">
        <f ca="1">IF(I2264=1,0.02,IF(I2264&gt;I2263,IF(AND(J2264&gt;0,J2263&gt;0,MAX(OFFSET(C2264,0,0,计算结果!B$18-1,1))&gt;MAX(OFFSET('000300'!C2263,0,0,-计算结果!B$18+1,1))),K2263+0.02,IF(AND(J2264&lt;0,J2263&lt;0,MIN(OFFSET(C2264,0,0,计算结果!B$18-1,1))&lt;MIN(OFFSET('000300'!C2263,0,0,-计算结果!B$18+1,1))),K2263+0.02,0.02)),K2263))</f>
        <v>0.02</v>
      </c>
      <c r="L2264" s="34">
        <f ca="1">IF(I2264&lt;&gt;I2263,IF(OFFSET(J2264,计算结果!B$18,0,1,1)&gt;0,MAX(OFFSET(C2264,0,0,计算结果!B$18-1,1)),IF(OFFSET(J2264,计算结果!B$18,0,1,1)&lt;0,MIN(OFFSET(D2264,0,0,计算结果!B$18-1,1)),L2263)),L2263)</f>
        <v>2150.11</v>
      </c>
      <c r="M2264" s="34">
        <f t="shared" ca="1" si="179"/>
        <v>2251.7333186772948</v>
      </c>
      <c r="N2264" s="33" t="str">
        <f t="shared" ca="1" si="178"/>
        <v>卖</v>
      </c>
      <c r="O2264" s="4" t="str">
        <f t="shared" ca="1" si="176"/>
        <v/>
      </c>
      <c r="P2264" s="3">
        <f ca="1">IF(N2263="买",E2264/E2263-1,0)-IF(O2264=1,计算结果!B$17,0)</f>
        <v>0</v>
      </c>
      <c r="Q2264" s="2">
        <f t="shared" ca="1" si="177"/>
        <v>4.2070308413622914</v>
      </c>
      <c r="R2264" s="3">
        <f ca="1">1-Q2264/MAX(Q$2:Q2264)</f>
        <v>0.42770334044665259</v>
      </c>
    </row>
    <row r="2265" spans="1:18" x14ac:dyDescent="0.15">
      <c r="A2265" s="1">
        <v>41766</v>
      </c>
      <c r="B2265">
        <v>2151.4699999999998</v>
      </c>
      <c r="C2265">
        <v>2153.7199999999998</v>
      </c>
      <c r="D2265" s="22">
        <v>2136.9899999999998</v>
      </c>
      <c r="E2265" s="22">
        <v>2137.3200000000002</v>
      </c>
      <c r="F2265" s="16">
        <v>37751021568</v>
      </c>
      <c r="G2265" s="3">
        <f t="shared" si="175"/>
        <v>-9.2753542573458247E-3</v>
      </c>
      <c r="H2265" s="3">
        <f>1-E2265/MAX(E$2:E2265)</f>
        <v>0.63633703123936569</v>
      </c>
      <c r="I2265" s="44">
        <f>INT((ROW()-2)/计算结果!B$18+1)</f>
        <v>1132</v>
      </c>
      <c r="J2265" s="3">
        <f ca="1">IF(AND(I2265=1,I2265&lt;&gt;I2264),0,IF(I2265&gt;I2264,OFFSET(E2265,IF(SUM(OFFSET(I2265,0,0,计算结果!B$18-1,1))/'000300'!I2265=计算结果!B$18,计算结果!B$18-1,SUM(OFFSET(I2265,0,0,计算结果!B$18,1))/'000300'!I2265-1),0,1,1)/E2264-1,J2264))</f>
        <v>-8.8802533770465653E-3</v>
      </c>
      <c r="K2265" s="34">
        <f ca="1">IF(I2265=1,0.02,IF(I2265&gt;I2264,IF(AND(J2265&gt;0,J2264&gt;0,MAX(OFFSET(C2265,0,0,计算结果!B$18-1,1))&gt;MAX(OFFSET('000300'!C2264,0,0,-计算结果!B$18+1,1))),K2264+0.02,IF(AND(J2265&lt;0,J2264&lt;0,MIN(OFFSET(C2265,0,0,计算结果!B$18-1,1))&lt;MIN(OFFSET('000300'!C2264,0,0,-计算结果!B$18+1,1))),K2264+0.02,0.02)),K2264))</f>
        <v>0.02</v>
      </c>
      <c r="L2265" s="34">
        <f ca="1">IF(I2265&lt;&gt;I2264,IF(OFFSET(J2265,计算结果!B$18,0,1,1)&gt;0,MAX(OFFSET(C2265,0,0,计算结果!B$18-1,1)),IF(OFFSET(J2265,计算结果!B$18,0,1,1)&lt;0,MIN(OFFSET(D2265,0,0,计算结果!B$18-1,1)),L2264)),L2264)</f>
        <v>2150.11</v>
      </c>
      <c r="M2265" s="34">
        <f t="shared" ca="1" si="179"/>
        <v>2251.7333186772948</v>
      </c>
      <c r="N2265" s="33" t="str">
        <f t="shared" ca="1" si="178"/>
        <v>卖</v>
      </c>
      <c r="O2265" s="4" t="str">
        <f t="shared" ca="1" si="176"/>
        <v/>
      </c>
      <c r="P2265" s="3">
        <f ca="1">IF(N2264="买",E2265/E2264-1,0)-IF(O2265=1,计算结果!B$17,0)</f>
        <v>0</v>
      </c>
      <c r="Q2265" s="2">
        <f t="shared" ca="1" si="177"/>
        <v>4.2070308413622914</v>
      </c>
      <c r="R2265" s="3">
        <f ca="1">1-Q2265/MAX(Q$2:Q2265)</f>
        <v>0.42770334044665259</v>
      </c>
    </row>
    <row r="2266" spans="1:18" x14ac:dyDescent="0.15">
      <c r="A2266" s="1">
        <v>41767</v>
      </c>
      <c r="B2266">
        <v>2132.04</v>
      </c>
      <c r="C2266">
        <v>2168.21</v>
      </c>
      <c r="D2266" s="22">
        <v>2128.3200000000002</v>
      </c>
      <c r="E2266" s="22">
        <v>2135.5</v>
      </c>
      <c r="F2266" s="16">
        <v>40729772032</v>
      </c>
      <c r="G2266" s="3">
        <f t="shared" si="175"/>
        <v>-8.5153369640489363E-4</v>
      </c>
      <c r="H2266" s="3">
        <f>1-E2266/MAX(E$2:E2266)</f>
        <v>0.63664670251139999</v>
      </c>
      <c r="I2266" s="44">
        <f>INT((ROW()-2)/计算结果!B$18+1)</f>
        <v>1133</v>
      </c>
      <c r="J2266" s="3">
        <f ca="1">IF(AND(I2266=1,I2266&lt;&gt;I2265),0,IF(I2266&gt;I2265,OFFSET(E2266,IF(SUM(OFFSET(I2266,0,0,计算结果!B$18-1,1))/'000300'!I2266=计算结果!B$18,计算结果!B$18-1,SUM(OFFSET(I2266,0,0,计算结果!B$18,1))/'000300'!I2266-1),0,1,1)/E2265-1,J2265))</f>
        <v>-1.5954559916158129E-3</v>
      </c>
      <c r="K2266" s="34">
        <f ca="1">IF(I2266=1,0.02,IF(I2266&gt;I2265,IF(AND(J2266&gt;0,J2265&gt;0,MAX(OFFSET(C2266,0,0,计算结果!B$18-1,1))&gt;MAX(OFFSET('000300'!C2265,0,0,-计算结果!B$18+1,1))),K2265+0.02,IF(AND(J2266&lt;0,J2265&lt;0,MIN(OFFSET(C2266,0,0,计算结果!B$18-1,1))&lt;MIN(OFFSET('000300'!C2265,0,0,-计算结果!B$18+1,1))),K2265+0.02,0.02)),K2265))</f>
        <v>0.02</v>
      </c>
      <c r="L2266" s="34">
        <f ca="1">IF(I2266&lt;&gt;I2265,IF(OFFSET(J2266,计算结果!B$18,0,1,1)&gt;0,MAX(OFFSET(C2266,0,0,计算结果!B$18-1,1)),IF(OFFSET(J2266,计算结果!B$18,0,1,1)&lt;0,MIN(OFFSET(D2266,0,0,计算结果!B$18-1,1)),L2265)),L2265)</f>
        <v>2168.21</v>
      </c>
      <c r="M2266" s="34">
        <f t="shared" ca="1" si="179"/>
        <v>2250.062852303749</v>
      </c>
      <c r="N2266" s="33" t="str">
        <f t="shared" ca="1" si="178"/>
        <v>卖</v>
      </c>
      <c r="O2266" s="4" t="str">
        <f t="shared" ca="1" si="176"/>
        <v/>
      </c>
      <c r="P2266" s="3">
        <f ca="1">IF(N2265="买",E2266/E2265-1,0)-IF(O2266=1,计算结果!B$17,0)</f>
        <v>0</v>
      </c>
      <c r="Q2266" s="2">
        <f t="shared" ca="1" si="177"/>
        <v>4.2070308413622914</v>
      </c>
      <c r="R2266" s="3">
        <f ca="1">1-Q2266/MAX(Q$2:Q2266)</f>
        <v>0.42770334044665259</v>
      </c>
    </row>
    <row r="2267" spans="1:18" x14ac:dyDescent="0.15">
      <c r="A2267" s="1">
        <v>41768</v>
      </c>
      <c r="B2267">
        <v>2138.84</v>
      </c>
      <c r="C2267">
        <v>2141.56</v>
      </c>
      <c r="D2267" s="22">
        <v>2120.6</v>
      </c>
      <c r="E2267" s="22">
        <v>2133.91</v>
      </c>
      <c r="F2267" s="16">
        <v>40242745344</v>
      </c>
      <c r="G2267" s="3">
        <f t="shared" si="175"/>
        <v>-7.445563099977015E-4</v>
      </c>
      <c r="H2267" s="3">
        <f>1-E2267/MAX(E$2:E2267)</f>
        <v>0.63691723950180357</v>
      </c>
      <c r="I2267" s="44">
        <f>INT((ROW()-2)/计算结果!B$18+1)</f>
        <v>1133</v>
      </c>
      <c r="J2267" s="3">
        <f ca="1">IF(AND(I2267=1,I2267&lt;&gt;I2266),0,IF(I2267&gt;I2266,OFFSET(E2267,IF(SUM(OFFSET(I2267,0,0,计算结果!B$18-1,1))/'000300'!I2267=计算结果!B$18,计算结果!B$18-1,SUM(OFFSET(I2267,0,0,计算结果!B$18,1))/'000300'!I2267-1),0,1,1)/E2266-1,J2266))</f>
        <v>-1.5954559916158129E-3</v>
      </c>
      <c r="K2267" s="34">
        <f ca="1">IF(I2267=1,0.02,IF(I2267&gt;I2266,IF(AND(J2267&gt;0,J2266&gt;0,MAX(OFFSET(C2267,0,0,计算结果!B$18-1,1))&gt;MAX(OFFSET('000300'!C2266,0,0,-计算结果!B$18+1,1))),K2266+0.02,IF(AND(J2267&lt;0,J2266&lt;0,MIN(OFFSET(C2267,0,0,计算结果!B$18-1,1))&lt;MIN(OFFSET('000300'!C2266,0,0,-计算结果!B$18+1,1))),K2266+0.02,0.02)),K2266))</f>
        <v>0.02</v>
      </c>
      <c r="L2267" s="34">
        <f ca="1">IF(I2267&lt;&gt;I2266,IF(OFFSET(J2267,计算结果!B$18,0,1,1)&gt;0,MAX(OFFSET(C2267,0,0,计算结果!B$18-1,1)),IF(OFFSET(J2267,计算结果!B$18,0,1,1)&lt;0,MIN(OFFSET(D2267,0,0,计算结果!B$18-1,1)),L2266)),L2266)</f>
        <v>2168.21</v>
      </c>
      <c r="M2267" s="34">
        <f t="shared" ca="1" si="179"/>
        <v>2250.062852303749</v>
      </c>
      <c r="N2267" s="33" t="str">
        <f t="shared" ca="1" si="178"/>
        <v>卖</v>
      </c>
      <c r="O2267" s="4" t="str">
        <f t="shared" ca="1" si="176"/>
        <v/>
      </c>
      <c r="P2267" s="3">
        <f ca="1">IF(N2266="买",E2267/E2266-1,0)-IF(O2267=1,计算结果!B$17,0)</f>
        <v>0</v>
      </c>
      <c r="Q2267" s="2">
        <f t="shared" ca="1" si="177"/>
        <v>4.2070308413622914</v>
      </c>
      <c r="R2267" s="3">
        <f ca="1">1-Q2267/MAX(Q$2:Q2267)</f>
        <v>0.42770334044665259</v>
      </c>
    </row>
    <row r="2268" spans="1:18" x14ac:dyDescent="0.15">
      <c r="A2268" s="1">
        <v>41771</v>
      </c>
      <c r="B2268">
        <v>2150.31</v>
      </c>
      <c r="C2268">
        <v>2184.33</v>
      </c>
      <c r="D2268" s="22">
        <v>2139.48</v>
      </c>
      <c r="E2268" s="22">
        <v>2180.0500000000002</v>
      </c>
      <c r="F2268" s="16">
        <v>66275508224</v>
      </c>
      <c r="G2268" s="3">
        <f t="shared" si="175"/>
        <v>2.1622280227376223E-2</v>
      </c>
      <c r="H2268" s="3">
        <f>1-E2268/MAX(E$2:E2268)</f>
        <v>0.62906656230858227</v>
      </c>
      <c r="I2268" s="44">
        <f>INT((ROW()-2)/计算结果!B$18+1)</f>
        <v>1134</v>
      </c>
      <c r="J2268" s="3">
        <f ca="1">IF(AND(I2268=1,I2268&lt;&gt;I2267),0,IF(I2268&gt;I2267,OFFSET(E2268,IF(SUM(OFFSET(I2268,0,0,计算结果!B$18-1,1))/'000300'!I2268=计算结果!B$18,计算结果!B$18-1,SUM(OFFSET(I2268,0,0,计算结果!B$18,1))/'000300'!I2268-1),0,1,1)/E2267-1,J2267))</f>
        <v>1.9185438936037524E-2</v>
      </c>
      <c r="K2268" s="34">
        <f ca="1">IF(I2268=1,0.02,IF(I2268&gt;I2267,IF(AND(J2268&gt;0,J2267&gt;0,MAX(OFFSET(C2268,0,0,计算结果!B$18-1,1))&gt;MAX(OFFSET('000300'!C2267,0,0,-计算结果!B$18+1,1))),K2267+0.02,IF(AND(J2268&lt;0,J2267&lt;0,MIN(OFFSET(C2268,0,0,计算结果!B$18-1,1))&lt;MIN(OFFSET('000300'!C2267,0,0,-计算结果!B$18+1,1))),K2267+0.02,0.02)),K2267))</f>
        <v>0.02</v>
      </c>
      <c r="L2268" s="34">
        <f ca="1">IF(I2268&lt;&gt;I2267,IF(OFFSET(J2268,计算结果!B$18,0,1,1)&gt;0,MAX(OFFSET(C2268,0,0,计算结果!B$18-1,1)),IF(OFFSET(J2268,计算结果!B$18,0,1,1)&lt;0,MIN(OFFSET(D2268,0,0,计算结果!B$18-1,1)),L2267)),L2267)</f>
        <v>2139.48</v>
      </c>
      <c r="M2268" s="34">
        <f t="shared" ca="1" si="179"/>
        <v>2247.8511952576741</v>
      </c>
      <c r="N2268" s="33" t="str">
        <f t="shared" ca="1" si="178"/>
        <v>卖</v>
      </c>
      <c r="O2268" s="4" t="str">
        <f t="shared" ca="1" si="176"/>
        <v/>
      </c>
      <c r="P2268" s="3">
        <f ca="1">IF(N2267="买",E2268/E2267-1,0)-IF(O2268=1,计算结果!B$17,0)</f>
        <v>0</v>
      </c>
      <c r="Q2268" s="2">
        <f t="shared" ca="1" si="177"/>
        <v>4.2070308413622914</v>
      </c>
      <c r="R2268" s="3">
        <f ca="1">1-Q2268/MAX(Q$2:Q2268)</f>
        <v>0.42770334044665259</v>
      </c>
    </row>
    <row r="2269" spans="1:18" x14ac:dyDescent="0.15">
      <c r="A2269" s="1">
        <v>41772</v>
      </c>
      <c r="B2269">
        <v>2180.06</v>
      </c>
      <c r="C2269">
        <v>2185.0500000000002</v>
      </c>
      <c r="D2269" s="22">
        <v>2167.77</v>
      </c>
      <c r="E2269" s="22">
        <v>2174.85</v>
      </c>
      <c r="F2269" s="16">
        <v>50241277952</v>
      </c>
      <c r="G2269" s="3">
        <f t="shared" si="175"/>
        <v>-2.3852663929727624E-3</v>
      </c>
      <c r="H2269" s="3">
        <f>1-E2269/MAX(E$2:E2269)</f>
        <v>0.62995133737153752</v>
      </c>
      <c r="I2269" s="44">
        <f>INT((ROW()-2)/计算结果!B$18+1)</f>
        <v>1134</v>
      </c>
      <c r="J2269" s="3">
        <f ca="1">IF(AND(I2269=1,I2269&lt;&gt;I2268),0,IF(I2269&gt;I2268,OFFSET(E2269,IF(SUM(OFFSET(I2269,0,0,计算结果!B$18-1,1))/'000300'!I2269=计算结果!B$18,计算结果!B$18-1,SUM(OFFSET(I2269,0,0,计算结果!B$18,1))/'000300'!I2269-1),0,1,1)/E2268-1,J2268))</f>
        <v>1.9185438936037524E-2</v>
      </c>
      <c r="K2269" s="34">
        <f ca="1">IF(I2269=1,0.02,IF(I2269&gt;I2268,IF(AND(J2269&gt;0,J2268&gt;0,MAX(OFFSET(C2269,0,0,计算结果!B$18-1,1))&gt;MAX(OFFSET('000300'!C2268,0,0,-计算结果!B$18+1,1))),K2268+0.02,IF(AND(J2269&lt;0,J2268&lt;0,MIN(OFFSET(C2269,0,0,计算结果!B$18-1,1))&lt;MIN(OFFSET('000300'!C2268,0,0,-计算结果!B$18+1,1))),K2268+0.02,0.02)),K2268))</f>
        <v>0.02</v>
      </c>
      <c r="L2269" s="34">
        <f ca="1">IF(I2269&lt;&gt;I2268,IF(OFFSET(J2269,计算结果!B$18,0,1,1)&gt;0,MAX(OFFSET(C2269,0,0,计算结果!B$18-1,1)),IF(OFFSET(J2269,计算结果!B$18,0,1,1)&lt;0,MIN(OFFSET(D2269,0,0,计算结果!B$18-1,1)),L2268)),L2268)</f>
        <v>2139.48</v>
      </c>
      <c r="M2269" s="34">
        <f t="shared" ca="1" si="179"/>
        <v>2247.8511952576741</v>
      </c>
      <c r="N2269" s="33" t="str">
        <f t="shared" ca="1" si="178"/>
        <v>卖</v>
      </c>
      <c r="O2269" s="4" t="str">
        <f t="shared" ca="1" si="176"/>
        <v/>
      </c>
      <c r="P2269" s="3">
        <f ca="1">IF(N2268="买",E2269/E2268-1,0)-IF(O2269=1,计算结果!B$17,0)</f>
        <v>0</v>
      </c>
      <c r="Q2269" s="2">
        <f t="shared" ca="1" si="177"/>
        <v>4.2070308413622914</v>
      </c>
      <c r="R2269" s="3">
        <f ca="1">1-Q2269/MAX(Q$2:Q2269)</f>
        <v>0.42770334044665259</v>
      </c>
    </row>
    <row r="2270" spans="1:18" x14ac:dyDescent="0.15">
      <c r="A2270" s="1">
        <v>41773</v>
      </c>
      <c r="B2270">
        <v>2175.09</v>
      </c>
      <c r="C2270">
        <v>2184.2199999999998</v>
      </c>
      <c r="D2270" s="22">
        <v>2169</v>
      </c>
      <c r="E2270" s="22">
        <v>2172.37</v>
      </c>
      <c r="F2270" s="16">
        <v>39214125056</v>
      </c>
      <c r="G2270" s="3">
        <f t="shared" si="175"/>
        <v>-1.140308527024847E-3</v>
      </c>
      <c r="H2270" s="3">
        <f>1-E2270/MAX(E$2:E2270)</f>
        <v>0.63037330701694683</v>
      </c>
      <c r="I2270" s="44">
        <f>INT((ROW()-2)/计算结果!B$18+1)</f>
        <v>1135</v>
      </c>
      <c r="J2270" s="3">
        <f ca="1">IF(AND(I2270=1,I2270&lt;&gt;I2269),0,IF(I2270&gt;I2269,OFFSET(E2270,IF(SUM(OFFSET(I2270,0,0,计算结果!B$18-1,1))/'000300'!I2270=计算结果!B$18,计算结果!B$18-1,SUM(OFFSET(I2270,0,0,计算结果!B$18,1))/'000300'!I2270-1),0,1,1)/E2269-1,J2269))</f>
        <v>-1.4148102167965582E-2</v>
      </c>
      <c r="K2270" s="34">
        <f ca="1">IF(I2270=1,0.02,IF(I2270&gt;I2269,IF(AND(J2270&gt;0,J2269&gt;0,MAX(OFFSET(C2270,0,0,计算结果!B$18-1,1))&gt;MAX(OFFSET('000300'!C2269,0,0,-计算结果!B$18+1,1))),K2269+0.02,IF(AND(J2270&lt;0,J2269&lt;0,MIN(OFFSET(C2270,0,0,计算结果!B$18-1,1))&lt;MIN(OFFSET('000300'!C2269,0,0,-计算结果!B$18+1,1))),K2269+0.02,0.02)),K2269))</f>
        <v>0.02</v>
      </c>
      <c r="L2270" s="34">
        <f ca="1">IF(I2270&lt;&gt;I2269,IF(OFFSET(J2270,计算结果!B$18,0,1,1)&gt;0,MAX(OFFSET(C2270,0,0,计算结果!B$18-1,1)),IF(OFFSET(J2270,计算结果!B$18,0,1,1)&lt;0,MIN(OFFSET(D2270,0,0,计算结果!B$18-1,1)),L2269)),L2269)</f>
        <v>2169</v>
      </c>
      <c r="M2270" s="34">
        <f t="shared" ca="1" si="179"/>
        <v>2246.2741713525206</v>
      </c>
      <c r="N2270" s="33" t="str">
        <f t="shared" ca="1" si="178"/>
        <v>卖</v>
      </c>
      <c r="O2270" s="4" t="str">
        <f t="shared" ca="1" si="176"/>
        <v/>
      </c>
      <c r="P2270" s="3">
        <f ca="1">IF(N2269="买",E2270/E2269-1,0)-IF(O2270=1,计算结果!B$17,0)</f>
        <v>0</v>
      </c>
      <c r="Q2270" s="2">
        <f t="shared" ca="1" si="177"/>
        <v>4.2070308413622914</v>
      </c>
      <c r="R2270" s="3">
        <f ca="1">1-Q2270/MAX(Q$2:Q2270)</f>
        <v>0.42770334044665259</v>
      </c>
    </row>
    <row r="2271" spans="1:18" x14ac:dyDescent="0.15">
      <c r="A2271" s="1">
        <v>41774</v>
      </c>
      <c r="B2271">
        <v>2169.2800000000002</v>
      </c>
      <c r="C2271">
        <v>2171.4499999999998</v>
      </c>
      <c r="D2271" s="22">
        <v>2142.34</v>
      </c>
      <c r="E2271" s="22">
        <v>2144.08</v>
      </c>
      <c r="F2271" s="16">
        <v>38938529792</v>
      </c>
      <c r="G2271" s="3">
        <f t="shared" si="175"/>
        <v>-1.3022643472336615E-2</v>
      </c>
      <c r="H2271" s="3">
        <f>1-E2271/MAX(E$2:E2271)</f>
        <v>0.63518682365752399</v>
      </c>
      <c r="I2271" s="44">
        <f>INT((ROW()-2)/计算结果!B$18+1)</f>
        <v>1135</v>
      </c>
      <c r="J2271" s="3">
        <f ca="1">IF(AND(I2271=1,I2271&lt;&gt;I2270),0,IF(I2271&gt;I2270,OFFSET(E2271,IF(SUM(OFFSET(I2271,0,0,计算结果!B$18-1,1))/'000300'!I2271=计算结果!B$18,计算结果!B$18-1,SUM(OFFSET(I2271,0,0,计算结果!B$18,1))/'000300'!I2271-1),0,1,1)/E2270-1,J2270))</f>
        <v>-1.4148102167965582E-2</v>
      </c>
      <c r="K2271" s="34">
        <f ca="1">IF(I2271=1,0.02,IF(I2271&gt;I2270,IF(AND(J2271&gt;0,J2270&gt;0,MAX(OFFSET(C2271,0,0,计算结果!B$18-1,1))&gt;MAX(OFFSET('000300'!C2270,0,0,-计算结果!B$18+1,1))),K2270+0.02,IF(AND(J2271&lt;0,J2270&lt;0,MIN(OFFSET(C2271,0,0,计算结果!B$18-1,1))&lt;MIN(OFFSET('000300'!C2270,0,0,-计算结果!B$18+1,1))),K2270+0.02,0.02)),K2270))</f>
        <v>0.02</v>
      </c>
      <c r="L2271" s="34">
        <f ca="1">IF(I2271&lt;&gt;I2270,IF(OFFSET(J2271,计算结果!B$18,0,1,1)&gt;0,MAX(OFFSET(C2271,0,0,计算结果!B$18-1,1)),IF(OFFSET(J2271,计算结果!B$18,0,1,1)&lt;0,MIN(OFFSET(D2271,0,0,计算结果!B$18-1,1)),L2270)),L2270)</f>
        <v>2169</v>
      </c>
      <c r="M2271" s="34">
        <f t="shared" ca="1" si="179"/>
        <v>2246.2741713525206</v>
      </c>
      <c r="N2271" s="33" t="str">
        <f t="shared" ca="1" si="178"/>
        <v>卖</v>
      </c>
      <c r="O2271" s="4" t="str">
        <f t="shared" ca="1" si="176"/>
        <v/>
      </c>
      <c r="P2271" s="3">
        <f ca="1">IF(N2270="买",E2271/E2270-1,0)-IF(O2271=1,计算结果!B$17,0)</f>
        <v>0</v>
      </c>
      <c r="Q2271" s="2">
        <f t="shared" ca="1" si="177"/>
        <v>4.2070308413622914</v>
      </c>
      <c r="R2271" s="3">
        <f ca="1">1-Q2271/MAX(Q$2:Q2271)</f>
        <v>0.42770334044665259</v>
      </c>
    </row>
    <row r="2272" spans="1:18" x14ac:dyDescent="0.15">
      <c r="A2272" s="1">
        <v>41775</v>
      </c>
      <c r="B2272">
        <v>2143.9299999999998</v>
      </c>
      <c r="C2272">
        <v>2150.5</v>
      </c>
      <c r="D2272" s="22">
        <v>2132.19</v>
      </c>
      <c r="E2272" s="22">
        <v>2145.9499999999998</v>
      </c>
      <c r="F2272" s="16">
        <v>34987585536</v>
      </c>
      <c r="G2272" s="3">
        <f t="shared" si="175"/>
        <v>8.7216894891972707E-4</v>
      </c>
      <c r="H2272" s="3">
        <f>1-E2272/MAX(E$2:E2272)</f>
        <v>0.63486864493296125</v>
      </c>
      <c r="I2272" s="44">
        <f>INT((ROW()-2)/计算结果!B$18+1)</f>
        <v>1136</v>
      </c>
      <c r="J2272" s="3">
        <f ca="1">IF(AND(I2272=1,I2272&lt;&gt;I2271),0,IF(I2272&gt;I2271,OFFSET(E2272,IF(SUM(OFFSET(I2272,0,0,计算结果!B$18-1,1))/'000300'!I2272=计算结果!B$18,计算结果!B$18-1,SUM(OFFSET(I2272,0,0,计算结果!B$18,1))/'000300'!I2272-1),0,1,1)/E2271-1,J2271))</f>
        <v>-1.3497630685422202E-2</v>
      </c>
      <c r="K2272" s="34">
        <f ca="1">IF(I2272=1,0.02,IF(I2272&gt;I2271,IF(AND(J2272&gt;0,J2271&gt;0,MAX(OFFSET(C2272,0,0,计算结果!B$18-1,1))&gt;MAX(OFFSET('000300'!C2271,0,0,-计算结果!B$18+1,1))),K2271+0.02,IF(AND(J2272&lt;0,J2271&lt;0,MIN(OFFSET(C2272,0,0,计算结果!B$18-1,1))&lt;MIN(OFFSET('000300'!C2271,0,0,-计算结果!B$18+1,1))),K2271+0.02,0.02)),K2271))</f>
        <v>0.04</v>
      </c>
      <c r="L2272" s="34">
        <f ca="1">IF(I2272&lt;&gt;I2271,IF(OFFSET(J2272,计算结果!B$18,0,1,1)&gt;0,MAX(OFFSET(C2272,0,0,计算结果!B$18-1,1)),IF(OFFSET(J2272,计算结果!B$18,0,1,1)&lt;0,MIN(OFFSET(D2272,0,0,计算结果!B$18-1,1)),L2271)),L2271)</f>
        <v>2150.5</v>
      </c>
      <c r="M2272" s="34">
        <f t="shared" ca="1" si="179"/>
        <v>2242.4432044984196</v>
      </c>
      <c r="N2272" s="33" t="str">
        <f t="shared" ca="1" si="178"/>
        <v>卖</v>
      </c>
      <c r="O2272" s="4" t="str">
        <f t="shared" ca="1" si="176"/>
        <v/>
      </c>
      <c r="P2272" s="3">
        <f ca="1">IF(N2271="买",E2272/E2271-1,0)-IF(O2272=1,计算结果!B$17,0)</f>
        <v>0</v>
      </c>
      <c r="Q2272" s="2">
        <f t="shared" ca="1" si="177"/>
        <v>4.2070308413622914</v>
      </c>
      <c r="R2272" s="3">
        <f ca="1">1-Q2272/MAX(Q$2:Q2272)</f>
        <v>0.42770334044665259</v>
      </c>
    </row>
    <row r="2273" spans="1:18" x14ac:dyDescent="0.15">
      <c r="A2273" s="1">
        <v>41778</v>
      </c>
      <c r="B2273">
        <v>2139.36</v>
      </c>
      <c r="C2273">
        <v>2139.36</v>
      </c>
      <c r="D2273" s="22">
        <v>2105.71</v>
      </c>
      <c r="E2273" s="22">
        <v>2115.14</v>
      </c>
      <c r="F2273" s="16">
        <v>37135949824</v>
      </c>
      <c r="G2273" s="3">
        <f t="shared" si="175"/>
        <v>-1.4357277662573664E-2</v>
      </c>
      <c r="H2273" s="3">
        <f>1-E2273/MAX(E$2:E2273)</f>
        <v>0.64011093718097056</v>
      </c>
      <c r="I2273" s="44">
        <f>INT((ROW()-2)/计算结果!B$18+1)</f>
        <v>1136</v>
      </c>
      <c r="J2273" s="3">
        <f ca="1">IF(AND(I2273=1,I2273&lt;&gt;I2272),0,IF(I2273&gt;I2272,OFFSET(E2273,IF(SUM(OFFSET(I2273,0,0,计算结果!B$18-1,1))/'000300'!I2273=计算结果!B$18,计算结果!B$18-1,SUM(OFFSET(I2273,0,0,计算结果!B$18,1))/'000300'!I2273-1),0,1,1)/E2272-1,J2272))</f>
        <v>-1.3497630685422202E-2</v>
      </c>
      <c r="K2273" s="34">
        <f ca="1">IF(I2273=1,0.02,IF(I2273&gt;I2272,IF(AND(J2273&gt;0,J2272&gt;0,MAX(OFFSET(C2273,0,0,计算结果!B$18-1,1))&gt;MAX(OFFSET('000300'!C2272,0,0,-计算结果!B$18+1,1))),K2272+0.02,IF(AND(J2273&lt;0,J2272&lt;0,MIN(OFFSET(C2273,0,0,计算结果!B$18-1,1))&lt;MIN(OFFSET('000300'!C2272,0,0,-计算结果!B$18+1,1))),K2272+0.02,0.02)),K2272))</f>
        <v>0.04</v>
      </c>
      <c r="L2273" s="34">
        <f ca="1">IF(I2273&lt;&gt;I2272,IF(OFFSET(J2273,计算结果!B$18,0,1,1)&gt;0,MAX(OFFSET(C2273,0,0,计算结果!B$18-1,1)),IF(OFFSET(J2273,计算结果!B$18,0,1,1)&lt;0,MIN(OFFSET(D2273,0,0,计算结果!B$18-1,1)),L2272)),L2272)</f>
        <v>2150.5</v>
      </c>
      <c r="M2273" s="34">
        <f t="shared" ca="1" si="179"/>
        <v>2242.4432044984196</v>
      </c>
      <c r="N2273" s="33" t="str">
        <f t="shared" ca="1" si="178"/>
        <v>卖</v>
      </c>
      <c r="O2273" s="4" t="str">
        <f t="shared" ca="1" si="176"/>
        <v/>
      </c>
      <c r="P2273" s="3">
        <f ca="1">IF(N2272="买",E2273/E2272-1,0)-IF(O2273=1,计算结果!B$17,0)</f>
        <v>0</v>
      </c>
      <c r="Q2273" s="2">
        <f t="shared" ca="1" si="177"/>
        <v>4.2070308413622914</v>
      </c>
      <c r="R2273" s="3">
        <f ca="1">1-Q2273/MAX(Q$2:Q2273)</f>
        <v>0.42770334044665259</v>
      </c>
    </row>
    <row r="2274" spans="1:18" x14ac:dyDescent="0.15">
      <c r="A2274" s="1">
        <v>41779</v>
      </c>
      <c r="B2274">
        <v>2124.71</v>
      </c>
      <c r="C2274">
        <v>2131.5700000000002</v>
      </c>
      <c r="D2274" s="22">
        <v>2110.7199999999998</v>
      </c>
      <c r="E2274" s="22">
        <v>2115.77</v>
      </c>
      <c r="F2274" s="16">
        <v>31576338432</v>
      </c>
      <c r="G2274" s="3">
        <f t="shared" si="175"/>
        <v>2.9785262441262006E-4</v>
      </c>
      <c r="H2274" s="3">
        <f>1-E2274/MAX(E$2:E2274)</f>
        <v>0.64000374327911247</v>
      </c>
      <c r="I2274" s="44">
        <f>INT((ROW()-2)/计算结果!B$18+1)</f>
        <v>1137</v>
      </c>
      <c r="J2274" s="3">
        <f ca="1">IF(AND(I2274=1,I2274&lt;&gt;I2273),0,IF(I2274&gt;I2273,OFFSET(E2274,IF(SUM(OFFSET(I2274,0,0,计算结果!B$18-1,1))/'000300'!I2274=计算结果!B$18,计算结果!B$18-1,SUM(OFFSET(I2274,0,0,计算结果!B$18,1))/'000300'!I2274-1),0,1,1)/E2273-1,J2273))</f>
        <v>9.8149531473095131E-3</v>
      </c>
      <c r="K2274" s="34">
        <f ca="1">IF(I2274=1,0.02,IF(I2274&gt;I2273,IF(AND(J2274&gt;0,J2273&gt;0,MAX(OFFSET(C2274,0,0,计算结果!B$18-1,1))&gt;MAX(OFFSET('000300'!C2273,0,0,-计算结果!B$18+1,1))),K2273+0.02,IF(AND(J2274&lt;0,J2273&lt;0,MIN(OFFSET(C2274,0,0,计算结果!B$18-1,1))&lt;MIN(OFFSET('000300'!C2273,0,0,-计算结果!B$18+1,1))),K2273+0.02,0.02)),K2273))</f>
        <v>0.02</v>
      </c>
      <c r="L2274" s="34">
        <f ca="1">IF(I2274&lt;&gt;I2273,IF(OFFSET(J2274,计算结果!B$18,0,1,1)&gt;0,MAX(OFFSET(C2274,0,0,计算结果!B$18-1,1)),IF(OFFSET(J2274,计算结果!B$18,0,1,1)&lt;0,MIN(OFFSET(D2274,0,0,计算结果!B$18-1,1)),L2273)),L2273)</f>
        <v>2131.5700000000002</v>
      </c>
      <c r="M2274" s="34">
        <f t="shared" ca="1" si="179"/>
        <v>2240.2257404084512</v>
      </c>
      <c r="N2274" s="33" t="str">
        <f t="shared" ca="1" si="178"/>
        <v>卖</v>
      </c>
      <c r="O2274" s="4" t="str">
        <f t="shared" ca="1" si="176"/>
        <v/>
      </c>
      <c r="P2274" s="3">
        <f ca="1">IF(N2273="买",E2274/E2273-1,0)-IF(O2274=1,计算结果!B$17,0)</f>
        <v>0</v>
      </c>
      <c r="Q2274" s="2">
        <f t="shared" ca="1" si="177"/>
        <v>4.2070308413622914</v>
      </c>
      <c r="R2274" s="3">
        <f ca="1">1-Q2274/MAX(Q$2:Q2274)</f>
        <v>0.42770334044665259</v>
      </c>
    </row>
    <row r="2275" spans="1:18" x14ac:dyDescent="0.15">
      <c r="A2275" s="1">
        <v>41780</v>
      </c>
      <c r="B2275">
        <v>2106.7600000000002</v>
      </c>
      <c r="C2275">
        <v>2136.1</v>
      </c>
      <c r="D2275" s="22">
        <v>2096.5100000000002</v>
      </c>
      <c r="E2275" s="22">
        <v>2135.9</v>
      </c>
      <c r="F2275" s="16">
        <v>32246808576</v>
      </c>
      <c r="G2275" s="3">
        <f t="shared" si="175"/>
        <v>9.5142666735987813E-3</v>
      </c>
      <c r="H2275" s="3">
        <f>1-E2275/MAX(E$2:E2275)</f>
        <v>0.63657864289117261</v>
      </c>
      <c r="I2275" s="44">
        <f>INT((ROW()-2)/计算结果!B$18+1)</f>
        <v>1137</v>
      </c>
      <c r="J2275" s="3">
        <f ca="1">IF(AND(I2275=1,I2275&lt;&gt;I2274),0,IF(I2275&gt;I2274,OFFSET(E2275,IF(SUM(OFFSET(I2275,0,0,计算结果!B$18-1,1))/'000300'!I2275=计算结果!B$18,计算结果!B$18-1,SUM(OFFSET(I2275,0,0,计算结果!B$18,1))/'000300'!I2275-1),0,1,1)/E2274-1,J2274))</f>
        <v>9.8149531473095131E-3</v>
      </c>
      <c r="K2275" s="34">
        <f ca="1">IF(I2275=1,0.02,IF(I2275&gt;I2274,IF(AND(J2275&gt;0,J2274&gt;0,MAX(OFFSET(C2275,0,0,计算结果!B$18-1,1))&gt;MAX(OFFSET('000300'!C2274,0,0,-计算结果!B$18+1,1))),K2274+0.02,IF(AND(J2275&lt;0,J2274&lt;0,MIN(OFFSET(C2275,0,0,计算结果!B$18-1,1))&lt;MIN(OFFSET('000300'!C2274,0,0,-计算结果!B$18+1,1))),K2274+0.02,0.02)),K2274))</f>
        <v>0.02</v>
      </c>
      <c r="L2275" s="34">
        <f ca="1">IF(I2275&lt;&gt;I2274,IF(OFFSET(J2275,计算结果!B$18,0,1,1)&gt;0,MAX(OFFSET(C2275,0,0,计算结果!B$18-1,1)),IF(OFFSET(J2275,计算结果!B$18,0,1,1)&lt;0,MIN(OFFSET(D2275,0,0,计算结果!B$18-1,1)),L2274)),L2274)</f>
        <v>2131.5700000000002</v>
      </c>
      <c r="M2275" s="34">
        <f t="shared" ca="1" si="179"/>
        <v>2240.2257404084512</v>
      </c>
      <c r="N2275" s="33" t="str">
        <f t="shared" ca="1" si="178"/>
        <v>卖</v>
      </c>
      <c r="O2275" s="4" t="str">
        <f t="shared" ca="1" si="176"/>
        <v/>
      </c>
      <c r="P2275" s="3">
        <f ca="1">IF(N2274="买",E2275/E2274-1,0)-IF(O2275=1,计算结果!B$17,0)</f>
        <v>0</v>
      </c>
      <c r="Q2275" s="2">
        <f t="shared" ca="1" si="177"/>
        <v>4.2070308413622914</v>
      </c>
      <c r="R2275" s="3">
        <f ca="1">1-Q2275/MAX(Q$2:Q2275)</f>
        <v>0.42770334044665259</v>
      </c>
    </row>
    <row r="2276" spans="1:18" x14ac:dyDescent="0.15">
      <c r="A2276" s="1">
        <v>41781</v>
      </c>
      <c r="B2276">
        <v>2134.09</v>
      </c>
      <c r="C2276">
        <v>2160.91</v>
      </c>
      <c r="D2276" s="22">
        <v>2128.86</v>
      </c>
      <c r="E2276" s="22">
        <v>2130.87</v>
      </c>
      <c r="F2276" s="16">
        <v>39227551744</v>
      </c>
      <c r="G2276" s="3">
        <f t="shared" si="175"/>
        <v>-2.3549791656913843E-3</v>
      </c>
      <c r="H2276" s="3">
        <f>1-E2276/MAX(E$2:E2276)</f>
        <v>0.6374344926155312</v>
      </c>
      <c r="I2276" s="44">
        <f>INT((ROW()-2)/计算结果!B$18+1)</f>
        <v>1138</v>
      </c>
      <c r="J2276" s="3">
        <f ca="1">IF(AND(I2276=1,I2276&lt;&gt;I2275),0,IF(I2276&gt;I2275,OFFSET(E2276,IF(SUM(OFFSET(I2276,0,0,计算结果!B$18-1,1))/'000300'!I2276=计算结果!B$18,计算结果!B$18-1,SUM(OFFSET(I2276,0,0,计算结果!B$18,1))/'000300'!I2276-1),0,1,1)/E2275-1,J2275))</f>
        <v>5.857015777892105E-3</v>
      </c>
      <c r="K2276" s="34">
        <f ca="1">IF(I2276=1,0.02,IF(I2276&gt;I2275,IF(AND(J2276&gt;0,J2275&gt;0,MAX(OFFSET(C2276,0,0,计算结果!B$18-1,1))&gt;MAX(OFFSET('000300'!C2275,0,0,-计算结果!B$18+1,1))),K2275+0.02,IF(AND(J2276&lt;0,J2275&lt;0,MIN(OFFSET(C2276,0,0,计算结果!B$18-1,1))&lt;MIN(OFFSET('000300'!C2275,0,0,-计算结果!B$18+1,1))),K2275+0.02,0.02)),K2275))</f>
        <v>0.04</v>
      </c>
      <c r="L2276" s="34">
        <f ca="1">IF(I2276&lt;&gt;I2275,IF(OFFSET(J2276,计算结果!B$18,0,1,1)&gt;0,MAX(OFFSET(C2276,0,0,计算结果!B$18-1,1)),IF(OFFSET(J2276,计算结果!B$18,0,1,1)&lt;0,MIN(OFFSET(D2276,0,0,计算结果!B$18-1,1)),L2275)),L2275)</f>
        <v>2128.86</v>
      </c>
      <c r="M2276" s="34">
        <f t="shared" ca="1" si="179"/>
        <v>2235.7711107921132</v>
      </c>
      <c r="N2276" s="33" t="str">
        <f t="shared" ca="1" si="178"/>
        <v>卖</v>
      </c>
      <c r="O2276" s="4" t="str">
        <f t="shared" ca="1" si="176"/>
        <v/>
      </c>
      <c r="P2276" s="3">
        <f ca="1">IF(N2275="买",E2276/E2275-1,0)-IF(O2276=1,计算结果!B$17,0)</f>
        <v>0</v>
      </c>
      <c r="Q2276" s="2">
        <f t="shared" ca="1" si="177"/>
        <v>4.2070308413622914</v>
      </c>
      <c r="R2276" s="3">
        <f ca="1">1-Q2276/MAX(Q$2:Q2276)</f>
        <v>0.42770334044665259</v>
      </c>
    </row>
    <row r="2277" spans="1:18" x14ac:dyDescent="0.15">
      <c r="A2277" s="1">
        <v>41782</v>
      </c>
      <c r="B2277">
        <v>2130.77</v>
      </c>
      <c r="C2277">
        <v>2148.58</v>
      </c>
      <c r="D2277" s="22">
        <v>2128.66</v>
      </c>
      <c r="E2277" s="22">
        <v>2148.41</v>
      </c>
      <c r="F2277" s="16">
        <v>32420020224</v>
      </c>
      <c r="G2277" s="3">
        <f t="shared" si="175"/>
        <v>8.231379671214123E-3</v>
      </c>
      <c r="H2277" s="3">
        <f>1-E2277/MAX(E$2:E2277)</f>
        <v>0.63445007826856326</v>
      </c>
      <c r="I2277" s="44">
        <f>INT((ROW()-2)/计算结果!B$18+1)</f>
        <v>1138</v>
      </c>
      <c r="J2277" s="3">
        <f ca="1">IF(AND(I2277=1,I2277&lt;&gt;I2276),0,IF(I2277&gt;I2276,OFFSET(E2277,IF(SUM(OFFSET(I2277,0,0,计算结果!B$18-1,1))/'000300'!I2277=计算结果!B$18,计算结果!B$18-1,SUM(OFFSET(I2277,0,0,计算结果!B$18,1))/'000300'!I2277-1),0,1,1)/E2276-1,J2276))</f>
        <v>5.857015777892105E-3</v>
      </c>
      <c r="K2277" s="34">
        <f ca="1">IF(I2277=1,0.02,IF(I2277&gt;I2276,IF(AND(J2277&gt;0,J2276&gt;0,MAX(OFFSET(C2277,0,0,计算结果!B$18-1,1))&gt;MAX(OFFSET('000300'!C2276,0,0,-计算结果!B$18+1,1))),K2276+0.02,IF(AND(J2277&lt;0,J2276&lt;0,MIN(OFFSET(C2277,0,0,计算结果!B$18-1,1))&lt;MIN(OFFSET('000300'!C2276,0,0,-计算结果!B$18+1,1))),K2276+0.02,0.02)),K2276))</f>
        <v>0.04</v>
      </c>
      <c r="L2277" s="34">
        <f ca="1">IF(I2277&lt;&gt;I2276,IF(OFFSET(J2277,计算结果!B$18,0,1,1)&gt;0,MAX(OFFSET(C2277,0,0,计算结果!B$18-1,1)),IF(OFFSET(J2277,计算结果!B$18,0,1,1)&lt;0,MIN(OFFSET(D2277,0,0,计算结果!B$18-1,1)),L2276)),L2276)</f>
        <v>2128.86</v>
      </c>
      <c r="M2277" s="34">
        <f t="shared" ca="1" si="179"/>
        <v>2235.7711107921132</v>
      </c>
      <c r="N2277" s="33" t="str">
        <f t="shared" ca="1" si="178"/>
        <v>卖</v>
      </c>
      <c r="O2277" s="4" t="str">
        <f t="shared" ca="1" si="176"/>
        <v/>
      </c>
      <c r="P2277" s="3">
        <f ca="1">IF(N2276="买",E2277/E2276-1,0)-IF(O2277=1,计算结果!B$17,0)</f>
        <v>0</v>
      </c>
      <c r="Q2277" s="2">
        <f t="shared" ca="1" si="177"/>
        <v>4.2070308413622914</v>
      </c>
      <c r="R2277" s="3">
        <f ca="1">1-Q2277/MAX(Q$2:Q2277)</f>
        <v>0.42770334044665259</v>
      </c>
    </row>
    <row r="2278" spans="1:18" x14ac:dyDescent="0.15">
      <c r="A2278" s="1">
        <v>41785</v>
      </c>
      <c r="B2278">
        <v>2161.89</v>
      </c>
      <c r="C2278">
        <v>2165.42</v>
      </c>
      <c r="D2278" s="22">
        <v>2147.4499999999998</v>
      </c>
      <c r="E2278" s="22">
        <v>2155.98</v>
      </c>
      <c r="F2278" s="16">
        <v>37788483584</v>
      </c>
      <c r="G2278" s="3">
        <f t="shared" si="175"/>
        <v>3.5235360103518243E-3</v>
      </c>
      <c r="H2278" s="3">
        <f>1-E2278/MAX(E$2:E2278)</f>
        <v>0.63316204995576131</v>
      </c>
      <c r="I2278" s="44">
        <f>INT((ROW()-2)/计算结果!B$18+1)</f>
        <v>1139</v>
      </c>
      <c r="J2278" s="3">
        <f ca="1">IF(AND(I2278=1,I2278&lt;&gt;I2277),0,IF(I2278&gt;I2277,OFFSET(E2278,IF(SUM(OFFSET(I2278,0,0,计算结果!B$18-1,1))/'000300'!I2278=计算结果!B$18,计算结果!B$18-1,SUM(OFFSET(I2278,0,0,计算结果!B$18,1))/'000300'!I2278-1),0,1,1)/E2277-1,J2277))</f>
        <v>-5.2597036878421211E-4</v>
      </c>
      <c r="K2278" s="34">
        <f ca="1">IF(I2278=1,0.02,IF(I2278&gt;I2277,IF(AND(J2278&gt;0,J2277&gt;0,MAX(OFFSET(C2278,0,0,计算结果!B$18-1,1))&gt;MAX(OFFSET('000300'!C2277,0,0,-计算结果!B$18+1,1))),K2277+0.02,IF(AND(J2278&lt;0,J2277&lt;0,MIN(OFFSET(C2278,0,0,计算结果!B$18-1,1))&lt;MIN(OFFSET('000300'!C2277,0,0,-计算结果!B$18+1,1))),K2277+0.02,0.02)),K2277))</f>
        <v>0.02</v>
      </c>
      <c r="L2278" s="34">
        <f ca="1">IF(I2278&lt;&gt;I2277,IF(OFFSET(J2278,计算结果!B$18,0,1,1)&gt;0,MAX(OFFSET(C2278,0,0,计算结果!B$18-1,1)),IF(OFFSET(J2278,计算结果!B$18,0,1,1)&lt;0,MIN(OFFSET(D2278,0,0,计算结果!B$18-1,1)),L2277)),L2277)</f>
        <v>2165.42</v>
      </c>
      <c r="M2278" s="34">
        <f t="shared" ca="1" si="179"/>
        <v>2234.3640885762711</v>
      </c>
      <c r="N2278" s="33" t="str">
        <f t="shared" ca="1" si="178"/>
        <v>卖</v>
      </c>
      <c r="O2278" s="4" t="str">
        <f t="shared" ca="1" si="176"/>
        <v/>
      </c>
      <c r="P2278" s="3">
        <f ca="1">IF(N2277="买",E2278/E2277-1,0)-IF(O2278=1,计算结果!B$17,0)</f>
        <v>0</v>
      </c>
      <c r="Q2278" s="2">
        <f t="shared" ca="1" si="177"/>
        <v>4.2070308413622914</v>
      </c>
      <c r="R2278" s="3">
        <f ca="1">1-Q2278/MAX(Q$2:Q2278)</f>
        <v>0.42770334044665259</v>
      </c>
    </row>
    <row r="2279" spans="1:18" x14ac:dyDescent="0.15">
      <c r="A2279" s="1">
        <v>41786</v>
      </c>
      <c r="B2279">
        <v>2154.4</v>
      </c>
      <c r="C2279">
        <v>2160.0300000000002</v>
      </c>
      <c r="D2279" s="22">
        <v>2145.75</v>
      </c>
      <c r="E2279" s="22">
        <v>2147.2800000000002</v>
      </c>
      <c r="F2279" s="16">
        <v>32374255616</v>
      </c>
      <c r="G2279" s="3">
        <f t="shared" si="175"/>
        <v>-4.0352878969192041E-3</v>
      </c>
      <c r="H2279" s="3">
        <f>1-E2279/MAX(E$2:E2279)</f>
        <v>0.63464234669570541</v>
      </c>
      <c r="I2279" s="44">
        <f>INT((ROW()-2)/计算结果!B$18+1)</f>
        <v>1139</v>
      </c>
      <c r="J2279" s="3">
        <f ca="1">IF(AND(I2279=1,I2279&lt;&gt;I2278),0,IF(I2279&gt;I2278,OFFSET(E2279,IF(SUM(OFFSET(I2279,0,0,计算结果!B$18-1,1))/'000300'!I2279=计算结果!B$18,计算结果!B$18-1,SUM(OFFSET(I2279,0,0,计算结果!B$18,1))/'000300'!I2279-1),0,1,1)/E2278-1,J2278))</f>
        <v>-5.2597036878421211E-4</v>
      </c>
      <c r="K2279" s="34">
        <f ca="1">IF(I2279=1,0.02,IF(I2279&gt;I2278,IF(AND(J2279&gt;0,J2278&gt;0,MAX(OFFSET(C2279,0,0,计算结果!B$18-1,1))&gt;MAX(OFFSET('000300'!C2278,0,0,-计算结果!B$18+1,1))),K2278+0.02,IF(AND(J2279&lt;0,J2278&lt;0,MIN(OFFSET(C2279,0,0,计算结果!B$18-1,1))&lt;MIN(OFFSET('000300'!C2278,0,0,-计算结果!B$18+1,1))),K2278+0.02,0.02)),K2278))</f>
        <v>0.02</v>
      </c>
      <c r="L2279" s="34">
        <f ca="1">IF(I2279&lt;&gt;I2278,IF(OFFSET(J2279,计算结果!B$18,0,1,1)&gt;0,MAX(OFFSET(C2279,0,0,计算结果!B$18-1,1)),IF(OFFSET(J2279,计算结果!B$18,0,1,1)&lt;0,MIN(OFFSET(D2279,0,0,计算结果!B$18-1,1)),L2278)),L2278)</f>
        <v>2165.42</v>
      </c>
      <c r="M2279" s="34">
        <f t="shared" ca="1" si="179"/>
        <v>2234.3640885762711</v>
      </c>
      <c r="N2279" s="33" t="str">
        <f t="shared" ca="1" si="178"/>
        <v>卖</v>
      </c>
      <c r="O2279" s="4" t="str">
        <f t="shared" ca="1" si="176"/>
        <v/>
      </c>
      <c r="P2279" s="3">
        <f ca="1">IF(N2278="买",E2279/E2278-1,0)-IF(O2279=1,计算结果!B$17,0)</f>
        <v>0</v>
      </c>
      <c r="Q2279" s="2">
        <f t="shared" ca="1" si="177"/>
        <v>4.2070308413622914</v>
      </c>
      <c r="R2279" s="3">
        <f ca="1">1-Q2279/MAX(Q$2:Q2279)</f>
        <v>0.42770334044665259</v>
      </c>
    </row>
    <row r="2280" spans="1:18" x14ac:dyDescent="0.15">
      <c r="A2280" s="1">
        <v>41787</v>
      </c>
      <c r="B2280">
        <v>2147.4699999999998</v>
      </c>
      <c r="C2280">
        <v>2171.17</v>
      </c>
      <c r="D2280" s="22">
        <v>2142.0100000000002</v>
      </c>
      <c r="E2280" s="22">
        <v>2169.35</v>
      </c>
      <c r="F2280" s="16">
        <v>45627621376</v>
      </c>
      <c r="G2280" s="3">
        <f t="shared" si="175"/>
        <v>1.0278119295108024E-2</v>
      </c>
      <c r="H2280" s="3">
        <f>1-E2280/MAX(E$2:E2280)</f>
        <v>0.63088715714966304</v>
      </c>
      <c r="I2280" s="44">
        <f>INT((ROW()-2)/计算结果!B$18+1)</f>
        <v>1140</v>
      </c>
      <c r="J2280" s="3">
        <f ca="1">IF(AND(I2280=1,I2280&lt;&gt;I2279),0,IF(I2280&gt;I2279,OFFSET(E2280,IF(SUM(OFFSET(I2280,0,0,计算结果!B$18-1,1))/'000300'!I2280=计算结果!B$18,计算结果!B$18-1,SUM(OFFSET(I2280,0,0,计算结果!B$18,1))/'000300'!I2280-1),0,1,1)/E2279-1,J2279))</f>
        <v>3.669758950858526E-3</v>
      </c>
      <c r="K2280" s="34">
        <f ca="1">IF(I2280=1,0.02,IF(I2280&gt;I2279,IF(AND(J2280&gt;0,J2279&gt;0,MAX(OFFSET(C2280,0,0,计算结果!B$18-1,1))&gt;MAX(OFFSET('000300'!C2279,0,0,-计算结果!B$18+1,1))),K2279+0.02,IF(AND(J2280&lt;0,J2279&lt;0,MIN(OFFSET(C2280,0,0,计算结果!B$18-1,1))&lt;MIN(OFFSET('000300'!C2279,0,0,-计算结果!B$18+1,1))),K2279+0.02,0.02)),K2279))</f>
        <v>0.02</v>
      </c>
      <c r="L2280" s="34">
        <f ca="1">IF(I2280&lt;&gt;I2279,IF(OFFSET(J2280,计算结果!B$18,0,1,1)&gt;0,MAX(OFFSET(C2280,0,0,计算结果!B$18-1,1)),IF(OFFSET(J2280,计算结果!B$18,0,1,1)&lt;0,MIN(OFFSET(D2280,0,0,计算结果!B$18-1,1)),L2279)),L2279)</f>
        <v>2142.0100000000002</v>
      </c>
      <c r="M2280" s="34">
        <f t="shared" ca="1" si="179"/>
        <v>2232.5170068047455</v>
      </c>
      <c r="N2280" s="33" t="str">
        <f t="shared" ca="1" si="178"/>
        <v>卖</v>
      </c>
      <c r="O2280" s="4" t="str">
        <f t="shared" ca="1" si="176"/>
        <v/>
      </c>
      <c r="P2280" s="3">
        <f ca="1">IF(N2279="买",E2280/E2279-1,0)-IF(O2280=1,计算结果!B$17,0)</f>
        <v>0</v>
      </c>
      <c r="Q2280" s="2">
        <f t="shared" ca="1" si="177"/>
        <v>4.2070308413622914</v>
      </c>
      <c r="R2280" s="3">
        <f ca="1">1-Q2280/MAX(Q$2:Q2280)</f>
        <v>0.42770334044665259</v>
      </c>
    </row>
    <row r="2281" spans="1:18" x14ac:dyDescent="0.15">
      <c r="A2281" s="1">
        <v>41788</v>
      </c>
      <c r="B2281">
        <v>2171.2600000000002</v>
      </c>
      <c r="C2281">
        <v>2178.09</v>
      </c>
      <c r="D2281" s="22">
        <v>2154.92</v>
      </c>
      <c r="E2281" s="22">
        <v>2155.16</v>
      </c>
      <c r="F2281" s="16">
        <v>41076912128</v>
      </c>
      <c r="G2281" s="3">
        <f t="shared" si="175"/>
        <v>-6.5411298315163346E-3</v>
      </c>
      <c r="H2281" s="3">
        <f>1-E2281/MAX(E$2:E2281)</f>
        <v>0.63330157217722727</v>
      </c>
      <c r="I2281" s="44">
        <f>INT((ROW()-2)/计算结果!B$18+1)</f>
        <v>1140</v>
      </c>
      <c r="J2281" s="3">
        <f ca="1">IF(AND(I2281=1,I2281&lt;&gt;I2280),0,IF(I2281&gt;I2280,OFFSET(E2281,IF(SUM(OFFSET(I2281,0,0,计算结果!B$18-1,1))/'000300'!I2281=计算结果!B$18,计算结果!B$18-1,SUM(OFFSET(I2281,0,0,计算结果!B$18,1))/'000300'!I2281-1),0,1,1)/E2280-1,J2280))</f>
        <v>3.669758950858526E-3</v>
      </c>
      <c r="K2281" s="34">
        <f ca="1">IF(I2281=1,0.02,IF(I2281&gt;I2280,IF(AND(J2281&gt;0,J2280&gt;0,MAX(OFFSET(C2281,0,0,计算结果!B$18-1,1))&gt;MAX(OFFSET('000300'!C2280,0,0,-计算结果!B$18+1,1))),K2280+0.02,IF(AND(J2281&lt;0,J2280&lt;0,MIN(OFFSET(C2281,0,0,计算结果!B$18-1,1))&lt;MIN(OFFSET('000300'!C2280,0,0,-计算结果!B$18+1,1))),K2280+0.02,0.02)),K2280))</f>
        <v>0.02</v>
      </c>
      <c r="L2281" s="34">
        <f ca="1">IF(I2281&lt;&gt;I2280,IF(OFFSET(J2281,计算结果!B$18,0,1,1)&gt;0,MAX(OFFSET(C2281,0,0,计算结果!B$18-1,1)),IF(OFFSET(J2281,计算结果!B$18,0,1,1)&lt;0,MIN(OFFSET(D2281,0,0,计算结果!B$18-1,1)),L2280)),L2280)</f>
        <v>2142.0100000000002</v>
      </c>
      <c r="M2281" s="34">
        <f t="shared" ca="1" si="179"/>
        <v>2232.5170068047455</v>
      </c>
      <c r="N2281" s="33" t="str">
        <f t="shared" ca="1" si="178"/>
        <v>卖</v>
      </c>
      <c r="O2281" s="4" t="str">
        <f t="shared" ca="1" si="176"/>
        <v/>
      </c>
      <c r="P2281" s="3">
        <f ca="1">IF(N2280="买",E2281/E2280-1,0)-IF(O2281=1,计算结果!B$17,0)</f>
        <v>0</v>
      </c>
      <c r="Q2281" s="2">
        <f t="shared" ca="1" si="177"/>
        <v>4.2070308413622914</v>
      </c>
      <c r="R2281" s="3">
        <f ca="1">1-Q2281/MAX(Q$2:Q2281)</f>
        <v>0.42770334044665259</v>
      </c>
    </row>
    <row r="2282" spans="1:18" x14ac:dyDescent="0.15">
      <c r="A2282" s="1">
        <v>41789</v>
      </c>
      <c r="B2282">
        <v>2156.38</v>
      </c>
      <c r="C2282">
        <v>2166.91</v>
      </c>
      <c r="D2282" s="22">
        <v>2146.2199999999998</v>
      </c>
      <c r="E2282" s="22">
        <v>2156.46</v>
      </c>
      <c r="F2282" s="16">
        <v>39769198592</v>
      </c>
      <c r="G2282" s="3">
        <f t="shared" si="175"/>
        <v>6.0320347445208533E-4</v>
      </c>
      <c r="H2282" s="3">
        <f>1-E2282/MAX(E$2:E2282)</f>
        <v>0.63308037841148845</v>
      </c>
      <c r="I2282" s="44">
        <f>INT((ROW()-2)/计算结果!B$18+1)</f>
        <v>1141</v>
      </c>
      <c r="J2282" s="3">
        <f ca="1">IF(AND(I2282=1,I2282&lt;&gt;I2281),0,IF(I2282&gt;I2281,OFFSET(E2282,IF(SUM(OFFSET(I2282,0,0,计算结果!B$18-1,1))/'000300'!I2282=计算结果!B$18,计算结果!B$18-1,SUM(OFFSET(I2282,0,0,计算结果!B$18,1))/'000300'!I2282-1),0,1,1)/E2281-1,J2281))</f>
        <v>-2.4313740047141597E-3</v>
      </c>
      <c r="K2282" s="34">
        <f ca="1">IF(I2282=1,0.02,IF(I2282&gt;I2281,IF(AND(J2282&gt;0,J2281&gt;0,MAX(OFFSET(C2282,0,0,计算结果!B$18-1,1))&gt;MAX(OFFSET('000300'!C2281,0,0,-计算结果!B$18+1,1))),K2281+0.02,IF(AND(J2282&lt;0,J2281&lt;0,MIN(OFFSET(C2282,0,0,计算结果!B$18-1,1))&lt;MIN(OFFSET('000300'!C2281,0,0,-计算结果!B$18+1,1))),K2281+0.02,0.02)),K2281))</f>
        <v>0.02</v>
      </c>
      <c r="L2282" s="34">
        <f ca="1">IF(I2282&lt;&gt;I2281,IF(OFFSET(J2282,计算结果!B$18,0,1,1)&gt;0,MAX(OFFSET(C2282,0,0,计算结果!B$18-1,1)),IF(OFFSET(J2282,计算结果!B$18,0,1,1)&lt;0,MIN(OFFSET(D2282,0,0,计算结果!B$18-1,1)),L2281)),L2281)</f>
        <v>2166.91</v>
      </c>
      <c r="M2282" s="34">
        <f t="shared" ca="1" si="179"/>
        <v>2231.2048666686505</v>
      </c>
      <c r="N2282" s="33" t="str">
        <f t="shared" ca="1" si="178"/>
        <v>卖</v>
      </c>
      <c r="O2282" s="4" t="str">
        <f t="shared" ca="1" si="176"/>
        <v/>
      </c>
      <c r="P2282" s="3">
        <f ca="1">IF(N2281="买",E2282/E2281-1,0)-IF(O2282=1,计算结果!B$17,0)</f>
        <v>0</v>
      </c>
      <c r="Q2282" s="2">
        <f t="shared" ca="1" si="177"/>
        <v>4.2070308413622914</v>
      </c>
      <c r="R2282" s="3">
        <f ca="1">1-Q2282/MAX(Q$2:Q2282)</f>
        <v>0.42770334044665259</v>
      </c>
    </row>
    <row r="2283" spans="1:18" x14ac:dyDescent="0.15">
      <c r="A2283" s="1">
        <v>41793</v>
      </c>
      <c r="B2283">
        <v>2157.64</v>
      </c>
      <c r="C2283">
        <v>2168.9899999999998</v>
      </c>
      <c r="D2283" s="22">
        <v>2149.29</v>
      </c>
      <c r="E2283" s="22">
        <v>2149.92</v>
      </c>
      <c r="F2283" s="16">
        <v>37906227200</v>
      </c>
      <c r="G2283" s="3">
        <f t="shared" si="175"/>
        <v>-3.0327481149662328E-3</v>
      </c>
      <c r="H2283" s="3">
        <f>1-E2283/MAX(E$2:E2283)</f>
        <v>0.63419315320220515</v>
      </c>
      <c r="I2283" s="44">
        <f>INT((ROW()-2)/计算结果!B$18+1)</f>
        <v>1141</v>
      </c>
      <c r="J2283" s="3">
        <f ca="1">IF(AND(I2283=1,I2283&lt;&gt;I2282),0,IF(I2283&gt;I2282,OFFSET(E2283,IF(SUM(OFFSET(I2283,0,0,计算结果!B$18-1,1))/'000300'!I2283=计算结果!B$18,计算结果!B$18-1,SUM(OFFSET(I2283,0,0,计算结果!B$18,1))/'000300'!I2283-1),0,1,1)/E2282-1,J2282))</f>
        <v>-2.4313740047141597E-3</v>
      </c>
      <c r="K2283" s="34">
        <f ca="1">IF(I2283=1,0.02,IF(I2283&gt;I2282,IF(AND(J2283&gt;0,J2282&gt;0,MAX(OFFSET(C2283,0,0,计算结果!B$18-1,1))&gt;MAX(OFFSET('000300'!C2282,0,0,-计算结果!B$18+1,1))),K2282+0.02,IF(AND(J2283&lt;0,J2282&lt;0,MIN(OFFSET(C2283,0,0,计算结果!B$18-1,1))&lt;MIN(OFFSET('000300'!C2282,0,0,-计算结果!B$18+1,1))),K2282+0.02,0.02)),K2282))</f>
        <v>0.02</v>
      </c>
      <c r="L2283" s="34">
        <f ca="1">IF(I2283&lt;&gt;I2282,IF(OFFSET(J2283,计算结果!B$18,0,1,1)&gt;0,MAX(OFFSET(C2283,0,0,计算结果!B$18-1,1)),IF(OFFSET(J2283,计算结果!B$18,0,1,1)&lt;0,MIN(OFFSET(D2283,0,0,计算结果!B$18-1,1)),L2282)),L2282)</f>
        <v>2166.91</v>
      </c>
      <c r="M2283" s="34">
        <f t="shared" ca="1" si="179"/>
        <v>2231.2048666686505</v>
      </c>
      <c r="N2283" s="33" t="str">
        <f t="shared" ca="1" si="178"/>
        <v>卖</v>
      </c>
      <c r="O2283" s="4" t="str">
        <f t="shared" ca="1" si="176"/>
        <v/>
      </c>
      <c r="P2283" s="3">
        <f ca="1">IF(N2282="买",E2283/E2282-1,0)-IF(O2283=1,计算结果!B$17,0)</f>
        <v>0</v>
      </c>
      <c r="Q2283" s="2">
        <f t="shared" ca="1" si="177"/>
        <v>4.2070308413622914</v>
      </c>
      <c r="R2283" s="3">
        <f ca="1">1-Q2283/MAX(Q$2:Q2283)</f>
        <v>0.42770334044665259</v>
      </c>
    </row>
    <row r="2284" spans="1:18" x14ac:dyDescent="0.15">
      <c r="A2284" s="1">
        <v>41794</v>
      </c>
      <c r="B2284">
        <v>2149.41</v>
      </c>
      <c r="C2284">
        <v>2149.4499999999998</v>
      </c>
      <c r="D2284" s="22">
        <v>2117.31</v>
      </c>
      <c r="E2284" s="22">
        <v>2128.27</v>
      </c>
      <c r="F2284" s="16">
        <v>35607023616</v>
      </c>
      <c r="G2284" s="3">
        <f t="shared" si="175"/>
        <v>-1.0070142144824046E-2</v>
      </c>
      <c r="H2284" s="3">
        <f>1-E2284/MAX(E$2:E2284)</f>
        <v>0.63787688014700872</v>
      </c>
      <c r="I2284" s="44">
        <f>INT((ROW()-2)/计算结果!B$18+1)</f>
        <v>1142</v>
      </c>
      <c r="J2284" s="3">
        <f ca="1">IF(AND(I2284=1,I2284&lt;&gt;I2283),0,IF(I2284&gt;I2283,OFFSET(E2284,IF(SUM(OFFSET(I2284,0,0,计算结果!B$18-1,1))/'000300'!I2284=计算结果!B$18,计算结果!B$18-1,SUM(OFFSET(I2284,0,0,计算结果!B$18,1))/'000300'!I2284-1),0,1,1)/E2283-1,J2283))</f>
        <v>3.1629083872886099E-4</v>
      </c>
      <c r="K2284" s="34">
        <f ca="1">IF(I2284=1,0.02,IF(I2284&gt;I2283,IF(AND(J2284&gt;0,J2283&gt;0,MAX(OFFSET(C2284,0,0,计算结果!B$18-1,1))&gt;MAX(OFFSET('000300'!C2283,0,0,-计算结果!B$18+1,1))),K2283+0.02,IF(AND(J2284&lt;0,J2283&lt;0,MIN(OFFSET(C2284,0,0,计算结果!B$18-1,1))&lt;MIN(OFFSET('000300'!C2283,0,0,-计算结果!B$18+1,1))),K2283+0.02,0.02)),K2283))</f>
        <v>0.02</v>
      </c>
      <c r="L2284" s="34">
        <f ca="1">IF(I2284&lt;&gt;I2283,IF(OFFSET(J2284,计算结果!B$18,0,1,1)&gt;0,MAX(OFFSET(C2284,0,0,计算结果!B$18-1,1)),IF(OFFSET(J2284,计算结果!B$18,0,1,1)&lt;0,MIN(OFFSET(D2284,0,0,计算结果!B$18-1,1)),L2283)),L2283)</f>
        <v>2117.31</v>
      </c>
      <c r="M2284" s="34">
        <f t="shared" ca="1" si="179"/>
        <v>2228.9269693352776</v>
      </c>
      <c r="N2284" s="33" t="str">
        <f t="shared" ca="1" si="178"/>
        <v>卖</v>
      </c>
      <c r="O2284" s="4" t="str">
        <f t="shared" ca="1" si="176"/>
        <v/>
      </c>
      <c r="P2284" s="3">
        <f ca="1">IF(N2283="买",E2284/E2283-1,0)-IF(O2284=1,计算结果!B$17,0)</f>
        <v>0</v>
      </c>
      <c r="Q2284" s="2">
        <f t="shared" ca="1" si="177"/>
        <v>4.2070308413622914</v>
      </c>
      <c r="R2284" s="3">
        <f ca="1">1-Q2284/MAX(Q$2:Q2284)</f>
        <v>0.42770334044665259</v>
      </c>
    </row>
    <row r="2285" spans="1:18" x14ac:dyDescent="0.15">
      <c r="A2285" s="1">
        <v>41795</v>
      </c>
      <c r="B2285">
        <v>2126.61</v>
      </c>
      <c r="C2285">
        <v>2150.9299999999998</v>
      </c>
      <c r="D2285" s="22">
        <v>2123.52</v>
      </c>
      <c r="E2285" s="22">
        <v>2150.6</v>
      </c>
      <c r="F2285" s="16">
        <v>33050775552</v>
      </c>
      <c r="G2285" s="3">
        <f t="shared" si="175"/>
        <v>1.0492089819430728E-2</v>
      </c>
      <c r="H2285" s="3">
        <f>1-E2285/MAX(E$2:E2285)</f>
        <v>0.63407745184781872</v>
      </c>
      <c r="I2285" s="44">
        <f>INT((ROW()-2)/计算结果!B$18+1)</f>
        <v>1142</v>
      </c>
      <c r="J2285" s="3">
        <f ca="1">IF(AND(I2285=1,I2285&lt;&gt;I2284),0,IF(I2285&gt;I2284,OFFSET(E2285,IF(SUM(OFFSET(I2285,0,0,计算结果!B$18-1,1))/'000300'!I2285=计算结果!B$18,计算结果!B$18-1,SUM(OFFSET(I2285,0,0,计算结果!B$18,1))/'000300'!I2285-1),0,1,1)/E2284-1,J2284))</f>
        <v>3.1629083872886099E-4</v>
      </c>
      <c r="K2285" s="34">
        <f ca="1">IF(I2285=1,0.02,IF(I2285&gt;I2284,IF(AND(J2285&gt;0,J2284&gt;0,MAX(OFFSET(C2285,0,0,计算结果!B$18-1,1))&gt;MAX(OFFSET('000300'!C2284,0,0,-计算结果!B$18+1,1))),K2284+0.02,IF(AND(J2285&lt;0,J2284&lt;0,MIN(OFFSET(C2285,0,0,计算结果!B$18-1,1))&lt;MIN(OFFSET('000300'!C2284,0,0,-计算结果!B$18+1,1))),K2284+0.02,0.02)),K2284))</f>
        <v>0.02</v>
      </c>
      <c r="L2285" s="34">
        <f ca="1">IF(I2285&lt;&gt;I2284,IF(OFFSET(J2285,计算结果!B$18,0,1,1)&gt;0,MAX(OFFSET(C2285,0,0,计算结果!B$18-1,1)),IF(OFFSET(J2285,计算结果!B$18,0,1,1)&lt;0,MIN(OFFSET(D2285,0,0,计算结果!B$18-1,1)),L2284)),L2284)</f>
        <v>2117.31</v>
      </c>
      <c r="M2285" s="34">
        <f t="shared" ca="1" si="179"/>
        <v>2228.9269693352776</v>
      </c>
      <c r="N2285" s="33" t="str">
        <f t="shared" ca="1" si="178"/>
        <v>卖</v>
      </c>
      <c r="O2285" s="4" t="str">
        <f t="shared" ca="1" si="176"/>
        <v/>
      </c>
      <c r="P2285" s="3">
        <f ca="1">IF(N2284="买",E2285/E2284-1,0)-IF(O2285=1,计算结果!B$17,0)</f>
        <v>0</v>
      </c>
      <c r="Q2285" s="2">
        <f t="shared" ca="1" si="177"/>
        <v>4.2070308413622914</v>
      </c>
      <c r="R2285" s="3">
        <f ca="1">1-Q2285/MAX(Q$2:Q2285)</f>
        <v>0.42770334044665259</v>
      </c>
    </row>
    <row r="2286" spans="1:18" x14ac:dyDescent="0.15">
      <c r="A2286" s="1">
        <v>41796</v>
      </c>
      <c r="B2286">
        <v>2149.21</v>
      </c>
      <c r="C2286">
        <v>2149.7800000000002</v>
      </c>
      <c r="D2286" s="22">
        <v>2123.98</v>
      </c>
      <c r="E2286" s="22">
        <v>2134.7199999999998</v>
      </c>
      <c r="F2286" s="16">
        <v>32415598592</v>
      </c>
      <c r="G2286" s="3">
        <f t="shared" si="175"/>
        <v>-7.3839858644100254E-3</v>
      </c>
      <c r="H2286" s="3">
        <f>1-E2286/MAX(E$2:E2286)</f>
        <v>0.63677941877084332</v>
      </c>
      <c r="I2286" s="44">
        <f>INT((ROW()-2)/计算结果!B$18+1)</f>
        <v>1143</v>
      </c>
      <c r="J2286" s="3">
        <f ca="1">IF(AND(I2286=1,I2286&lt;&gt;I2285),0,IF(I2286&gt;I2285,OFFSET(E2286,IF(SUM(OFFSET(I2286,0,0,计算结果!B$18-1,1))/'000300'!I2286=计算结果!B$18,计算结果!B$18-1,SUM(OFFSET(I2286,0,0,计算结果!B$18,1))/'000300'!I2286-1),0,1,1)/E2285-1,J2285))</f>
        <v>-7.5885799311818936E-3</v>
      </c>
      <c r="K2286" s="34">
        <f ca="1">IF(I2286=1,0.02,IF(I2286&gt;I2285,IF(AND(J2286&gt;0,J2285&gt;0,MAX(OFFSET(C2286,0,0,计算结果!B$18-1,1))&gt;MAX(OFFSET('000300'!C2285,0,0,-计算结果!B$18+1,1))),K2285+0.02,IF(AND(J2286&lt;0,J2285&lt;0,MIN(OFFSET(C2286,0,0,计算结果!B$18-1,1))&lt;MIN(OFFSET('000300'!C2285,0,0,-计算结果!B$18+1,1))),K2285+0.02,0.02)),K2285))</f>
        <v>0.02</v>
      </c>
      <c r="L2286" s="34">
        <f ca="1">IF(I2286&lt;&gt;I2285,IF(OFFSET(J2286,计算结果!B$18,0,1,1)&gt;0,MAX(OFFSET(C2286,0,0,计算结果!B$18-1,1)),IF(OFFSET(J2286,计算结果!B$18,0,1,1)&lt;0,MIN(OFFSET(D2286,0,0,计算结果!B$18-1,1)),L2285)),L2285)</f>
        <v>2149.7800000000002</v>
      </c>
      <c r="M2286" s="34">
        <f t="shared" ca="1" si="179"/>
        <v>2227.3440299485719</v>
      </c>
      <c r="N2286" s="33" t="str">
        <f t="shared" ca="1" si="178"/>
        <v>卖</v>
      </c>
      <c r="O2286" s="4" t="str">
        <f t="shared" ca="1" si="176"/>
        <v/>
      </c>
      <c r="P2286" s="3">
        <f ca="1">IF(N2285="买",E2286/E2285-1,0)-IF(O2286=1,计算结果!B$17,0)</f>
        <v>0</v>
      </c>
      <c r="Q2286" s="2">
        <f t="shared" ca="1" si="177"/>
        <v>4.2070308413622914</v>
      </c>
      <c r="R2286" s="3">
        <f ca="1">1-Q2286/MAX(Q$2:Q2286)</f>
        <v>0.42770334044665259</v>
      </c>
    </row>
    <row r="2287" spans="1:18" x14ac:dyDescent="0.15">
      <c r="A2287" s="1">
        <v>41799</v>
      </c>
      <c r="B2287">
        <v>2128.2199999999998</v>
      </c>
      <c r="C2287">
        <v>2153.9</v>
      </c>
      <c r="D2287" s="22">
        <v>2126.67</v>
      </c>
      <c r="E2287" s="22">
        <v>2134.2800000000002</v>
      </c>
      <c r="F2287" s="16">
        <v>35326730240</v>
      </c>
      <c r="G2287" s="3">
        <f t="shared" si="175"/>
        <v>-2.0611602458386891E-4</v>
      </c>
      <c r="H2287" s="3">
        <f>1-E2287/MAX(E$2:E2287)</f>
        <v>0.63685428435309333</v>
      </c>
      <c r="I2287" s="44">
        <f>INT((ROW()-2)/计算结果!B$18+1)</f>
        <v>1143</v>
      </c>
      <c r="J2287" s="3">
        <f ca="1">IF(AND(I2287=1,I2287&lt;&gt;I2286),0,IF(I2287&gt;I2286,OFFSET(E2287,IF(SUM(OFFSET(I2287,0,0,计算结果!B$18-1,1))/'000300'!I2287=计算结果!B$18,计算结果!B$18-1,SUM(OFFSET(I2287,0,0,计算结果!B$18,1))/'000300'!I2287-1),0,1,1)/E2286-1,J2286))</f>
        <v>-7.5885799311818936E-3</v>
      </c>
      <c r="K2287" s="34">
        <f ca="1">IF(I2287=1,0.02,IF(I2287&gt;I2286,IF(AND(J2287&gt;0,J2286&gt;0,MAX(OFFSET(C2287,0,0,计算结果!B$18-1,1))&gt;MAX(OFFSET('000300'!C2286,0,0,-计算结果!B$18+1,1))),K2286+0.02,IF(AND(J2287&lt;0,J2286&lt;0,MIN(OFFSET(C2287,0,0,计算结果!B$18-1,1))&lt;MIN(OFFSET('000300'!C2286,0,0,-计算结果!B$18+1,1))),K2286+0.02,0.02)),K2286))</f>
        <v>0.02</v>
      </c>
      <c r="L2287" s="34">
        <f ca="1">IF(I2287&lt;&gt;I2286,IF(OFFSET(J2287,计算结果!B$18,0,1,1)&gt;0,MAX(OFFSET(C2287,0,0,计算结果!B$18-1,1)),IF(OFFSET(J2287,计算结果!B$18,0,1,1)&lt;0,MIN(OFFSET(D2287,0,0,计算结果!B$18-1,1)),L2286)),L2286)</f>
        <v>2149.7800000000002</v>
      </c>
      <c r="M2287" s="34">
        <f t="shared" ca="1" si="179"/>
        <v>2227.3440299485719</v>
      </c>
      <c r="N2287" s="33" t="str">
        <f t="shared" ca="1" si="178"/>
        <v>卖</v>
      </c>
      <c r="O2287" s="4" t="str">
        <f t="shared" ca="1" si="176"/>
        <v/>
      </c>
      <c r="P2287" s="3">
        <f ca="1">IF(N2286="买",E2287/E2286-1,0)-IF(O2287=1,计算结果!B$17,0)</f>
        <v>0</v>
      </c>
      <c r="Q2287" s="2">
        <f t="shared" ca="1" si="177"/>
        <v>4.2070308413622914</v>
      </c>
      <c r="R2287" s="3">
        <f ca="1">1-Q2287/MAX(Q$2:Q2287)</f>
        <v>0.42770334044665259</v>
      </c>
    </row>
    <row r="2288" spans="1:18" x14ac:dyDescent="0.15">
      <c r="A2288" s="1">
        <v>41800</v>
      </c>
      <c r="B2288">
        <v>2138.67</v>
      </c>
      <c r="C2288">
        <v>2161.5300000000002</v>
      </c>
      <c r="D2288" s="22">
        <v>2132.4499999999998</v>
      </c>
      <c r="E2288" s="22">
        <v>2161.27</v>
      </c>
      <c r="F2288" s="16">
        <v>44416139264</v>
      </c>
      <c r="G2288" s="3">
        <f t="shared" si="175"/>
        <v>1.2645950859305977E-2</v>
      </c>
      <c r="H2288" s="3">
        <f>1-E2288/MAX(E$2:E2288)</f>
        <v>0.63226196147825497</v>
      </c>
      <c r="I2288" s="44">
        <f>INT((ROW()-2)/计算结果!B$18+1)</f>
        <v>1144</v>
      </c>
      <c r="J2288" s="3">
        <f ca="1">IF(AND(I2288=1,I2288&lt;&gt;I2287),0,IF(I2288&gt;I2287,OFFSET(E2288,IF(SUM(OFFSET(I2288,0,0,计算结果!B$18-1,1))/'000300'!I2288=计算结果!B$18,计算结果!B$18-1,SUM(OFFSET(I2288,0,0,计算结果!B$18,1))/'000300'!I2288-1),0,1,1)/E2287-1,J2287))</f>
        <v>1.2411679817081023E-2</v>
      </c>
      <c r="K2288" s="34">
        <f ca="1">IF(I2288=1,0.02,IF(I2288&gt;I2287,IF(AND(J2288&gt;0,J2287&gt;0,MAX(OFFSET(C2288,0,0,计算结果!B$18-1,1))&gt;MAX(OFFSET('000300'!C2287,0,0,-计算结果!B$18+1,1))),K2287+0.02,IF(AND(J2288&lt;0,J2287&lt;0,MIN(OFFSET(C2288,0,0,计算结果!B$18-1,1))&lt;MIN(OFFSET('000300'!C2287,0,0,-计算结果!B$18+1,1))),K2287+0.02,0.02)),K2287))</f>
        <v>0.02</v>
      </c>
      <c r="L2288" s="34">
        <f ca="1">IF(I2288&lt;&gt;I2287,IF(OFFSET(J2288,计算结果!B$18,0,1,1)&gt;0,MAX(OFFSET(C2288,0,0,计算结果!B$18-1,1)),IF(OFFSET(J2288,计算结果!B$18,0,1,1)&lt;0,MIN(OFFSET(D2288,0,0,计算结果!B$18-1,1)),L2287)),L2287)</f>
        <v>2161.5300000000002</v>
      </c>
      <c r="M2288" s="34">
        <f t="shared" ca="1" si="179"/>
        <v>2226.0277493496005</v>
      </c>
      <c r="N2288" s="33" t="str">
        <f t="shared" ca="1" si="178"/>
        <v>卖</v>
      </c>
      <c r="O2288" s="4" t="str">
        <f t="shared" ca="1" si="176"/>
        <v/>
      </c>
      <c r="P2288" s="3">
        <f ca="1">IF(N2287="买",E2288/E2287-1,0)-IF(O2288=1,计算结果!B$17,0)</f>
        <v>0</v>
      </c>
      <c r="Q2288" s="2">
        <f t="shared" ca="1" si="177"/>
        <v>4.2070308413622914</v>
      </c>
      <c r="R2288" s="3">
        <f ca="1">1-Q2288/MAX(Q$2:Q2288)</f>
        <v>0.42770334044665259</v>
      </c>
    </row>
    <row r="2289" spans="1:18" x14ac:dyDescent="0.15">
      <c r="A2289" s="1">
        <v>41801</v>
      </c>
      <c r="B2289">
        <v>2156.15</v>
      </c>
      <c r="C2289">
        <v>2163.61</v>
      </c>
      <c r="D2289" s="22">
        <v>2152.08</v>
      </c>
      <c r="E2289" s="22">
        <v>2160.77</v>
      </c>
      <c r="F2289" s="16">
        <v>37311082496</v>
      </c>
      <c r="G2289" s="3">
        <f t="shared" si="175"/>
        <v>-2.3134545892000702E-4</v>
      </c>
      <c r="H2289" s="3">
        <f>1-E2289/MAX(E$2:E2289)</f>
        <v>0.63234703600353903</v>
      </c>
      <c r="I2289" s="44">
        <f>INT((ROW()-2)/计算结果!B$18+1)</f>
        <v>1144</v>
      </c>
      <c r="J2289" s="3">
        <f ca="1">IF(AND(I2289=1,I2289&lt;&gt;I2288),0,IF(I2289&gt;I2288,OFFSET(E2289,IF(SUM(OFFSET(I2289,0,0,计算结果!B$18-1,1))/'000300'!I2289=计算结果!B$18,计算结果!B$18-1,SUM(OFFSET(I2289,0,0,计算结果!B$18,1))/'000300'!I2289-1),0,1,1)/E2288-1,J2288))</f>
        <v>1.2411679817081023E-2</v>
      </c>
      <c r="K2289" s="34">
        <f ca="1">IF(I2289=1,0.02,IF(I2289&gt;I2288,IF(AND(J2289&gt;0,J2288&gt;0,MAX(OFFSET(C2289,0,0,计算结果!B$18-1,1))&gt;MAX(OFFSET('000300'!C2288,0,0,-计算结果!B$18+1,1))),K2288+0.02,IF(AND(J2289&lt;0,J2288&lt;0,MIN(OFFSET(C2289,0,0,计算结果!B$18-1,1))&lt;MIN(OFFSET('000300'!C2288,0,0,-计算结果!B$18+1,1))),K2288+0.02,0.02)),K2288))</f>
        <v>0.02</v>
      </c>
      <c r="L2289" s="34">
        <f ca="1">IF(I2289&lt;&gt;I2288,IF(OFFSET(J2289,计算结果!B$18,0,1,1)&gt;0,MAX(OFFSET(C2289,0,0,计算结果!B$18-1,1)),IF(OFFSET(J2289,计算结果!B$18,0,1,1)&lt;0,MIN(OFFSET(D2289,0,0,计算结果!B$18-1,1)),L2288)),L2288)</f>
        <v>2161.5300000000002</v>
      </c>
      <c r="M2289" s="34">
        <f t="shared" ca="1" si="179"/>
        <v>2226.0277493496005</v>
      </c>
      <c r="N2289" s="33" t="str">
        <f t="shared" ca="1" si="178"/>
        <v>卖</v>
      </c>
      <c r="O2289" s="4" t="str">
        <f t="shared" ca="1" si="176"/>
        <v/>
      </c>
      <c r="P2289" s="3">
        <f ca="1">IF(N2288="买",E2289/E2288-1,0)-IF(O2289=1,计算结果!B$17,0)</f>
        <v>0</v>
      </c>
      <c r="Q2289" s="2">
        <f t="shared" ca="1" si="177"/>
        <v>4.2070308413622914</v>
      </c>
      <c r="R2289" s="3">
        <f ca="1">1-Q2289/MAX(Q$2:Q2289)</f>
        <v>0.42770334044665259</v>
      </c>
    </row>
    <row r="2290" spans="1:18" x14ac:dyDescent="0.15">
      <c r="A2290" s="1">
        <v>41802</v>
      </c>
      <c r="B2290">
        <v>2156.7600000000002</v>
      </c>
      <c r="C2290">
        <v>2160.9899999999998</v>
      </c>
      <c r="D2290" s="22">
        <v>2148.41</v>
      </c>
      <c r="E2290" s="22">
        <v>2153.41</v>
      </c>
      <c r="F2290" s="16">
        <v>37252042752</v>
      </c>
      <c r="G2290" s="3">
        <f t="shared" si="175"/>
        <v>-3.4061931626226949E-3</v>
      </c>
      <c r="H2290" s="3">
        <f>1-E2290/MAX(E$2:E2290)</f>
        <v>0.6335993330157218</v>
      </c>
      <c r="I2290" s="44">
        <f>INT((ROW()-2)/计算结果!B$18+1)</f>
        <v>1145</v>
      </c>
      <c r="J2290" s="3">
        <f ca="1">IF(AND(I2290=1,I2290&lt;&gt;I2289),0,IF(I2290&gt;I2289,OFFSET(E2290,IF(SUM(OFFSET(I2290,0,0,计算结果!B$18-1,1))/'000300'!I2290=计算结果!B$18,计算结果!B$18-1,SUM(OFFSET(I2290,0,0,计算结果!B$18,1))/'000300'!I2290-1),0,1,1)/E2289-1,J2289))</f>
        <v>7.1594848132841005E-3</v>
      </c>
      <c r="K2290" s="34">
        <f ca="1">IF(I2290=1,0.02,IF(I2290&gt;I2289,IF(AND(J2290&gt;0,J2289&gt;0,MAX(OFFSET(C2290,0,0,计算结果!B$18-1,1))&gt;MAX(OFFSET('000300'!C2289,0,0,-计算结果!B$18+1,1))),K2289+0.02,IF(AND(J2290&lt;0,J2289&lt;0,MIN(OFFSET(C2290,0,0,计算结果!B$18-1,1))&lt;MIN(OFFSET('000300'!C2289,0,0,-计算结果!B$18+1,1))),K2289+0.02,0.02)),K2289))</f>
        <v>0.02</v>
      </c>
      <c r="L2290" s="34">
        <f ca="1">IF(I2290&lt;&gt;I2289,IF(OFFSET(J2290,计算结果!B$18,0,1,1)&gt;0,MAX(OFFSET(C2290,0,0,计算结果!B$18-1,1)),IF(OFFSET(J2290,计算结果!B$18,0,1,1)&lt;0,MIN(OFFSET(D2290,0,0,计算结果!B$18-1,1)),L2289)),L2289)</f>
        <v>2148.41</v>
      </c>
      <c r="M2290" s="34">
        <f t="shared" ca="1" si="179"/>
        <v>2224.4753943626083</v>
      </c>
      <c r="N2290" s="33" t="str">
        <f t="shared" ca="1" si="178"/>
        <v>卖</v>
      </c>
      <c r="O2290" s="4" t="str">
        <f t="shared" ca="1" si="176"/>
        <v/>
      </c>
      <c r="P2290" s="3">
        <f ca="1">IF(N2289="买",E2290/E2289-1,0)-IF(O2290=1,计算结果!B$17,0)</f>
        <v>0</v>
      </c>
      <c r="Q2290" s="2">
        <f t="shared" ca="1" si="177"/>
        <v>4.2070308413622914</v>
      </c>
      <c r="R2290" s="3">
        <f ca="1">1-Q2290/MAX(Q$2:Q2290)</f>
        <v>0.42770334044665259</v>
      </c>
    </row>
    <row r="2291" spans="1:18" x14ac:dyDescent="0.15">
      <c r="A2291" s="1">
        <v>41803</v>
      </c>
      <c r="B2291">
        <v>2150.9899999999998</v>
      </c>
      <c r="C2291">
        <v>2183.64</v>
      </c>
      <c r="D2291" s="22">
        <v>2150.5700000000002</v>
      </c>
      <c r="E2291" s="22">
        <v>2176.2399999999998</v>
      </c>
      <c r="F2291" s="16">
        <v>51765510144</v>
      </c>
      <c r="G2291" s="3">
        <f t="shared" si="175"/>
        <v>1.0601789719560939E-2</v>
      </c>
      <c r="H2291" s="3">
        <f>1-E2291/MAX(E$2:E2291)</f>
        <v>0.62971483019124763</v>
      </c>
      <c r="I2291" s="44">
        <f>INT((ROW()-2)/计算结果!B$18+1)</f>
        <v>1145</v>
      </c>
      <c r="J2291" s="3">
        <f ca="1">IF(AND(I2291=1,I2291&lt;&gt;I2290),0,IF(I2291&gt;I2290,OFFSET(E2291,IF(SUM(OFFSET(I2291,0,0,计算结果!B$18-1,1))/'000300'!I2291=计算结果!B$18,计算结果!B$18-1,SUM(OFFSET(I2291,0,0,计算结果!B$18,1))/'000300'!I2291-1),0,1,1)/E2290-1,J2290))</f>
        <v>7.1594848132841005E-3</v>
      </c>
      <c r="K2291" s="34">
        <f ca="1">IF(I2291=1,0.02,IF(I2291&gt;I2290,IF(AND(J2291&gt;0,J2290&gt;0,MAX(OFFSET(C2291,0,0,计算结果!B$18-1,1))&gt;MAX(OFFSET('000300'!C2290,0,0,-计算结果!B$18+1,1))),K2290+0.02,IF(AND(J2291&lt;0,J2290&lt;0,MIN(OFFSET(C2291,0,0,计算结果!B$18-1,1))&lt;MIN(OFFSET('000300'!C2290,0,0,-计算结果!B$18+1,1))),K2290+0.02,0.02)),K2290))</f>
        <v>0.02</v>
      </c>
      <c r="L2291" s="34">
        <f ca="1">IF(I2291&lt;&gt;I2290,IF(OFFSET(J2291,计算结果!B$18,0,1,1)&gt;0,MAX(OFFSET(C2291,0,0,计算结果!B$18-1,1)),IF(OFFSET(J2291,计算结果!B$18,0,1,1)&lt;0,MIN(OFFSET(D2291,0,0,计算结果!B$18-1,1)),L2290)),L2290)</f>
        <v>2148.41</v>
      </c>
      <c r="M2291" s="34">
        <f t="shared" ca="1" si="179"/>
        <v>2224.4753943626083</v>
      </c>
      <c r="N2291" s="33" t="str">
        <f t="shared" ca="1" si="178"/>
        <v>卖</v>
      </c>
      <c r="O2291" s="4" t="str">
        <f t="shared" ca="1" si="176"/>
        <v/>
      </c>
      <c r="P2291" s="3">
        <f ca="1">IF(N2290="买",E2291/E2290-1,0)-IF(O2291=1,计算结果!B$17,0)</f>
        <v>0</v>
      </c>
      <c r="Q2291" s="2">
        <f t="shared" ca="1" si="177"/>
        <v>4.2070308413622914</v>
      </c>
      <c r="R2291" s="3">
        <f ca="1">1-Q2291/MAX(Q$2:Q2291)</f>
        <v>0.42770334044665259</v>
      </c>
    </row>
    <row r="2292" spans="1:18" x14ac:dyDescent="0.15">
      <c r="A2292" s="1">
        <v>41806</v>
      </c>
      <c r="B2292">
        <v>2176.44</v>
      </c>
      <c r="C2292">
        <v>2196.34</v>
      </c>
      <c r="D2292" s="22">
        <v>2174.2800000000002</v>
      </c>
      <c r="E2292" s="22">
        <v>2191.86</v>
      </c>
      <c r="F2292" s="16">
        <v>56904298496</v>
      </c>
      <c r="G2292" s="3">
        <f t="shared" si="175"/>
        <v>7.1775171856047759E-3</v>
      </c>
      <c r="H2292" s="3">
        <f>1-E2292/MAX(E$2:E2292)</f>
        <v>0.62705710202137066</v>
      </c>
      <c r="I2292" s="44">
        <f>INT((ROW()-2)/计算结果!B$18+1)</f>
        <v>1146</v>
      </c>
      <c r="J2292" s="3">
        <f ca="1">IF(AND(I2292=1,I2292&lt;&gt;I2291),0,IF(I2292&gt;I2291,OFFSET(E2292,IF(SUM(OFFSET(I2292,0,0,计算结果!B$18-1,1))/'000300'!I2292=计算结果!B$18,计算结果!B$18-1,SUM(OFFSET(I2292,0,0,计算结果!B$18,1))/'000300'!I2292-1),0,1,1)/E2291-1,J2291))</f>
        <v>-3.018968496121599E-3</v>
      </c>
      <c r="K2292" s="34">
        <f ca="1">IF(I2292=1,0.02,IF(I2292&gt;I2291,IF(AND(J2292&gt;0,J2291&gt;0,MAX(OFFSET(C2292,0,0,计算结果!B$18-1,1))&gt;MAX(OFFSET('000300'!C2291,0,0,-计算结果!B$18+1,1))),K2291+0.02,IF(AND(J2292&lt;0,J2291&lt;0,MIN(OFFSET(C2292,0,0,计算结果!B$18-1,1))&lt;MIN(OFFSET('000300'!C2291,0,0,-计算结果!B$18+1,1))),K2291+0.02,0.02)),K2291))</f>
        <v>0.02</v>
      </c>
      <c r="L2292" s="34">
        <f ca="1">IF(I2292&lt;&gt;I2291,IF(OFFSET(J2292,计算结果!B$18,0,1,1)&gt;0,MAX(OFFSET(C2292,0,0,计算结果!B$18-1,1)),IF(OFFSET(J2292,计算结果!B$18,0,1,1)&lt;0,MIN(OFFSET(D2292,0,0,计算结果!B$18-1,1)),L2291)),L2291)</f>
        <v>2174.2800000000002</v>
      </c>
      <c r="M2292" s="34">
        <f t="shared" ca="1" si="179"/>
        <v>2223.471486475356</v>
      </c>
      <c r="N2292" s="33" t="str">
        <f t="shared" ca="1" si="178"/>
        <v>卖</v>
      </c>
      <c r="O2292" s="4" t="str">
        <f t="shared" ca="1" si="176"/>
        <v/>
      </c>
      <c r="P2292" s="3">
        <f ca="1">IF(N2291="买",E2292/E2291-1,0)-IF(O2292=1,计算结果!B$17,0)</f>
        <v>0</v>
      </c>
      <c r="Q2292" s="2">
        <f t="shared" ca="1" si="177"/>
        <v>4.2070308413622914</v>
      </c>
      <c r="R2292" s="3">
        <f ca="1">1-Q2292/MAX(Q$2:Q2292)</f>
        <v>0.42770334044665259</v>
      </c>
    </row>
    <row r="2293" spans="1:18" x14ac:dyDescent="0.15">
      <c r="A2293" s="1">
        <v>41807</v>
      </c>
      <c r="B2293">
        <v>2185.6799999999998</v>
      </c>
      <c r="C2293">
        <v>2185.6799999999998</v>
      </c>
      <c r="D2293" s="22">
        <v>2168.44</v>
      </c>
      <c r="E2293" s="22">
        <v>2169.67</v>
      </c>
      <c r="F2293" s="16">
        <v>46244978688</v>
      </c>
      <c r="G2293" s="3">
        <f t="shared" si="175"/>
        <v>-1.012382177693838E-2</v>
      </c>
      <c r="H2293" s="3">
        <f>1-E2293/MAX(E$2:E2293)</f>
        <v>0.63083270945348124</v>
      </c>
      <c r="I2293" s="44">
        <f>INT((ROW()-2)/计算结果!B$18+1)</f>
        <v>1146</v>
      </c>
      <c r="J2293" s="3">
        <f ca="1">IF(AND(I2293=1,I2293&lt;&gt;I2292),0,IF(I2293&gt;I2292,OFFSET(E2293,IF(SUM(OFFSET(I2293,0,0,计算结果!B$18-1,1))/'000300'!I2293=计算结果!B$18,计算结果!B$18-1,SUM(OFFSET(I2293,0,0,计算结果!B$18,1))/'000300'!I2293-1),0,1,1)/E2292-1,J2292))</f>
        <v>-3.018968496121599E-3</v>
      </c>
      <c r="K2293" s="34">
        <f ca="1">IF(I2293=1,0.02,IF(I2293&gt;I2292,IF(AND(J2293&gt;0,J2292&gt;0,MAX(OFFSET(C2293,0,0,计算结果!B$18-1,1))&gt;MAX(OFFSET('000300'!C2292,0,0,-计算结果!B$18+1,1))),K2292+0.02,IF(AND(J2293&lt;0,J2292&lt;0,MIN(OFFSET(C2293,0,0,计算结果!B$18-1,1))&lt;MIN(OFFSET('000300'!C2292,0,0,-计算结果!B$18+1,1))),K2292+0.02,0.02)),K2292))</f>
        <v>0.02</v>
      </c>
      <c r="L2293" s="34">
        <f ca="1">IF(I2293&lt;&gt;I2292,IF(OFFSET(J2293,计算结果!B$18,0,1,1)&gt;0,MAX(OFFSET(C2293,0,0,计算结果!B$18-1,1)),IF(OFFSET(J2293,计算结果!B$18,0,1,1)&lt;0,MIN(OFFSET(D2293,0,0,计算结果!B$18-1,1)),L2292)),L2292)</f>
        <v>2174.2800000000002</v>
      </c>
      <c r="M2293" s="34">
        <f t="shared" ca="1" si="179"/>
        <v>2223.471486475356</v>
      </c>
      <c r="N2293" s="33" t="str">
        <f t="shared" ca="1" si="178"/>
        <v>卖</v>
      </c>
      <c r="O2293" s="4" t="str">
        <f t="shared" ca="1" si="176"/>
        <v/>
      </c>
      <c r="P2293" s="3">
        <f ca="1">IF(N2292="买",E2293/E2292-1,0)-IF(O2293=1,计算结果!B$17,0)</f>
        <v>0</v>
      </c>
      <c r="Q2293" s="2">
        <f t="shared" ca="1" si="177"/>
        <v>4.2070308413622914</v>
      </c>
      <c r="R2293" s="3">
        <f ca="1">1-Q2293/MAX(Q$2:Q2293)</f>
        <v>0.42770334044665259</v>
      </c>
    </row>
    <row r="2294" spans="1:18" x14ac:dyDescent="0.15">
      <c r="A2294" s="1">
        <v>41808</v>
      </c>
      <c r="B2294">
        <v>2169.25</v>
      </c>
      <c r="C2294">
        <v>2172.5500000000002</v>
      </c>
      <c r="D2294" s="22">
        <v>2158.5</v>
      </c>
      <c r="E2294" s="22">
        <v>2160.2399999999998</v>
      </c>
      <c r="F2294" s="16">
        <v>42538094592</v>
      </c>
      <c r="G2294" s="3">
        <f t="shared" si="175"/>
        <v>-4.3462830753064896E-3</v>
      </c>
      <c r="H2294" s="3">
        <f>1-E2294/MAX(E$2:E2294)</f>
        <v>0.63243721500034034</v>
      </c>
      <c r="I2294" s="44">
        <f>INT((ROW()-2)/计算结果!B$18+1)</f>
        <v>1147</v>
      </c>
      <c r="J2294" s="3">
        <f ca="1">IF(AND(I2294=1,I2294&lt;&gt;I2293),0,IF(I2294&gt;I2293,OFFSET(E2294,IF(SUM(OFFSET(I2294,0,0,计算结果!B$18-1,1))/'000300'!I2294=计算结果!B$18,计算结果!B$18-1,SUM(OFFSET(I2294,0,0,计算结果!B$18,1))/'000300'!I2294-1),0,1,1)/E2293-1,J2293))</f>
        <v>-1.9708066203616315E-2</v>
      </c>
      <c r="K2294" s="34">
        <f ca="1">IF(I2294=1,0.02,IF(I2294&gt;I2293,IF(AND(J2294&gt;0,J2293&gt;0,MAX(OFFSET(C2294,0,0,计算结果!B$18-1,1))&gt;MAX(OFFSET('000300'!C2293,0,0,-计算结果!B$18+1,1))),K2293+0.02,IF(AND(J2294&lt;0,J2293&lt;0,MIN(OFFSET(C2294,0,0,计算结果!B$18-1,1))&lt;MIN(OFFSET('000300'!C2293,0,0,-计算结果!B$18+1,1))),K2293+0.02,0.02)),K2293))</f>
        <v>0.04</v>
      </c>
      <c r="L2294" s="34">
        <f ca="1">IF(I2294&lt;&gt;I2293,IF(OFFSET(J2294,计算结果!B$18,0,1,1)&gt;0,MAX(OFFSET(C2294,0,0,计算结果!B$18-1,1)),IF(OFFSET(J2294,计算结果!B$18,0,1,1)&lt;0,MIN(OFFSET(D2294,0,0,计算结果!B$18-1,1)),L2293)),L2293)</f>
        <v>2172.5500000000002</v>
      </c>
      <c r="M2294" s="34">
        <f t="shared" ca="1" si="179"/>
        <v>2221.4346270163419</v>
      </c>
      <c r="N2294" s="33" t="str">
        <f t="shared" ca="1" si="178"/>
        <v>卖</v>
      </c>
      <c r="O2294" s="4" t="str">
        <f t="shared" ca="1" si="176"/>
        <v/>
      </c>
      <c r="P2294" s="3">
        <f ca="1">IF(N2293="买",E2294/E2293-1,0)-IF(O2294=1,计算结果!B$17,0)</f>
        <v>0</v>
      </c>
      <c r="Q2294" s="2">
        <f t="shared" ca="1" si="177"/>
        <v>4.2070308413622914</v>
      </c>
      <c r="R2294" s="3">
        <f ca="1">1-Q2294/MAX(Q$2:Q2294)</f>
        <v>0.42770334044665259</v>
      </c>
    </row>
    <row r="2295" spans="1:18" x14ac:dyDescent="0.15">
      <c r="A2295" s="1">
        <v>41809</v>
      </c>
      <c r="B2295">
        <v>2161.4299999999998</v>
      </c>
      <c r="C2295">
        <v>2166.41</v>
      </c>
      <c r="D2295" s="22">
        <v>2119.5</v>
      </c>
      <c r="E2295" s="22">
        <v>2126.91</v>
      </c>
      <c r="F2295" s="16">
        <v>46029746176</v>
      </c>
      <c r="G2295" s="3">
        <f t="shared" si="175"/>
        <v>-1.5428841239862212E-2</v>
      </c>
      <c r="H2295" s="3">
        <f>1-E2295/MAX(E$2:E2295)</f>
        <v>0.63810828285578169</v>
      </c>
      <c r="I2295" s="44">
        <f>INT((ROW()-2)/计算结果!B$18+1)</f>
        <v>1147</v>
      </c>
      <c r="J2295" s="3">
        <f ca="1">IF(AND(I2295=1,I2295&lt;&gt;I2294),0,IF(I2295&gt;I2294,OFFSET(E2295,IF(SUM(OFFSET(I2295,0,0,计算结果!B$18-1,1))/'000300'!I2295=计算结果!B$18,计算结果!B$18-1,SUM(OFFSET(I2295,0,0,计算结果!B$18,1))/'000300'!I2295-1),0,1,1)/E2294-1,J2294))</f>
        <v>-1.9708066203616315E-2</v>
      </c>
      <c r="K2295" s="34">
        <f ca="1">IF(I2295=1,0.02,IF(I2295&gt;I2294,IF(AND(J2295&gt;0,J2294&gt;0,MAX(OFFSET(C2295,0,0,计算结果!B$18-1,1))&gt;MAX(OFFSET('000300'!C2294,0,0,-计算结果!B$18+1,1))),K2294+0.02,IF(AND(J2295&lt;0,J2294&lt;0,MIN(OFFSET(C2295,0,0,计算结果!B$18-1,1))&lt;MIN(OFFSET('000300'!C2294,0,0,-计算结果!B$18+1,1))),K2294+0.02,0.02)),K2294))</f>
        <v>0.04</v>
      </c>
      <c r="L2295" s="34">
        <f ca="1">IF(I2295&lt;&gt;I2294,IF(OFFSET(J2295,计算结果!B$18,0,1,1)&gt;0,MAX(OFFSET(C2295,0,0,计算结果!B$18-1,1)),IF(OFFSET(J2295,计算结果!B$18,0,1,1)&lt;0,MIN(OFFSET(D2295,0,0,计算结果!B$18-1,1)),L2294)),L2294)</f>
        <v>2172.5500000000002</v>
      </c>
      <c r="M2295" s="34">
        <f t="shared" ca="1" si="179"/>
        <v>2221.4346270163419</v>
      </c>
      <c r="N2295" s="33" t="str">
        <f t="shared" ca="1" si="178"/>
        <v>卖</v>
      </c>
      <c r="O2295" s="4" t="str">
        <f t="shared" ca="1" si="176"/>
        <v/>
      </c>
      <c r="P2295" s="3">
        <f ca="1">IF(N2294="买",E2295/E2294-1,0)-IF(O2295=1,计算结果!B$17,0)</f>
        <v>0</v>
      </c>
      <c r="Q2295" s="2">
        <f t="shared" ca="1" si="177"/>
        <v>4.2070308413622914</v>
      </c>
      <c r="R2295" s="3">
        <f ca="1">1-Q2295/MAX(Q$2:Q2295)</f>
        <v>0.42770334044665259</v>
      </c>
    </row>
    <row r="2296" spans="1:18" x14ac:dyDescent="0.15">
      <c r="A2296" s="1">
        <v>41810</v>
      </c>
      <c r="B2296">
        <v>2124.96</v>
      </c>
      <c r="C2296">
        <v>2137.0300000000002</v>
      </c>
      <c r="D2296" s="22">
        <v>2120.81</v>
      </c>
      <c r="E2296" s="22">
        <v>2136.73</v>
      </c>
      <c r="F2296" s="16">
        <v>35425714176</v>
      </c>
      <c r="G2296" s="3">
        <f t="shared" si="175"/>
        <v>4.6170265784637454E-3</v>
      </c>
      <c r="H2296" s="3">
        <f>1-E2296/MAX(E$2:E2296)</f>
        <v>0.63643741917920105</v>
      </c>
      <c r="I2296" s="44">
        <f>INT((ROW()-2)/计算结果!B$18+1)</f>
        <v>1148</v>
      </c>
      <c r="J2296" s="3">
        <f ca="1">IF(AND(I2296=1,I2296&lt;&gt;I2295),0,IF(I2296&gt;I2295,OFFSET(E2296,IF(SUM(OFFSET(I2296,0,0,计算结果!B$18-1,1))/'000300'!I2296=计算结果!B$18,计算结果!B$18-1,SUM(OFFSET(I2296,0,0,计算结果!B$18,1))/'000300'!I2296-1),0,1,1)/E2295-1,J2295))</f>
        <v>3.3851926033543478E-3</v>
      </c>
      <c r="K2296" s="34">
        <f ca="1">IF(I2296=1,0.02,IF(I2296&gt;I2295,IF(AND(J2296&gt;0,J2295&gt;0,MAX(OFFSET(C2296,0,0,计算结果!B$18-1,1))&gt;MAX(OFFSET('000300'!C2295,0,0,-计算结果!B$18+1,1))),K2295+0.02,IF(AND(J2296&lt;0,J2295&lt;0,MIN(OFFSET(C2296,0,0,计算结果!B$18-1,1))&lt;MIN(OFFSET('000300'!C2295,0,0,-计算结果!B$18+1,1))),K2295+0.02,0.02)),K2295))</f>
        <v>0.02</v>
      </c>
      <c r="L2296" s="34">
        <f ca="1">IF(I2296&lt;&gt;I2295,IF(OFFSET(J2296,计算结果!B$18,0,1,1)&gt;0,MAX(OFFSET(C2296,0,0,计算结果!B$18-1,1)),IF(OFFSET(J2296,计算结果!B$18,0,1,1)&lt;0,MIN(OFFSET(D2296,0,0,计算结果!B$18-1,1)),L2295)),L2295)</f>
        <v>2120.81</v>
      </c>
      <c r="M2296" s="34">
        <f t="shared" ca="1" si="179"/>
        <v>2219.4221344760149</v>
      </c>
      <c r="N2296" s="33" t="str">
        <f t="shared" ca="1" si="178"/>
        <v>卖</v>
      </c>
      <c r="O2296" s="4" t="str">
        <f t="shared" ca="1" si="176"/>
        <v/>
      </c>
      <c r="P2296" s="3">
        <f ca="1">IF(N2295="买",E2296/E2295-1,0)-IF(O2296=1,计算结果!B$17,0)</f>
        <v>0</v>
      </c>
      <c r="Q2296" s="2">
        <f t="shared" ca="1" si="177"/>
        <v>4.2070308413622914</v>
      </c>
      <c r="R2296" s="3">
        <f ca="1">1-Q2296/MAX(Q$2:Q2296)</f>
        <v>0.42770334044665259</v>
      </c>
    </row>
    <row r="2297" spans="1:18" x14ac:dyDescent="0.15">
      <c r="A2297" s="1">
        <v>41813</v>
      </c>
      <c r="B2297">
        <v>2137.9299999999998</v>
      </c>
      <c r="C2297">
        <v>2147.23</v>
      </c>
      <c r="D2297" s="22">
        <v>2132.4499999999998</v>
      </c>
      <c r="E2297" s="22">
        <v>2134.11</v>
      </c>
      <c r="F2297" s="16">
        <v>37112430592</v>
      </c>
      <c r="G2297" s="3">
        <f t="shared" si="175"/>
        <v>-1.2261727031491754E-3</v>
      </c>
      <c r="H2297" s="3">
        <f>1-E2297/MAX(E$2:E2297)</f>
        <v>0.63688320969168988</v>
      </c>
      <c r="I2297" s="44">
        <f>INT((ROW()-2)/计算结果!B$18+1)</f>
        <v>1148</v>
      </c>
      <c r="J2297" s="3">
        <f ca="1">IF(AND(I2297=1,I2297&lt;&gt;I2296),0,IF(I2297&gt;I2296,OFFSET(E2297,IF(SUM(OFFSET(I2297,0,0,计算结果!B$18-1,1))/'000300'!I2297=计算结果!B$18,计算结果!B$18-1,SUM(OFFSET(I2297,0,0,计算结果!B$18,1))/'000300'!I2297-1),0,1,1)/E2296-1,J2296))</f>
        <v>3.3851926033543478E-3</v>
      </c>
      <c r="K2297" s="34">
        <f ca="1">IF(I2297=1,0.02,IF(I2297&gt;I2296,IF(AND(J2297&gt;0,J2296&gt;0,MAX(OFFSET(C2297,0,0,计算结果!B$18-1,1))&gt;MAX(OFFSET('000300'!C2296,0,0,-计算结果!B$18+1,1))),K2296+0.02,IF(AND(J2297&lt;0,J2296&lt;0,MIN(OFFSET(C2297,0,0,计算结果!B$18-1,1))&lt;MIN(OFFSET('000300'!C2296,0,0,-计算结果!B$18+1,1))),K2296+0.02,0.02)),K2296))</f>
        <v>0.02</v>
      </c>
      <c r="L2297" s="34">
        <f ca="1">IF(I2297&lt;&gt;I2296,IF(OFFSET(J2297,计算结果!B$18,0,1,1)&gt;0,MAX(OFFSET(C2297,0,0,计算结果!B$18-1,1)),IF(OFFSET(J2297,计算结果!B$18,0,1,1)&lt;0,MIN(OFFSET(D2297,0,0,计算结果!B$18-1,1)),L2296)),L2296)</f>
        <v>2120.81</v>
      </c>
      <c r="M2297" s="34">
        <f t="shared" ca="1" si="179"/>
        <v>2219.4221344760149</v>
      </c>
      <c r="N2297" s="33" t="str">
        <f t="shared" ca="1" si="178"/>
        <v>卖</v>
      </c>
      <c r="O2297" s="4" t="str">
        <f t="shared" ca="1" si="176"/>
        <v/>
      </c>
      <c r="P2297" s="3">
        <f ca="1">IF(N2296="买",E2297/E2296-1,0)-IF(O2297=1,计算结果!B$17,0)</f>
        <v>0</v>
      </c>
      <c r="Q2297" s="2">
        <f t="shared" ca="1" si="177"/>
        <v>4.2070308413622914</v>
      </c>
      <c r="R2297" s="3">
        <f ca="1">1-Q2297/MAX(Q$2:Q2297)</f>
        <v>0.42770334044665259</v>
      </c>
    </row>
    <row r="2298" spans="1:18" x14ac:dyDescent="0.15">
      <c r="A2298" s="1">
        <v>41814</v>
      </c>
      <c r="B2298">
        <v>2131.69</v>
      </c>
      <c r="C2298">
        <v>2145.21</v>
      </c>
      <c r="D2298" s="22">
        <v>2130.29</v>
      </c>
      <c r="E2298" s="22">
        <v>2144.8200000000002</v>
      </c>
      <c r="F2298" s="16">
        <v>38778507264</v>
      </c>
      <c r="G2298" s="3">
        <f t="shared" si="175"/>
        <v>5.0184854576380555E-3</v>
      </c>
      <c r="H2298" s="3">
        <f>1-E2298/MAX(E$2:E2298)</f>
        <v>0.6350609133601034</v>
      </c>
      <c r="I2298" s="44">
        <f>INT((ROW()-2)/计算结果!B$18+1)</f>
        <v>1149</v>
      </c>
      <c r="J2298" s="3">
        <f ca="1">IF(AND(I2298=1,I2298&lt;&gt;I2297),0,IF(I2298&gt;I2297,OFFSET(E2298,IF(SUM(OFFSET(I2298,0,0,计算结果!B$18-1,1))/'000300'!I2298=计算结果!B$18,计算结果!B$18-1,SUM(OFFSET(I2298,0,0,计算结果!B$18,1))/'000300'!I2298-1),0,1,1)/E2297-1,J2297))</f>
        <v>-3.4674876177898106E-4</v>
      </c>
      <c r="K2298" s="34">
        <f ca="1">IF(I2298=1,0.02,IF(I2298&gt;I2297,IF(AND(J2298&gt;0,J2297&gt;0,MAX(OFFSET(C2298,0,0,计算结果!B$18-1,1))&gt;MAX(OFFSET('000300'!C2297,0,0,-计算结果!B$18+1,1))),K2297+0.02,IF(AND(J2298&lt;0,J2297&lt;0,MIN(OFFSET(C2298,0,0,计算结果!B$18-1,1))&lt;MIN(OFFSET('000300'!C2297,0,0,-计算结果!B$18+1,1))),K2297+0.02,0.02)),K2297))</f>
        <v>0.02</v>
      </c>
      <c r="L2298" s="34">
        <f ca="1">IF(I2298&lt;&gt;I2297,IF(OFFSET(J2298,计算结果!B$18,0,1,1)&gt;0,MAX(OFFSET(C2298,0,0,计算结果!B$18-1,1)),IF(OFFSET(J2298,计算结果!B$18,0,1,1)&lt;0,MIN(OFFSET(D2298,0,0,计算结果!B$18-1,1)),L2297)),L2297)</f>
        <v>2145.21</v>
      </c>
      <c r="M2298" s="34">
        <f t="shared" ca="1" si="179"/>
        <v>2217.9378917864947</v>
      </c>
      <c r="N2298" s="33" t="str">
        <f t="shared" ca="1" si="178"/>
        <v>卖</v>
      </c>
      <c r="O2298" s="4" t="str">
        <f t="shared" ca="1" si="176"/>
        <v/>
      </c>
      <c r="P2298" s="3">
        <f ca="1">IF(N2297="买",E2298/E2297-1,0)-IF(O2298=1,计算结果!B$17,0)</f>
        <v>0</v>
      </c>
      <c r="Q2298" s="2">
        <f t="shared" ca="1" si="177"/>
        <v>4.2070308413622914</v>
      </c>
      <c r="R2298" s="3">
        <f ca="1">1-Q2298/MAX(Q$2:Q2298)</f>
        <v>0.42770334044665259</v>
      </c>
    </row>
    <row r="2299" spans="1:18" x14ac:dyDescent="0.15">
      <c r="A2299" s="1">
        <v>41815</v>
      </c>
      <c r="B2299">
        <v>2141.73</v>
      </c>
      <c r="C2299">
        <v>2141.73</v>
      </c>
      <c r="D2299" s="22">
        <v>2126.0300000000002</v>
      </c>
      <c r="E2299" s="22">
        <v>2133.37</v>
      </c>
      <c r="F2299" s="16">
        <v>33809315840</v>
      </c>
      <c r="G2299" s="3">
        <f t="shared" si="175"/>
        <v>-5.3384433192530389E-3</v>
      </c>
      <c r="H2299" s="3">
        <f>1-E2299/MAX(E$2:E2299)</f>
        <v>0.63700911998911047</v>
      </c>
      <c r="I2299" s="44">
        <f>INT((ROW()-2)/计算结果!B$18+1)</f>
        <v>1149</v>
      </c>
      <c r="J2299" s="3">
        <f ca="1">IF(AND(I2299=1,I2299&lt;&gt;I2298),0,IF(I2299&gt;I2298,OFFSET(E2299,IF(SUM(OFFSET(I2299,0,0,计算结果!B$18-1,1))/'000300'!I2299=计算结果!B$18,计算结果!B$18-1,SUM(OFFSET(I2299,0,0,计算结果!B$18,1))/'000300'!I2299-1),0,1,1)/E2298-1,J2298))</f>
        <v>-3.4674876177898106E-4</v>
      </c>
      <c r="K2299" s="34">
        <f ca="1">IF(I2299=1,0.02,IF(I2299&gt;I2298,IF(AND(J2299&gt;0,J2298&gt;0,MAX(OFFSET(C2299,0,0,计算结果!B$18-1,1))&gt;MAX(OFFSET('000300'!C2298,0,0,-计算结果!B$18+1,1))),K2298+0.02,IF(AND(J2299&lt;0,J2298&lt;0,MIN(OFFSET(C2299,0,0,计算结果!B$18-1,1))&lt;MIN(OFFSET('000300'!C2298,0,0,-计算结果!B$18+1,1))),K2298+0.02,0.02)),K2298))</f>
        <v>0.02</v>
      </c>
      <c r="L2299" s="34">
        <f ca="1">IF(I2299&lt;&gt;I2298,IF(OFFSET(J2299,计算结果!B$18,0,1,1)&gt;0,MAX(OFFSET(C2299,0,0,计算结果!B$18-1,1)),IF(OFFSET(J2299,计算结果!B$18,0,1,1)&lt;0,MIN(OFFSET(D2299,0,0,计算结果!B$18-1,1)),L2298)),L2298)</f>
        <v>2145.21</v>
      </c>
      <c r="M2299" s="34">
        <f t="shared" ca="1" si="179"/>
        <v>2217.9378917864947</v>
      </c>
      <c r="N2299" s="33" t="str">
        <f t="shared" ca="1" si="178"/>
        <v>卖</v>
      </c>
      <c r="O2299" s="4" t="str">
        <f t="shared" ca="1" si="176"/>
        <v/>
      </c>
      <c r="P2299" s="3">
        <f ca="1">IF(N2298="买",E2299/E2298-1,0)-IF(O2299=1,计算结果!B$17,0)</f>
        <v>0</v>
      </c>
      <c r="Q2299" s="2">
        <f t="shared" ca="1" si="177"/>
        <v>4.2070308413622914</v>
      </c>
      <c r="R2299" s="3">
        <f ca="1">1-Q2299/MAX(Q$2:Q2299)</f>
        <v>0.42770334044665259</v>
      </c>
    </row>
    <row r="2300" spans="1:18" x14ac:dyDescent="0.15">
      <c r="A2300" s="1">
        <v>41816</v>
      </c>
      <c r="B2300">
        <v>2135.16</v>
      </c>
      <c r="C2300">
        <v>2151.11</v>
      </c>
      <c r="D2300" s="22">
        <v>2134.89</v>
      </c>
      <c r="E2300" s="22">
        <v>2149.08</v>
      </c>
      <c r="F2300" s="16">
        <v>40601837568</v>
      </c>
      <c r="G2300" s="3">
        <f t="shared" si="175"/>
        <v>7.3639359323511844E-3</v>
      </c>
      <c r="H2300" s="3">
        <f>1-E2300/MAX(E$2:E2300)</f>
        <v>0.63433607840468254</v>
      </c>
      <c r="I2300" s="44">
        <f>INT((ROW()-2)/计算结果!B$18+1)</f>
        <v>1150</v>
      </c>
      <c r="J2300" s="3">
        <f ca="1">IF(AND(I2300=1,I2300&lt;&gt;I2299),0,IF(I2300&gt;I2299,OFFSET(E2300,IF(SUM(OFFSET(I2300,0,0,计算结果!B$18-1,1))/'000300'!I2300=计算结果!B$18,计算结果!B$18-1,SUM(OFFSET(I2300,0,0,计算结果!B$18,1))/'000300'!I2300-1),0,1,1)/E2299-1,J2299))</f>
        <v>7.9170514256787783E-3</v>
      </c>
      <c r="K2300" s="34">
        <f ca="1">IF(I2300=1,0.02,IF(I2300&gt;I2299,IF(AND(J2300&gt;0,J2299&gt;0,MAX(OFFSET(C2300,0,0,计算结果!B$18-1,1))&gt;MAX(OFFSET('000300'!C2299,0,0,-计算结果!B$18+1,1))),K2299+0.02,IF(AND(J2300&lt;0,J2299&lt;0,MIN(OFFSET(C2300,0,0,计算结果!B$18-1,1))&lt;MIN(OFFSET('000300'!C2299,0,0,-计算结果!B$18+1,1))),K2299+0.02,0.02)),K2299))</f>
        <v>0.02</v>
      </c>
      <c r="L2300" s="34">
        <f ca="1">IF(I2300&lt;&gt;I2299,IF(OFFSET(J2300,计算结果!B$18,0,1,1)&gt;0,MAX(OFFSET(C2300,0,0,计算结果!B$18-1,1)),IF(OFFSET(J2300,计算结果!B$18,0,1,1)&lt;0,MIN(OFFSET(D2300,0,0,计算结果!B$18-1,1)),L2299)),L2299)</f>
        <v>2151.11</v>
      </c>
      <c r="M2300" s="34">
        <f t="shared" ca="1" si="179"/>
        <v>2216.6013339507649</v>
      </c>
      <c r="N2300" s="33" t="str">
        <f t="shared" ca="1" si="178"/>
        <v>卖</v>
      </c>
      <c r="O2300" s="4" t="str">
        <f t="shared" ca="1" si="176"/>
        <v/>
      </c>
      <c r="P2300" s="3">
        <f ca="1">IF(N2299="买",E2300/E2299-1,0)-IF(O2300=1,计算结果!B$17,0)</f>
        <v>0</v>
      </c>
      <c r="Q2300" s="2">
        <f t="shared" ca="1" si="177"/>
        <v>4.2070308413622914</v>
      </c>
      <c r="R2300" s="3">
        <f ca="1">1-Q2300/MAX(Q$2:Q2300)</f>
        <v>0.42770334044665259</v>
      </c>
    </row>
    <row r="2301" spans="1:18" x14ac:dyDescent="0.15">
      <c r="A2301" s="1">
        <v>41817</v>
      </c>
      <c r="B2301">
        <v>2146.37</v>
      </c>
      <c r="C2301">
        <v>2159.5300000000002</v>
      </c>
      <c r="D2301" s="22">
        <v>2138.9299999999998</v>
      </c>
      <c r="E2301" s="22">
        <v>2150.2600000000002</v>
      </c>
      <c r="F2301" s="16">
        <v>45525671936</v>
      </c>
      <c r="G2301" s="3">
        <f t="shared" si="175"/>
        <v>5.4907216111099721E-4</v>
      </c>
      <c r="H2301" s="3">
        <f>1-E2301/MAX(E$2:E2301)</f>
        <v>0.63413530252501182</v>
      </c>
      <c r="I2301" s="44">
        <f>INT((ROW()-2)/计算结果!B$18+1)</f>
        <v>1150</v>
      </c>
      <c r="J2301" s="3">
        <f ca="1">IF(AND(I2301=1,I2301&lt;&gt;I2300),0,IF(I2301&gt;I2300,OFFSET(E2301,IF(SUM(OFFSET(I2301,0,0,计算结果!B$18-1,1))/'000300'!I2301=计算结果!B$18,计算结果!B$18-1,SUM(OFFSET(I2301,0,0,计算结果!B$18,1))/'000300'!I2301-1),0,1,1)/E2300-1,J2300))</f>
        <v>7.9170514256787783E-3</v>
      </c>
      <c r="K2301" s="34">
        <f ca="1">IF(I2301=1,0.02,IF(I2301&gt;I2300,IF(AND(J2301&gt;0,J2300&gt;0,MAX(OFFSET(C2301,0,0,计算结果!B$18-1,1))&gt;MAX(OFFSET('000300'!C2300,0,0,-计算结果!B$18+1,1))),K2300+0.02,IF(AND(J2301&lt;0,J2300&lt;0,MIN(OFFSET(C2301,0,0,计算结果!B$18-1,1))&lt;MIN(OFFSET('000300'!C2300,0,0,-计算结果!B$18+1,1))),K2300+0.02,0.02)),K2300))</f>
        <v>0.02</v>
      </c>
      <c r="L2301" s="34">
        <f ca="1">IF(I2301&lt;&gt;I2300,IF(OFFSET(J2301,计算结果!B$18,0,1,1)&gt;0,MAX(OFFSET(C2301,0,0,计算结果!B$18-1,1)),IF(OFFSET(J2301,计算结果!B$18,0,1,1)&lt;0,MIN(OFFSET(D2301,0,0,计算结果!B$18-1,1)),L2300)),L2300)</f>
        <v>2151.11</v>
      </c>
      <c r="M2301" s="34">
        <f t="shared" ca="1" si="179"/>
        <v>2216.6013339507649</v>
      </c>
      <c r="N2301" s="33" t="str">
        <f t="shared" ca="1" si="178"/>
        <v>卖</v>
      </c>
      <c r="O2301" s="4" t="str">
        <f t="shared" ca="1" si="176"/>
        <v/>
      </c>
      <c r="P2301" s="3">
        <f ca="1">IF(N2300="买",E2301/E2300-1,0)-IF(O2301=1,计算结果!B$17,0)</f>
        <v>0</v>
      </c>
      <c r="Q2301" s="2">
        <f t="shared" ca="1" si="177"/>
        <v>4.2070308413622914</v>
      </c>
      <c r="R2301" s="3">
        <f ca="1">1-Q2301/MAX(Q$2:Q2301)</f>
        <v>0.42770334044665259</v>
      </c>
    </row>
    <row r="2302" spans="1:18" x14ac:dyDescent="0.15">
      <c r="A2302" s="1">
        <v>41820</v>
      </c>
      <c r="B2302">
        <v>2152.31</v>
      </c>
      <c r="C2302">
        <v>2168.2199999999998</v>
      </c>
      <c r="D2302" s="22">
        <v>2152.31</v>
      </c>
      <c r="E2302" s="22">
        <v>2165.12</v>
      </c>
      <c r="F2302" s="16">
        <v>50277572608</v>
      </c>
      <c r="G2302" s="3">
        <f t="shared" si="175"/>
        <v>6.9107921832707309E-3</v>
      </c>
      <c r="H2302" s="3">
        <f>1-E2302/MAX(E$2:E2302)</f>
        <v>0.63160688763356698</v>
      </c>
      <c r="I2302" s="44">
        <f>INT((ROW()-2)/计算结果!B$18+1)</f>
        <v>1151</v>
      </c>
      <c r="J2302" s="3">
        <f ca="1">IF(AND(I2302=1,I2302&lt;&gt;I2301),0,IF(I2302&gt;I2301,OFFSET(E2302,IF(SUM(OFFSET(I2302,0,0,计算结果!B$18-1,1))/'000300'!I2302=计算结果!B$18,计算结果!B$18-1,SUM(OFFSET(I2302,0,0,计算结果!B$18,1))/'000300'!I2302-1),0,1,1)/E2301-1,J2301))</f>
        <v>6.6503585612900373E-3</v>
      </c>
      <c r="K2302" s="34">
        <f ca="1">IF(I2302=1,0.02,IF(I2302&gt;I2301,IF(AND(J2302&gt;0,J2301&gt;0,MAX(OFFSET(C2302,0,0,计算结果!B$18-1,1))&gt;MAX(OFFSET('000300'!C2301,0,0,-计算结果!B$18+1,1))),K2301+0.02,IF(AND(J2302&lt;0,J2301&lt;0,MIN(OFFSET(C2302,0,0,计算结果!B$18-1,1))&lt;MIN(OFFSET('000300'!C2301,0,0,-计算结果!B$18+1,1))),K2301+0.02,0.02)),K2301))</f>
        <v>0.04</v>
      </c>
      <c r="L2302" s="34">
        <f ca="1">IF(I2302&lt;&gt;I2301,IF(OFFSET(J2302,计算结果!B$18,0,1,1)&gt;0,MAX(OFFSET(C2302,0,0,计算结果!B$18-1,1)),IF(OFFSET(J2302,计算结果!B$18,0,1,1)&lt;0,MIN(OFFSET(D2302,0,0,计算结果!B$18-1,1)),L2301)),L2301)</f>
        <v>2168.2199999999998</v>
      </c>
      <c r="M2302" s="34">
        <f t="shared" ca="1" si="179"/>
        <v>2214.6660805927345</v>
      </c>
      <c r="N2302" s="33" t="str">
        <f t="shared" ca="1" si="178"/>
        <v>卖</v>
      </c>
      <c r="O2302" s="4" t="str">
        <f t="shared" ca="1" si="176"/>
        <v/>
      </c>
      <c r="P2302" s="3">
        <f ca="1">IF(N2301="买",E2302/E2301-1,0)-IF(O2302=1,计算结果!B$17,0)</f>
        <v>0</v>
      </c>
      <c r="Q2302" s="2">
        <f t="shared" ca="1" si="177"/>
        <v>4.2070308413622914</v>
      </c>
      <c r="R2302" s="3">
        <f ca="1">1-Q2302/MAX(Q$2:Q2302)</f>
        <v>0.42770334044665259</v>
      </c>
    </row>
    <row r="2303" spans="1:18" x14ac:dyDescent="0.15">
      <c r="A2303" s="1">
        <v>41821</v>
      </c>
      <c r="B2303">
        <v>2169.1999999999998</v>
      </c>
      <c r="C2303">
        <v>2171.15</v>
      </c>
      <c r="D2303" s="22">
        <v>2157.13</v>
      </c>
      <c r="E2303" s="22">
        <v>2164.56</v>
      </c>
      <c r="F2303" s="16">
        <v>49936285696</v>
      </c>
      <c r="G2303" s="3">
        <f t="shared" si="175"/>
        <v>-2.586461720366362E-4</v>
      </c>
      <c r="H2303" s="3">
        <f>1-E2303/MAX(E$2:E2303)</f>
        <v>0.63170217110188531</v>
      </c>
      <c r="I2303" s="44">
        <f>INT((ROW()-2)/计算结果!B$18+1)</f>
        <v>1151</v>
      </c>
      <c r="J2303" s="3">
        <f ca="1">IF(AND(I2303=1,I2303&lt;&gt;I2302),0,IF(I2303&gt;I2302,OFFSET(E2303,IF(SUM(OFFSET(I2303,0,0,计算结果!B$18-1,1))/'000300'!I2303=计算结果!B$18,计算结果!B$18-1,SUM(OFFSET(I2303,0,0,计算结果!B$18,1))/'000300'!I2303-1),0,1,1)/E2302-1,J2302))</f>
        <v>6.6503585612900373E-3</v>
      </c>
      <c r="K2303" s="34">
        <f ca="1">IF(I2303=1,0.02,IF(I2303&gt;I2302,IF(AND(J2303&gt;0,J2302&gt;0,MAX(OFFSET(C2303,0,0,计算结果!B$18-1,1))&gt;MAX(OFFSET('000300'!C2302,0,0,-计算结果!B$18+1,1))),K2302+0.02,IF(AND(J2303&lt;0,J2302&lt;0,MIN(OFFSET(C2303,0,0,计算结果!B$18-1,1))&lt;MIN(OFFSET('000300'!C2302,0,0,-计算结果!B$18+1,1))),K2302+0.02,0.02)),K2302))</f>
        <v>0.04</v>
      </c>
      <c r="L2303" s="34">
        <f ca="1">IF(I2303&lt;&gt;I2302,IF(OFFSET(J2303,计算结果!B$18,0,1,1)&gt;0,MAX(OFFSET(C2303,0,0,计算结果!B$18-1,1)),IF(OFFSET(J2303,计算结果!B$18,0,1,1)&lt;0,MIN(OFFSET(D2303,0,0,计算结果!B$18-1,1)),L2302)),L2302)</f>
        <v>2168.2199999999998</v>
      </c>
      <c r="M2303" s="34">
        <f t="shared" ca="1" si="179"/>
        <v>2214.6660805927345</v>
      </c>
      <c r="N2303" s="33" t="str">
        <f t="shared" ca="1" si="178"/>
        <v>卖</v>
      </c>
      <c r="O2303" s="4" t="str">
        <f t="shared" ca="1" si="176"/>
        <v/>
      </c>
      <c r="P2303" s="3">
        <f ca="1">IF(N2302="买",E2303/E2302-1,0)-IF(O2303=1,计算结果!B$17,0)</f>
        <v>0</v>
      </c>
      <c r="Q2303" s="2">
        <f t="shared" ca="1" si="177"/>
        <v>4.2070308413622914</v>
      </c>
      <c r="R2303" s="3">
        <f ca="1">1-Q2303/MAX(Q$2:Q2303)</f>
        <v>0.42770334044665259</v>
      </c>
    </row>
    <row r="2304" spans="1:18" x14ac:dyDescent="0.15">
      <c r="A2304" s="1">
        <v>41822</v>
      </c>
      <c r="B2304">
        <v>2164</v>
      </c>
      <c r="C2304">
        <v>2171.5100000000002</v>
      </c>
      <c r="D2304" s="22">
        <v>2155.61</v>
      </c>
      <c r="E2304" s="22">
        <v>2170.87</v>
      </c>
      <c r="F2304" s="16">
        <v>53273657344</v>
      </c>
      <c r="G2304" s="3">
        <f t="shared" si="175"/>
        <v>2.9151421074029571E-3</v>
      </c>
      <c r="H2304" s="3">
        <f>1-E2304/MAX(E$2:E2304)</f>
        <v>0.63062853059279922</v>
      </c>
      <c r="I2304" s="44">
        <f>INT((ROW()-2)/计算结果!B$18+1)</f>
        <v>1152</v>
      </c>
      <c r="J2304" s="3">
        <f ca="1">IF(AND(I2304=1,I2304&lt;&gt;I2303),0,IF(I2304&gt;I2303,OFFSET(E2304,IF(SUM(OFFSET(I2304,0,0,计算结果!B$18-1,1))/'000300'!I2304=计算结果!B$18,计算结果!B$18-1,SUM(OFFSET(I2304,0,0,计算结果!B$18,1))/'000300'!I2304-1),0,1,1)/E2303-1,J2303))</f>
        <v>7.2208670584321677E-3</v>
      </c>
      <c r="K2304" s="34">
        <f ca="1">IF(I2304=1,0.02,IF(I2304&gt;I2303,IF(AND(J2304&gt;0,J2303&gt;0,MAX(OFFSET(C2304,0,0,计算结果!B$18-1,1))&gt;MAX(OFFSET('000300'!C2303,0,0,-计算结果!B$18+1,1))),K2303+0.02,IF(AND(J2304&lt;0,J2303&lt;0,MIN(OFFSET(C2304,0,0,计算结果!B$18-1,1))&lt;MIN(OFFSET('000300'!C2303,0,0,-计算结果!B$18+1,1))),K2303+0.02,0.02)),K2303))</f>
        <v>0.06</v>
      </c>
      <c r="L2304" s="34">
        <f ca="1">IF(I2304&lt;&gt;I2303,IF(OFFSET(J2304,计算结果!B$18,0,1,1)&gt;0,MAX(OFFSET(C2304,0,0,计算结果!B$18-1,1)),IF(OFFSET(J2304,计算结果!B$18,0,1,1)&lt;0,MIN(OFFSET(D2304,0,0,计算结果!B$18-1,1)),L2303)),L2303)</f>
        <v>2155.61</v>
      </c>
      <c r="M2304" s="34">
        <f t="shared" ca="1" si="179"/>
        <v>2211.1227157571702</v>
      </c>
      <c r="N2304" s="33" t="str">
        <f t="shared" ca="1" si="178"/>
        <v>卖</v>
      </c>
      <c r="O2304" s="4" t="str">
        <f t="shared" ca="1" si="176"/>
        <v/>
      </c>
      <c r="P2304" s="3">
        <f ca="1">IF(N2303="买",E2304/E2303-1,0)-IF(O2304=1,计算结果!B$17,0)</f>
        <v>0</v>
      </c>
      <c r="Q2304" s="2">
        <f t="shared" ca="1" si="177"/>
        <v>4.2070308413622914</v>
      </c>
      <c r="R2304" s="3">
        <f ca="1">1-Q2304/MAX(Q$2:Q2304)</f>
        <v>0.42770334044665259</v>
      </c>
    </row>
    <row r="2305" spans="1:18" x14ac:dyDescent="0.15">
      <c r="A2305" s="1">
        <v>41823</v>
      </c>
      <c r="B2305">
        <v>2169</v>
      </c>
      <c r="C2305">
        <v>2184.96</v>
      </c>
      <c r="D2305" s="22">
        <v>2164.84</v>
      </c>
      <c r="E2305" s="22">
        <v>2180.19</v>
      </c>
      <c r="F2305" s="16">
        <v>56024940544</v>
      </c>
      <c r="G2305" s="3">
        <f t="shared" si="175"/>
        <v>4.2932096348469173E-3</v>
      </c>
      <c r="H2305" s="3">
        <f>1-E2305/MAX(E$2:E2305)</f>
        <v>0.62904274144150274</v>
      </c>
      <c r="I2305" s="44">
        <f>INT((ROW()-2)/计算结果!B$18+1)</f>
        <v>1152</v>
      </c>
      <c r="J2305" s="3">
        <f ca="1">IF(AND(I2305=1,I2305&lt;&gt;I2304),0,IF(I2305&gt;I2304,OFFSET(E2305,IF(SUM(OFFSET(I2305,0,0,计算结果!B$18-1,1))/'000300'!I2305=计算结果!B$18,计算结果!B$18-1,SUM(OFFSET(I2305,0,0,计算结果!B$18,1))/'000300'!I2305-1),0,1,1)/E2304-1,J2304))</f>
        <v>7.2208670584321677E-3</v>
      </c>
      <c r="K2305" s="34">
        <f ca="1">IF(I2305=1,0.02,IF(I2305&gt;I2304,IF(AND(J2305&gt;0,J2304&gt;0,MAX(OFFSET(C2305,0,0,计算结果!B$18-1,1))&gt;MAX(OFFSET('000300'!C2304,0,0,-计算结果!B$18+1,1))),K2304+0.02,IF(AND(J2305&lt;0,J2304&lt;0,MIN(OFFSET(C2305,0,0,计算结果!B$18-1,1))&lt;MIN(OFFSET('000300'!C2304,0,0,-计算结果!B$18+1,1))),K2304+0.02,0.02)),K2304))</f>
        <v>0.06</v>
      </c>
      <c r="L2305" s="34">
        <f ca="1">IF(I2305&lt;&gt;I2304,IF(OFFSET(J2305,计算结果!B$18,0,1,1)&gt;0,MAX(OFFSET(C2305,0,0,计算结果!B$18-1,1)),IF(OFFSET(J2305,计算结果!B$18,0,1,1)&lt;0,MIN(OFFSET(D2305,0,0,计算结果!B$18-1,1)),L2304)),L2304)</f>
        <v>2155.61</v>
      </c>
      <c r="M2305" s="34">
        <f t="shared" ca="1" si="179"/>
        <v>2211.1227157571702</v>
      </c>
      <c r="N2305" s="33" t="str">
        <f t="shared" ca="1" si="178"/>
        <v>卖</v>
      </c>
      <c r="O2305" s="4" t="str">
        <f t="shared" ca="1" si="176"/>
        <v/>
      </c>
      <c r="P2305" s="3">
        <f ca="1">IF(N2304="买",E2305/E2304-1,0)-IF(O2305=1,计算结果!B$17,0)</f>
        <v>0</v>
      </c>
      <c r="Q2305" s="2">
        <f t="shared" ca="1" si="177"/>
        <v>4.2070308413622914</v>
      </c>
      <c r="R2305" s="3">
        <f ca="1">1-Q2305/MAX(Q$2:Q2305)</f>
        <v>0.42770334044665259</v>
      </c>
    </row>
    <row r="2306" spans="1:18" x14ac:dyDescent="0.15">
      <c r="A2306" s="1">
        <v>41824</v>
      </c>
      <c r="B2306">
        <v>2180.44</v>
      </c>
      <c r="C2306">
        <v>2183.8000000000002</v>
      </c>
      <c r="D2306" s="22">
        <v>2174.0700000000002</v>
      </c>
      <c r="E2306" s="22">
        <v>2178.69</v>
      </c>
      <c r="F2306" s="16">
        <v>47990034432</v>
      </c>
      <c r="G2306" s="3">
        <f t="shared" si="175"/>
        <v>-6.8801343002211635E-4</v>
      </c>
      <c r="H2306" s="3">
        <f>1-E2306/MAX(E$2:E2306)</f>
        <v>0.62929796501735513</v>
      </c>
      <c r="I2306" s="44">
        <f>INT((ROW()-2)/计算结果!B$18+1)</f>
        <v>1153</v>
      </c>
      <c r="J2306" s="3">
        <f ca="1">IF(AND(I2306=1,I2306&lt;&gt;I2305),0,IF(I2306&gt;I2305,OFFSET(E2306,IF(SUM(OFFSET(I2306,0,0,计算结果!B$18-1,1))/'000300'!I2306=计算结果!B$18,计算结果!B$18-1,SUM(OFFSET(I2306,0,0,计算结果!B$18,1))/'000300'!I2306-1),0,1,1)/E2305-1,J2305))</f>
        <v>-1.7888349180575913E-3</v>
      </c>
      <c r="K2306" s="34">
        <f ca="1">IF(I2306=1,0.02,IF(I2306&gt;I2305,IF(AND(J2306&gt;0,J2305&gt;0,MAX(OFFSET(C2306,0,0,计算结果!B$18-1,1))&gt;MAX(OFFSET('000300'!C2305,0,0,-计算结果!B$18+1,1))),K2305+0.02,IF(AND(J2306&lt;0,J2305&lt;0,MIN(OFFSET(C2306,0,0,计算结果!B$18-1,1))&lt;MIN(OFFSET('000300'!C2305,0,0,-计算结果!B$18+1,1))),K2305+0.02,0.02)),K2305))</f>
        <v>0.02</v>
      </c>
      <c r="L2306" s="34">
        <f ca="1">IF(I2306&lt;&gt;I2305,IF(OFFSET(J2306,计算结果!B$18,0,1,1)&gt;0,MAX(OFFSET(C2306,0,0,计算结果!B$18-1,1)),IF(OFFSET(J2306,计算结果!B$18,0,1,1)&lt;0,MIN(OFFSET(D2306,0,0,计算结果!B$18-1,1)),L2305)),L2305)</f>
        <v>2174.0700000000002</v>
      </c>
      <c r="M2306" s="34">
        <f t="shared" ca="1" si="179"/>
        <v>2210.3816614420266</v>
      </c>
      <c r="N2306" s="33" t="str">
        <f t="shared" ca="1" si="178"/>
        <v>卖</v>
      </c>
      <c r="O2306" s="4" t="str">
        <f t="shared" ca="1" si="176"/>
        <v/>
      </c>
      <c r="P2306" s="3">
        <f ca="1">IF(N2305="买",E2306/E2305-1,0)-IF(O2306=1,计算结果!B$17,0)</f>
        <v>0</v>
      </c>
      <c r="Q2306" s="2">
        <f t="shared" ca="1" si="177"/>
        <v>4.2070308413622914</v>
      </c>
      <c r="R2306" s="3">
        <f ca="1">1-Q2306/MAX(Q$2:Q2306)</f>
        <v>0.42770334044665259</v>
      </c>
    </row>
    <row r="2307" spans="1:18" x14ac:dyDescent="0.15">
      <c r="A2307" s="1">
        <v>41827</v>
      </c>
      <c r="B2307">
        <v>2178.5500000000002</v>
      </c>
      <c r="C2307">
        <v>2186.1999999999998</v>
      </c>
      <c r="D2307" s="22">
        <v>2171.08</v>
      </c>
      <c r="E2307" s="22">
        <v>2176.29</v>
      </c>
      <c r="F2307" s="16">
        <v>47663878144</v>
      </c>
      <c r="G2307" s="3">
        <f t="shared" ref="G2307:G2370" si="180">E2307/E2306-1</f>
        <v>-1.1015793894496584E-3</v>
      </c>
      <c r="H2307" s="3">
        <f>1-E2307/MAX(E$2:E2307)</f>
        <v>0.62970632273871918</v>
      </c>
      <c r="I2307" s="44">
        <f>INT((ROW()-2)/计算结果!B$18+1)</f>
        <v>1153</v>
      </c>
      <c r="J2307" s="3">
        <f ca="1">IF(AND(I2307=1,I2307&lt;&gt;I2306),0,IF(I2307&gt;I2306,OFFSET(E2307,IF(SUM(OFFSET(I2307,0,0,计算结果!B$18-1,1))/'000300'!I2307=计算结果!B$18,计算结果!B$18-1,SUM(OFFSET(I2307,0,0,计算结果!B$18,1))/'000300'!I2307-1),0,1,1)/E2306-1,J2306))</f>
        <v>-1.7888349180575913E-3</v>
      </c>
      <c r="K2307" s="34">
        <f ca="1">IF(I2307=1,0.02,IF(I2307&gt;I2306,IF(AND(J2307&gt;0,J2306&gt;0,MAX(OFFSET(C2307,0,0,计算结果!B$18-1,1))&gt;MAX(OFFSET('000300'!C2306,0,0,-计算结果!B$18+1,1))),K2306+0.02,IF(AND(J2307&lt;0,J2306&lt;0,MIN(OFFSET(C2307,0,0,计算结果!B$18-1,1))&lt;MIN(OFFSET('000300'!C2306,0,0,-计算结果!B$18+1,1))),K2306+0.02,0.02)),K2306))</f>
        <v>0.02</v>
      </c>
      <c r="L2307" s="34">
        <f ca="1">IF(I2307&lt;&gt;I2306,IF(OFFSET(J2307,计算结果!B$18,0,1,1)&gt;0,MAX(OFFSET(C2307,0,0,计算结果!B$18-1,1)),IF(OFFSET(J2307,计算结果!B$18,0,1,1)&lt;0,MIN(OFFSET(D2307,0,0,计算结果!B$18-1,1)),L2306)),L2306)</f>
        <v>2174.0700000000002</v>
      </c>
      <c r="M2307" s="34">
        <f t="shared" ca="1" si="179"/>
        <v>2210.3816614420266</v>
      </c>
      <c r="N2307" s="33" t="str">
        <f t="shared" ca="1" si="178"/>
        <v>卖</v>
      </c>
      <c r="O2307" s="4" t="str">
        <f t="shared" ca="1" si="176"/>
        <v/>
      </c>
      <c r="P2307" s="3">
        <f ca="1">IF(N2306="买",E2307/E2306-1,0)-IF(O2307=1,计算结果!B$17,0)</f>
        <v>0</v>
      </c>
      <c r="Q2307" s="2">
        <f t="shared" ca="1" si="177"/>
        <v>4.2070308413622914</v>
      </c>
      <c r="R2307" s="3">
        <f ca="1">1-Q2307/MAX(Q$2:Q2307)</f>
        <v>0.42770334044665259</v>
      </c>
    </row>
    <row r="2308" spans="1:18" x14ac:dyDescent="0.15">
      <c r="A2308" s="1">
        <v>41828</v>
      </c>
      <c r="B2308">
        <v>2174.83</v>
      </c>
      <c r="C2308">
        <v>2180.7800000000002</v>
      </c>
      <c r="D2308" s="22">
        <v>2163.36</v>
      </c>
      <c r="E2308" s="22">
        <v>2180.4699999999998</v>
      </c>
      <c r="F2308" s="16">
        <v>46017265664</v>
      </c>
      <c r="G2308" s="3">
        <f t="shared" si="180"/>
        <v>1.9206999067218344E-3</v>
      </c>
      <c r="H2308" s="3">
        <f>1-E2308/MAX(E$2:E2308)</f>
        <v>0.62899509970734369</v>
      </c>
      <c r="I2308" s="44">
        <f>INT((ROW()-2)/计算结果!B$18+1)</f>
        <v>1154</v>
      </c>
      <c r="J2308" s="3">
        <f ca="1">IF(AND(I2308=1,I2308&lt;&gt;I2307),0,IF(I2308&gt;I2307,OFFSET(E2308,IF(SUM(OFFSET(I2308,0,0,计算结果!B$18-1,1))/'000300'!I2308=计算结果!B$18,计算结果!B$18-1,SUM(OFFSET(I2308,0,0,计算结果!B$18,1))/'000300'!I2308-1),0,1,1)/E2307-1,J2307))</f>
        <v>-1.2672943403682413E-2</v>
      </c>
      <c r="K2308" s="34">
        <f ca="1">IF(I2308=1,0.02,IF(I2308&gt;I2307,IF(AND(J2308&gt;0,J2307&gt;0,MAX(OFFSET(C2308,0,0,计算结果!B$18-1,1))&gt;MAX(OFFSET('000300'!C2307,0,0,-计算结果!B$18+1,1))),K2307+0.02,IF(AND(J2308&lt;0,J2307&lt;0,MIN(OFFSET(C2308,0,0,计算结果!B$18-1,1))&lt;MIN(OFFSET('000300'!C2307,0,0,-计算结果!B$18+1,1))),K2307+0.02,0.02)),K2307))</f>
        <v>0.04</v>
      </c>
      <c r="L2308" s="34">
        <f ca="1">IF(I2308&lt;&gt;I2307,IF(OFFSET(J2308,计算结果!B$18,0,1,1)&gt;0,MAX(OFFSET(C2308,0,0,计算结果!B$18-1,1)),IF(OFFSET(J2308,计算结果!B$18,0,1,1)&lt;0,MIN(OFFSET(D2308,0,0,计算结果!B$18-1,1)),L2307)),L2307)</f>
        <v>2163.36</v>
      </c>
      <c r="M2308" s="34">
        <f t="shared" ca="1" si="179"/>
        <v>2208.5007949843457</v>
      </c>
      <c r="N2308" s="33" t="str">
        <f t="shared" ca="1" si="178"/>
        <v>卖</v>
      </c>
      <c r="O2308" s="4" t="str">
        <f t="shared" ref="O2308:O2371" ca="1" si="181">IF(N2307&lt;&gt;N2308,1,"")</f>
        <v/>
      </c>
      <c r="P2308" s="3">
        <f ca="1">IF(N2307="买",E2308/E2307-1,0)-IF(O2308=1,计算结果!B$17,0)</f>
        <v>0</v>
      </c>
      <c r="Q2308" s="2">
        <f t="shared" ref="Q2308:Q2371" ca="1" si="182">IFERROR(Q2307*(1+P2308),Q2307)</f>
        <v>4.2070308413622914</v>
      </c>
      <c r="R2308" s="3">
        <f ca="1">1-Q2308/MAX(Q$2:Q2308)</f>
        <v>0.42770334044665259</v>
      </c>
    </row>
    <row r="2309" spans="1:18" x14ac:dyDescent="0.15">
      <c r="A2309" s="1">
        <v>41829</v>
      </c>
      <c r="B2309">
        <v>2178.14</v>
      </c>
      <c r="C2309">
        <v>2178.5100000000002</v>
      </c>
      <c r="D2309" s="22">
        <v>2148.2600000000002</v>
      </c>
      <c r="E2309" s="22">
        <v>2148.71</v>
      </c>
      <c r="F2309" s="16">
        <v>58980249600</v>
      </c>
      <c r="G2309" s="3">
        <f t="shared" si="180"/>
        <v>-1.4565667035088659E-2</v>
      </c>
      <c r="H2309" s="3">
        <f>1-E2309/MAX(E$2:E2309)</f>
        <v>0.63439903355339278</v>
      </c>
      <c r="I2309" s="44">
        <f>INT((ROW()-2)/计算结果!B$18+1)</f>
        <v>1154</v>
      </c>
      <c r="J2309" s="3">
        <f ca="1">IF(AND(I2309=1,I2309&lt;&gt;I2308),0,IF(I2309&gt;I2308,OFFSET(E2309,IF(SUM(OFFSET(I2309,0,0,计算结果!B$18-1,1))/'000300'!I2309=计算结果!B$18,计算结果!B$18-1,SUM(OFFSET(I2309,0,0,计算结果!B$18,1))/'000300'!I2309-1),0,1,1)/E2308-1,J2308))</f>
        <v>-1.2672943403682413E-2</v>
      </c>
      <c r="K2309" s="34">
        <f ca="1">IF(I2309=1,0.02,IF(I2309&gt;I2308,IF(AND(J2309&gt;0,J2308&gt;0,MAX(OFFSET(C2309,0,0,计算结果!B$18-1,1))&gt;MAX(OFFSET('000300'!C2308,0,0,-计算结果!B$18+1,1))),K2308+0.02,IF(AND(J2309&lt;0,J2308&lt;0,MIN(OFFSET(C2309,0,0,计算结果!B$18-1,1))&lt;MIN(OFFSET('000300'!C2308,0,0,-计算结果!B$18+1,1))),K2308+0.02,0.02)),K2308))</f>
        <v>0.04</v>
      </c>
      <c r="L2309" s="34">
        <f ca="1">IF(I2309&lt;&gt;I2308,IF(OFFSET(J2309,计算结果!B$18,0,1,1)&gt;0,MAX(OFFSET(C2309,0,0,计算结果!B$18-1,1)),IF(OFFSET(J2309,计算结果!B$18,0,1,1)&lt;0,MIN(OFFSET(D2309,0,0,计算结果!B$18-1,1)),L2308)),L2308)</f>
        <v>2163.36</v>
      </c>
      <c r="M2309" s="34">
        <f t="shared" ca="1" si="179"/>
        <v>2208.5007949843457</v>
      </c>
      <c r="N2309" s="33" t="str">
        <f t="shared" ca="1" si="178"/>
        <v>卖</v>
      </c>
      <c r="O2309" s="4" t="str">
        <f t="shared" ca="1" si="181"/>
        <v/>
      </c>
      <c r="P2309" s="3">
        <f ca="1">IF(N2308="买",E2309/E2308-1,0)-IF(O2309=1,计算结果!B$17,0)</f>
        <v>0</v>
      </c>
      <c r="Q2309" s="2">
        <f t="shared" ca="1" si="182"/>
        <v>4.2070308413622914</v>
      </c>
      <c r="R2309" s="3">
        <f ca="1">1-Q2309/MAX(Q$2:Q2309)</f>
        <v>0.42770334044665259</v>
      </c>
    </row>
    <row r="2310" spans="1:18" x14ac:dyDescent="0.15">
      <c r="A2310" s="1">
        <v>41830</v>
      </c>
      <c r="B2310">
        <v>2146.6</v>
      </c>
      <c r="C2310">
        <v>2151.77</v>
      </c>
      <c r="D2310" s="22">
        <v>2139.52</v>
      </c>
      <c r="E2310" s="22">
        <v>2142.85</v>
      </c>
      <c r="F2310" s="16">
        <v>50931666944</v>
      </c>
      <c r="G2310" s="3">
        <f t="shared" si="180"/>
        <v>-2.7272177259844987E-3</v>
      </c>
      <c r="H2310" s="3">
        <f>1-E2310/MAX(E$2:E2310)</f>
        <v>0.63539610698972293</v>
      </c>
      <c r="I2310" s="44">
        <f>INT((ROW()-2)/计算结果!B$18+1)</f>
        <v>1155</v>
      </c>
      <c r="J2310" s="3">
        <f ca="1">IF(AND(I2310=1,I2310&lt;&gt;I2309),0,IF(I2310&gt;I2309,OFFSET(E2310,IF(SUM(OFFSET(I2310,0,0,计算结果!B$18-1,1))/'000300'!I2310=计算结果!B$18,计算结果!B$18-1,SUM(OFFSET(I2310,0,0,计算结果!B$18,1))/'000300'!I2310-1),0,1,1)/E2309-1,J2309))</f>
        <v>-3.257768614656209E-4</v>
      </c>
      <c r="K2310" s="34">
        <f ca="1">IF(I2310=1,0.02,IF(I2310&gt;I2309,IF(AND(J2310&gt;0,J2309&gt;0,MAX(OFFSET(C2310,0,0,计算结果!B$18-1,1))&gt;MAX(OFFSET('000300'!C2309,0,0,-计算结果!B$18+1,1))),K2309+0.02,IF(AND(J2310&lt;0,J2309&lt;0,MIN(OFFSET(C2310,0,0,计算结果!B$18-1,1))&lt;MIN(OFFSET('000300'!C2309,0,0,-计算结果!B$18+1,1))),K2309+0.02,0.02)),K2309))</f>
        <v>0.06</v>
      </c>
      <c r="L2310" s="34">
        <f ca="1">IF(I2310&lt;&gt;I2309,IF(OFFSET(J2310,计算结果!B$18,0,1,1)&gt;0,MAX(OFFSET(C2310,0,0,计算结果!B$18-1,1)),IF(OFFSET(J2310,计算结果!B$18,0,1,1)&lt;0,MIN(OFFSET(D2310,0,0,计算结果!B$18-1,1)),L2309)),L2309)</f>
        <v>2151.77</v>
      </c>
      <c r="M2310" s="34">
        <f t="shared" ca="1" si="179"/>
        <v>2205.0969472852848</v>
      </c>
      <c r="N2310" s="33" t="str">
        <f t="shared" ref="N2310:N2373" ca="1" si="183">IF(E2310&gt;M2310,"买","卖")</f>
        <v>卖</v>
      </c>
      <c r="O2310" s="4" t="str">
        <f t="shared" ca="1" si="181"/>
        <v/>
      </c>
      <c r="P2310" s="3">
        <f ca="1">IF(N2309="买",E2310/E2309-1,0)-IF(O2310=1,计算结果!B$17,0)</f>
        <v>0</v>
      </c>
      <c r="Q2310" s="2">
        <f t="shared" ca="1" si="182"/>
        <v>4.2070308413622914</v>
      </c>
      <c r="R2310" s="3">
        <f ca="1">1-Q2310/MAX(Q$2:Q2310)</f>
        <v>0.42770334044665259</v>
      </c>
    </row>
    <row r="2311" spans="1:18" x14ac:dyDescent="0.15">
      <c r="A2311" s="1">
        <v>41831</v>
      </c>
      <c r="B2311">
        <v>2136.3200000000002</v>
      </c>
      <c r="C2311">
        <v>2154.73</v>
      </c>
      <c r="D2311" s="22">
        <v>2134.79</v>
      </c>
      <c r="E2311" s="22">
        <v>2148.0100000000002</v>
      </c>
      <c r="F2311" s="16">
        <v>51551825920</v>
      </c>
      <c r="G2311" s="3">
        <f t="shared" si="180"/>
        <v>2.4080080266934978E-3</v>
      </c>
      <c r="H2311" s="3">
        <f>1-E2311/MAX(E$2:E2311)</f>
        <v>0.63451813788879052</v>
      </c>
      <c r="I2311" s="44">
        <f>INT((ROW()-2)/计算结果!B$18+1)</f>
        <v>1155</v>
      </c>
      <c r="J2311" s="3">
        <f ca="1">IF(AND(I2311=1,I2311&lt;&gt;I2310),0,IF(I2311&gt;I2310,OFFSET(E2311,IF(SUM(OFFSET(I2311,0,0,计算结果!B$18-1,1))/'000300'!I2311=计算结果!B$18,计算结果!B$18-1,SUM(OFFSET(I2311,0,0,计算结果!B$18,1))/'000300'!I2311-1),0,1,1)/E2310-1,J2310))</f>
        <v>-3.257768614656209E-4</v>
      </c>
      <c r="K2311" s="34">
        <f ca="1">IF(I2311=1,0.02,IF(I2311&gt;I2310,IF(AND(J2311&gt;0,J2310&gt;0,MAX(OFFSET(C2311,0,0,计算结果!B$18-1,1))&gt;MAX(OFFSET('000300'!C2310,0,0,-计算结果!B$18+1,1))),K2310+0.02,IF(AND(J2311&lt;0,J2310&lt;0,MIN(OFFSET(C2311,0,0,计算结果!B$18-1,1))&lt;MIN(OFFSET('000300'!C2310,0,0,-计算结果!B$18+1,1))),K2310+0.02,0.02)),K2310))</f>
        <v>0.06</v>
      </c>
      <c r="L2311" s="34">
        <f ca="1">IF(I2311&lt;&gt;I2310,IF(OFFSET(J2311,计算结果!B$18,0,1,1)&gt;0,MAX(OFFSET(C2311,0,0,计算结果!B$18-1,1)),IF(OFFSET(J2311,计算结果!B$18,0,1,1)&lt;0,MIN(OFFSET(D2311,0,0,计算结果!B$18-1,1)),L2310)),L2310)</f>
        <v>2151.77</v>
      </c>
      <c r="M2311" s="34">
        <f t="shared" ref="M2311:M2374" ca="1" si="184">IF(I2311&gt;I2310,M2310+K2311*(L2311-M2310),M2310)</f>
        <v>2205.0969472852848</v>
      </c>
      <c r="N2311" s="33" t="str">
        <f t="shared" ca="1" si="183"/>
        <v>卖</v>
      </c>
      <c r="O2311" s="4" t="str">
        <f t="shared" ca="1" si="181"/>
        <v/>
      </c>
      <c r="P2311" s="3">
        <f ca="1">IF(N2310="买",E2311/E2310-1,0)-IF(O2311=1,计算结果!B$17,0)</f>
        <v>0</v>
      </c>
      <c r="Q2311" s="2">
        <f t="shared" ca="1" si="182"/>
        <v>4.2070308413622914</v>
      </c>
      <c r="R2311" s="3">
        <f ca="1">1-Q2311/MAX(Q$2:Q2311)</f>
        <v>0.42770334044665259</v>
      </c>
    </row>
    <row r="2312" spans="1:18" x14ac:dyDescent="0.15">
      <c r="A2312" s="1">
        <v>41834</v>
      </c>
      <c r="B2312">
        <v>2149.54</v>
      </c>
      <c r="C2312">
        <v>2171.9</v>
      </c>
      <c r="D2312" s="22">
        <v>2145.2800000000002</v>
      </c>
      <c r="E2312" s="22">
        <v>2171.7600000000002</v>
      </c>
      <c r="F2312" s="16">
        <v>60467089408</v>
      </c>
      <c r="G2312" s="3">
        <f t="shared" si="180"/>
        <v>1.1056745545877433E-2</v>
      </c>
      <c r="H2312" s="3">
        <f>1-E2312/MAX(E$2:E2312)</f>
        <v>0.63047709793779338</v>
      </c>
      <c r="I2312" s="44">
        <f>INT((ROW()-2)/计算结果!B$18+1)</f>
        <v>1156</v>
      </c>
      <c r="J2312" s="3">
        <f ca="1">IF(AND(I2312=1,I2312&lt;&gt;I2311),0,IF(I2312&gt;I2311,OFFSET(E2312,IF(SUM(OFFSET(I2312,0,0,计算结果!B$18-1,1))/'000300'!I2312=计算结果!B$18,计算结果!B$18-1,SUM(OFFSET(I2312,0,0,计算结果!B$18,1))/'000300'!I2312-1),0,1,1)/E2311-1,J2311))</f>
        <v>1.2555807468307867E-2</v>
      </c>
      <c r="K2312" s="34">
        <f ca="1">IF(I2312=1,0.02,IF(I2312&gt;I2311,IF(AND(J2312&gt;0,J2311&gt;0,MAX(OFFSET(C2312,0,0,计算结果!B$18-1,1))&gt;MAX(OFFSET('000300'!C2311,0,0,-计算结果!B$18+1,1))),K2311+0.02,IF(AND(J2312&lt;0,J2311&lt;0,MIN(OFFSET(C2312,0,0,计算结果!B$18-1,1))&lt;MIN(OFFSET('000300'!C2311,0,0,-计算结果!B$18+1,1))),K2311+0.02,0.02)),K2311))</f>
        <v>0.02</v>
      </c>
      <c r="L2312" s="34">
        <f ca="1">IF(I2312&lt;&gt;I2311,IF(OFFSET(J2312,计算结果!B$18,0,1,1)&gt;0,MAX(OFFSET(C2312,0,0,计算结果!B$18-1,1)),IF(OFFSET(J2312,计算结果!B$18,0,1,1)&lt;0,MIN(OFFSET(D2312,0,0,计算结果!B$18-1,1)),L2311)),L2311)</f>
        <v>2145.2800000000002</v>
      </c>
      <c r="M2312" s="34">
        <f t="shared" ca="1" si="184"/>
        <v>2203.9006083395793</v>
      </c>
      <c r="N2312" s="33" t="str">
        <f t="shared" ca="1" si="183"/>
        <v>卖</v>
      </c>
      <c r="O2312" s="4" t="str">
        <f t="shared" ca="1" si="181"/>
        <v/>
      </c>
      <c r="P2312" s="3">
        <f ca="1">IF(N2311="买",E2312/E2311-1,0)-IF(O2312=1,计算结果!B$17,0)</f>
        <v>0</v>
      </c>
      <c r="Q2312" s="2">
        <f t="shared" ca="1" si="182"/>
        <v>4.2070308413622914</v>
      </c>
      <c r="R2312" s="3">
        <f ca="1">1-Q2312/MAX(Q$2:Q2312)</f>
        <v>0.42770334044665259</v>
      </c>
    </row>
    <row r="2313" spans="1:18" x14ac:dyDescent="0.15">
      <c r="A2313" s="1">
        <v>41835</v>
      </c>
      <c r="B2313">
        <v>2170.09</v>
      </c>
      <c r="C2313">
        <v>2176.27</v>
      </c>
      <c r="D2313" s="22">
        <v>2165.21</v>
      </c>
      <c r="E2313" s="22">
        <v>2174.98</v>
      </c>
      <c r="F2313" s="16">
        <v>64304873472</v>
      </c>
      <c r="G2313" s="3">
        <f t="shared" si="180"/>
        <v>1.4826684348177022E-3</v>
      </c>
      <c r="H2313" s="3">
        <f>1-E2313/MAX(E$2:E2313)</f>
        <v>0.6299292179949636</v>
      </c>
      <c r="I2313" s="44">
        <f>INT((ROW()-2)/计算结果!B$18+1)</f>
        <v>1156</v>
      </c>
      <c r="J2313" s="3">
        <f ca="1">IF(AND(I2313=1,I2313&lt;&gt;I2312),0,IF(I2313&gt;I2312,OFFSET(E2313,IF(SUM(OFFSET(I2313,0,0,计算结果!B$18-1,1))/'000300'!I2313=计算结果!B$18,计算结果!B$18-1,SUM(OFFSET(I2313,0,0,计算结果!B$18,1))/'000300'!I2313-1),0,1,1)/E2312-1,J2312))</f>
        <v>1.2555807468307867E-2</v>
      </c>
      <c r="K2313" s="34">
        <f ca="1">IF(I2313=1,0.02,IF(I2313&gt;I2312,IF(AND(J2313&gt;0,J2312&gt;0,MAX(OFFSET(C2313,0,0,计算结果!B$18-1,1))&gt;MAX(OFFSET('000300'!C2312,0,0,-计算结果!B$18+1,1))),K2312+0.02,IF(AND(J2313&lt;0,J2312&lt;0,MIN(OFFSET(C2313,0,0,计算结果!B$18-1,1))&lt;MIN(OFFSET('000300'!C2312,0,0,-计算结果!B$18+1,1))),K2312+0.02,0.02)),K2312))</f>
        <v>0.02</v>
      </c>
      <c r="L2313" s="34">
        <f ca="1">IF(I2313&lt;&gt;I2312,IF(OFFSET(J2313,计算结果!B$18,0,1,1)&gt;0,MAX(OFFSET(C2313,0,0,计算结果!B$18-1,1)),IF(OFFSET(J2313,计算结果!B$18,0,1,1)&lt;0,MIN(OFFSET(D2313,0,0,计算结果!B$18-1,1)),L2312)),L2312)</f>
        <v>2145.2800000000002</v>
      </c>
      <c r="M2313" s="34">
        <f t="shared" ca="1" si="184"/>
        <v>2203.9006083395793</v>
      </c>
      <c r="N2313" s="33" t="str">
        <f t="shared" ca="1" si="183"/>
        <v>卖</v>
      </c>
      <c r="O2313" s="4" t="str">
        <f t="shared" ca="1" si="181"/>
        <v/>
      </c>
      <c r="P2313" s="3">
        <f ca="1">IF(N2312="买",E2313/E2312-1,0)-IF(O2313=1,计算结果!B$17,0)</f>
        <v>0</v>
      </c>
      <c r="Q2313" s="2">
        <f t="shared" ca="1" si="182"/>
        <v>4.2070308413622914</v>
      </c>
      <c r="R2313" s="3">
        <f ca="1">1-Q2313/MAX(Q$2:Q2313)</f>
        <v>0.42770334044665259</v>
      </c>
    </row>
    <row r="2314" spans="1:18" x14ac:dyDescent="0.15">
      <c r="A2314" s="1">
        <v>41836</v>
      </c>
      <c r="B2314">
        <v>2172.8200000000002</v>
      </c>
      <c r="C2314">
        <v>2183.25</v>
      </c>
      <c r="D2314" s="22">
        <v>2166.77</v>
      </c>
      <c r="E2314" s="22">
        <v>2170.87</v>
      </c>
      <c r="F2314" s="16">
        <v>61126053888</v>
      </c>
      <c r="G2314" s="3">
        <f t="shared" si="180"/>
        <v>-1.8896725487131949E-3</v>
      </c>
      <c r="H2314" s="3">
        <f>1-E2314/MAX(E$2:E2314)</f>
        <v>0.63062853059279922</v>
      </c>
      <c r="I2314" s="44">
        <f>INT((ROW()-2)/计算结果!B$18+1)</f>
        <v>1157</v>
      </c>
      <c r="J2314" s="3">
        <f ca="1">IF(AND(I2314=1,I2314&lt;&gt;I2313),0,IF(I2314&gt;I2313,OFFSET(E2314,IF(SUM(OFFSET(I2314,0,0,计算结果!B$18-1,1))/'000300'!I2314=计算结果!B$18,计算结果!B$18-1,SUM(OFFSET(I2314,0,0,计算结果!B$18,1))/'000300'!I2314-1),0,1,1)/E2313-1,J2313))</f>
        <v>-8.2345584786985837E-3</v>
      </c>
      <c r="K2314" s="34">
        <f ca="1">IF(I2314=1,0.02,IF(I2314&gt;I2313,IF(AND(J2314&gt;0,J2313&gt;0,MAX(OFFSET(C2314,0,0,计算结果!B$18-1,1))&gt;MAX(OFFSET('000300'!C2313,0,0,-计算结果!B$18+1,1))),K2313+0.02,IF(AND(J2314&lt;0,J2313&lt;0,MIN(OFFSET(C2314,0,0,计算结果!B$18-1,1))&lt;MIN(OFFSET('000300'!C2313,0,0,-计算结果!B$18+1,1))),K2313+0.02,0.02)),K2313))</f>
        <v>0.02</v>
      </c>
      <c r="L2314" s="34">
        <f ca="1">IF(I2314&lt;&gt;I2313,IF(OFFSET(J2314,计算结果!B$18,0,1,1)&gt;0,MAX(OFFSET(C2314,0,0,计算结果!B$18-1,1)),IF(OFFSET(J2314,计算结果!B$18,0,1,1)&lt;0,MIN(OFFSET(D2314,0,0,计算结果!B$18-1,1)),L2313)),L2313)</f>
        <v>2183.25</v>
      </c>
      <c r="M2314" s="34">
        <f t="shared" ca="1" si="184"/>
        <v>2203.4875961727876</v>
      </c>
      <c r="N2314" s="33" t="str">
        <f t="shared" ca="1" si="183"/>
        <v>卖</v>
      </c>
      <c r="O2314" s="4" t="str">
        <f t="shared" ca="1" si="181"/>
        <v/>
      </c>
      <c r="P2314" s="3">
        <f ca="1">IF(N2313="买",E2314/E2313-1,0)-IF(O2314=1,计算结果!B$17,0)</f>
        <v>0</v>
      </c>
      <c r="Q2314" s="2">
        <f t="shared" ca="1" si="182"/>
        <v>4.2070308413622914</v>
      </c>
      <c r="R2314" s="3">
        <f ca="1">1-Q2314/MAX(Q$2:Q2314)</f>
        <v>0.42770334044665259</v>
      </c>
    </row>
    <row r="2315" spans="1:18" x14ac:dyDescent="0.15">
      <c r="A2315" s="1">
        <v>41837</v>
      </c>
      <c r="B2315">
        <v>2166.83</v>
      </c>
      <c r="C2315">
        <v>2166.9299999999998</v>
      </c>
      <c r="D2315" s="22">
        <v>2147.08</v>
      </c>
      <c r="E2315" s="22">
        <v>2157.0700000000002</v>
      </c>
      <c r="F2315" s="16">
        <v>46354644992</v>
      </c>
      <c r="G2315" s="3">
        <f t="shared" si="180"/>
        <v>-6.3568983863611095E-3</v>
      </c>
      <c r="H2315" s="3">
        <f>1-E2315/MAX(E$2:E2315)</f>
        <v>0.63297658749064178</v>
      </c>
      <c r="I2315" s="44">
        <f>INT((ROW()-2)/计算结果!B$18+1)</f>
        <v>1157</v>
      </c>
      <c r="J2315" s="3">
        <f ca="1">IF(AND(I2315=1,I2315&lt;&gt;I2314),0,IF(I2315&gt;I2314,OFFSET(E2315,IF(SUM(OFFSET(I2315,0,0,计算结果!B$18-1,1))/'000300'!I2315=计算结果!B$18,计算结果!B$18-1,SUM(OFFSET(I2315,0,0,计算结果!B$18,1))/'000300'!I2315-1),0,1,1)/E2314-1,J2314))</f>
        <v>-8.2345584786985837E-3</v>
      </c>
      <c r="K2315" s="34">
        <f ca="1">IF(I2315=1,0.02,IF(I2315&gt;I2314,IF(AND(J2315&gt;0,J2314&gt;0,MAX(OFFSET(C2315,0,0,计算结果!B$18-1,1))&gt;MAX(OFFSET('000300'!C2314,0,0,-计算结果!B$18+1,1))),K2314+0.02,IF(AND(J2315&lt;0,J2314&lt;0,MIN(OFFSET(C2315,0,0,计算结果!B$18-1,1))&lt;MIN(OFFSET('000300'!C2314,0,0,-计算结果!B$18+1,1))),K2314+0.02,0.02)),K2314))</f>
        <v>0.02</v>
      </c>
      <c r="L2315" s="34">
        <f ca="1">IF(I2315&lt;&gt;I2314,IF(OFFSET(J2315,计算结果!B$18,0,1,1)&gt;0,MAX(OFFSET(C2315,0,0,计算结果!B$18-1,1)),IF(OFFSET(J2315,计算结果!B$18,0,1,1)&lt;0,MIN(OFFSET(D2315,0,0,计算结果!B$18-1,1)),L2314)),L2314)</f>
        <v>2183.25</v>
      </c>
      <c r="M2315" s="34">
        <f t="shared" ca="1" si="184"/>
        <v>2203.4875961727876</v>
      </c>
      <c r="N2315" s="33" t="str">
        <f t="shared" ca="1" si="183"/>
        <v>卖</v>
      </c>
      <c r="O2315" s="4" t="str">
        <f t="shared" ca="1" si="181"/>
        <v/>
      </c>
      <c r="P2315" s="3">
        <f ca="1">IF(N2314="买",E2315/E2314-1,0)-IF(O2315=1,计算结果!B$17,0)</f>
        <v>0</v>
      </c>
      <c r="Q2315" s="2">
        <f t="shared" ca="1" si="182"/>
        <v>4.2070308413622914</v>
      </c>
      <c r="R2315" s="3">
        <f ca="1">1-Q2315/MAX(Q$2:Q2315)</f>
        <v>0.42770334044665259</v>
      </c>
    </row>
    <row r="2316" spans="1:18" x14ac:dyDescent="0.15">
      <c r="A2316" s="1">
        <v>41838</v>
      </c>
      <c r="B2316">
        <v>2147.66</v>
      </c>
      <c r="C2316">
        <v>2176.3200000000002</v>
      </c>
      <c r="D2316" s="22">
        <v>2145.4499999999998</v>
      </c>
      <c r="E2316" s="22">
        <v>2164.14</v>
      </c>
      <c r="F2316" s="16">
        <v>53758918656</v>
      </c>
      <c r="G2316" s="3">
        <f t="shared" si="180"/>
        <v>3.2775941439080469E-3</v>
      </c>
      <c r="H2316" s="3">
        <f>1-E2316/MAX(E$2:E2316)</f>
        <v>0.63177363370312389</v>
      </c>
      <c r="I2316" s="44">
        <f>INT((ROW()-2)/计算结果!B$18+1)</f>
        <v>1158</v>
      </c>
      <c r="J2316" s="3">
        <f ca="1">IF(AND(I2316=1,I2316&lt;&gt;I2315),0,IF(I2316&gt;I2315,OFFSET(E2316,IF(SUM(OFFSET(I2316,0,0,计算结果!B$18-1,1))/'000300'!I2316=计算结果!B$18,计算结果!B$18-1,SUM(OFFSET(I2316,0,0,计算结果!B$18,1))/'000300'!I2316-1),0,1,1)/E2315-1,J2315))</f>
        <v>4.2789524679309743E-3</v>
      </c>
      <c r="K2316" s="34">
        <f ca="1">IF(I2316=1,0.02,IF(I2316&gt;I2315,IF(AND(J2316&gt;0,J2315&gt;0,MAX(OFFSET(C2316,0,0,计算结果!B$18-1,1))&gt;MAX(OFFSET('000300'!C2315,0,0,-计算结果!B$18+1,1))),K2315+0.02,IF(AND(J2316&lt;0,J2315&lt;0,MIN(OFFSET(C2316,0,0,计算结果!B$18-1,1))&lt;MIN(OFFSET('000300'!C2315,0,0,-计算结果!B$18+1,1))),K2315+0.02,0.02)),K2315))</f>
        <v>0.02</v>
      </c>
      <c r="L2316" s="34">
        <f ca="1">IF(I2316&lt;&gt;I2315,IF(OFFSET(J2316,计算结果!B$18,0,1,1)&gt;0,MAX(OFFSET(C2316,0,0,计算结果!B$18-1,1)),IF(OFFSET(J2316,计算结果!B$18,0,1,1)&lt;0,MIN(OFFSET(D2316,0,0,计算结果!B$18-1,1)),L2315)),L2315)</f>
        <v>2176.3200000000002</v>
      </c>
      <c r="M2316" s="34">
        <f t="shared" ca="1" si="184"/>
        <v>2202.9442442493319</v>
      </c>
      <c r="N2316" s="33" t="str">
        <f t="shared" ca="1" si="183"/>
        <v>卖</v>
      </c>
      <c r="O2316" s="4" t="str">
        <f t="shared" ca="1" si="181"/>
        <v/>
      </c>
      <c r="P2316" s="3">
        <f ca="1">IF(N2315="买",E2316/E2315-1,0)-IF(O2316=1,计算结果!B$17,0)</f>
        <v>0</v>
      </c>
      <c r="Q2316" s="2">
        <f t="shared" ca="1" si="182"/>
        <v>4.2070308413622914</v>
      </c>
      <c r="R2316" s="3">
        <f ca="1">1-Q2316/MAX(Q$2:Q2316)</f>
        <v>0.42770334044665259</v>
      </c>
    </row>
    <row r="2317" spans="1:18" x14ac:dyDescent="0.15">
      <c r="A2317" s="1">
        <v>41841</v>
      </c>
      <c r="B2317">
        <v>2164.2199999999998</v>
      </c>
      <c r="C2317">
        <v>2171.94</v>
      </c>
      <c r="D2317" s="22">
        <v>2158.96</v>
      </c>
      <c r="E2317" s="22">
        <v>2166.3000000000002</v>
      </c>
      <c r="F2317" s="16">
        <v>47731630080</v>
      </c>
      <c r="G2317" s="3">
        <f t="shared" si="180"/>
        <v>9.9808699991688066E-4</v>
      </c>
      <c r="H2317" s="3">
        <f>1-E2317/MAX(E$2:E2317)</f>
        <v>0.63140611175389638</v>
      </c>
      <c r="I2317" s="44">
        <f>INT((ROW()-2)/计算结果!B$18+1)</f>
        <v>1158</v>
      </c>
      <c r="J2317" s="3">
        <f ca="1">IF(AND(I2317=1,I2317&lt;&gt;I2316),0,IF(I2317&gt;I2316,OFFSET(E2317,IF(SUM(OFFSET(I2317,0,0,计算结果!B$18-1,1))/'000300'!I2317=计算结果!B$18,计算结果!B$18-1,SUM(OFFSET(I2317,0,0,计算结果!B$18,1))/'000300'!I2317-1),0,1,1)/E2316-1,J2316))</f>
        <v>4.2789524679309743E-3</v>
      </c>
      <c r="K2317" s="34">
        <f ca="1">IF(I2317=1,0.02,IF(I2317&gt;I2316,IF(AND(J2317&gt;0,J2316&gt;0,MAX(OFFSET(C2317,0,0,计算结果!B$18-1,1))&gt;MAX(OFFSET('000300'!C2316,0,0,-计算结果!B$18+1,1))),K2316+0.02,IF(AND(J2317&lt;0,J2316&lt;0,MIN(OFFSET(C2317,0,0,计算结果!B$18-1,1))&lt;MIN(OFFSET('000300'!C2316,0,0,-计算结果!B$18+1,1))),K2316+0.02,0.02)),K2316))</f>
        <v>0.02</v>
      </c>
      <c r="L2317" s="34">
        <f ca="1">IF(I2317&lt;&gt;I2316,IF(OFFSET(J2317,计算结果!B$18,0,1,1)&gt;0,MAX(OFFSET(C2317,0,0,计算结果!B$18-1,1)),IF(OFFSET(J2317,计算结果!B$18,0,1,1)&lt;0,MIN(OFFSET(D2317,0,0,计算结果!B$18-1,1)),L2316)),L2316)</f>
        <v>2176.3200000000002</v>
      </c>
      <c r="M2317" s="34">
        <f t="shared" ca="1" si="184"/>
        <v>2202.9442442493319</v>
      </c>
      <c r="N2317" s="33" t="str">
        <f t="shared" ca="1" si="183"/>
        <v>卖</v>
      </c>
      <c r="O2317" s="4" t="str">
        <f t="shared" ca="1" si="181"/>
        <v/>
      </c>
      <c r="P2317" s="3">
        <f ca="1">IF(N2316="买",E2317/E2316-1,0)-IF(O2317=1,计算结果!B$17,0)</f>
        <v>0</v>
      </c>
      <c r="Q2317" s="2">
        <f t="shared" ca="1" si="182"/>
        <v>4.2070308413622914</v>
      </c>
      <c r="R2317" s="3">
        <f ca="1">1-Q2317/MAX(Q$2:Q2317)</f>
        <v>0.42770334044665259</v>
      </c>
    </row>
    <row r="2318" spans="1:18" x14ac:dyDescent="0.15">
      <c r="A2318" s="1">
        <v>41842</v>
      </c>
      <c r="B2318">
        <v>2162.44</v>
      </c>
      <c r="C2318">
        <v>2197.59</v>
      </c>
      <c r="D2318" s="22">
        <v>2162.2399999999998</v>
      </c>
      <c r="E2318" s="22">
        <v>2192.6999999999998</v>
      </c>
      <c r="F2318" s="16">
        <v>66806116352</v>
      </c>
      <c r="G2318" s="3">
        <f t="shared" si="180"/>
        <v>1.2186677745464447E-2</v>
      </c>
      <c r="H2318" s="3">
        <f>1-E2318/MAX(E$2:E2318)</f>
        <v>0.62691417681889339</v>
      </c>
      <c r="I2318" s="44">
        <f>INT((ROW()-2)/计算结果!B$18+1)</f>
        <v>1159</v>
      </c>
      <c r="J2318" s="3">
        <f ca="1">IF(AND(I2318=1,I2318&lt;&gt;I2317),0,IF(I2318&gt;I2317,OFFSET(E2318,IF(SUM(OFFSET(I2318,0,0,计算结果!B$18-1,1))/'000300'!I2318=计算结果!B$18,计算结果!B$18-1,SUM(OFFSET(I2318,0,0,计算结果!B$18,1))/'000300'!I2318-1),0,1,1)/E2317-1,J2317))</f>
        <v>1.4554770807367223E-2</v>
      </c>
      <c r="K2318" s="34">
        <f ca="1">IF(I2318=1,0.02,IF(I2318&gt;I2317,IF(AND(J2318&gt;0,J2317&gt;0,MAX(OFFSET(C2318,0,0,计算结果!B$18-1,1))&gt;MAX(OFFSET('000300'!C2317,0,0,-计算结果!B$18+1,1))),K2317+0.02,IF(AND(J2318&lt;0,J2317&lt;0,MIN(OFFSET(C2318,0,0,计算结果!B$18-1,1))&lt;MIN(OFFSET('000300'!C2317,0,0,-计算结果!B$18+1,1))),K2317+0.02,0.02)),K2317))</f>
        <v>0.04</v>
      </c>
      <c r="L2318" s="34">
        <f ca="1">IF(I2318&lt;&gt;I2317,IF(OFFSET(J2318,计算结果!B$18,0,1,1)&gt;0,MAX(OFFSET(C2318,0,0,计算结果!B$18-1,1)),IF(OFFSET(J2318,计算结果!B$18,0,1,1)&lt;0,MIN(OFFSET(D2318,0,0,计算结果!B$18-1,1)),L2317)),L2317)</f>
        <v>2197.59</v>
      </c>
      <c r="M2318" s="34">
        <f t="shared" ca="1" si="184"/>
        <v>2202.7300744793588</v>
      </c>
      <c r="N2318" s="33" t="str">
        <f t="shared" ca="1" si="183"/>
        <v>卖</v>
      </c>
      <c r="O2318" s="4" t="str">
        <f t="shared" ca="1" si="181"/>
        <v/>
      </c>
      <c r="P2318" s="3">
        <f ca="1">IF(N2317="买",E2318/E2317-1,0)-IF(O2318=1,计算结果!B$17,0)</f>
        <v>0</v>
      </c>
      <c r="Q2318" s="2">
        <f t="shared" ca="1" si="182"/>
        <v>4.2070308413622914</v>
      </c>
      <c r="R2318" s="3">
        <f ca="1">1-Q2318/MAX(Q$2:Q2318)</f>
        <v>0.42770334044665259</v>
      </c>
    </row>
    <row r="2319" spans="1:18" x14ac:dyDescent="0.15">
      <c r="A2319" s="1">
        <v>41843</v>
      </c>
      <c r="B2319">
        <v>2191.39</v>
      </c>
      <c r="C2319">
        <v>2210.2800000000002</v>
      </c>
      <c r="D2319" s="22">
        <v>2190.5500000000002</v>
      </c>
      <c r="E2319" s="22">
        <v>2197.83</v>
      </c>
      <c r="F2319" s="16">
        <v>69177999360</v>
      </c>
      <c r="G2319" s="3">
        <f t="shared" si="180"/>
        <v>2.3395813380764352E-3</v>
      </c>
      <c r="H2319" s="3">
        <f>1-E2319/MAX(E$2:E2319)</f>
        <v>0.62604131218947801</v>
      </c>
      <c r="I2319" s="44">
        <f>INT((ROW()-2)/计算结果!B$18+1)</f>
        <v>1159</v>
      </c>
      <c r="J2319" s="3">
        <f ca="1">IF(AND(I2319=1,I2319&lt;&gt;I2318),0,IF(I2319&gt;I2318,OFFSET(E2319,IF(SUM(OFFSET(I2319,0,0,计算结果!B$18-1,1))/'000300'!I2319=计算结果!B$18,计算结果!B$18-1,SUM(OFFSET(I2319,0,0,计算结果!B$18,1))/'000300'!I2319-1),0,1,1)/E2318-1,J2318))</f>
        <v>1.4554770807367223E-2</v>
      </c>
      <c r="K2319" s="34">
        <f ca="1">IF(I2319=1,0.02,IF(I2319&gt;I2318,IF(AND(J2319&gt;0,J2318&gt;0,MAX(OFFSET(C2319,0,0,计算结果!B$18-1,1))&gt;MAX(OFFSET('000300'!C2318,0,0,-计算结果!B$18+1,1))),K2318+0.02,IF(AND(J2319&lt;0,J2318&lt;0,MIN(OFFSET(C2319,0,0,计算结果!B$18-1,1))&lt;MIN(OFFSET('000300'!C2318,0,0,-计算结果!B$18+1,1))),K2318+0.02,0.02)),K2318))</f>
        <v>0.04</v>
      </c>
      <c r="L2319" s="34">
        <f ca="1">IF(I2319&lt;&gt;I2318,IF(OFFSET(J2319,计算结果!B$18,0,1,1)&gt;0,MAX(OFFSET(C2319,0,0,计算结果!B$18-1,1)),IF(OFFSET(J2319,计算结果!B$18,0,1,1)&lt;0,MIN(OFFSET(D2319,0,0,计算结果!B$18-1,1)),L2318)),L2318)</f>
        <v>2197.59</v>
      </c>
      <c r="M2319" s="34">
        <f t="shared" ca="1" si="184"/>
        <v>2202.7300744793588</v>
      </c>
      <c r="N2319" s="33" t="str">
        <f t="shared" ca="1" si="183"/>
        <v>卖</v>
      </c>
      <c r="O2319" s="4" t="str">
        <f t="shared" ca="1" si="181"/>
        <v/>
      </c>
      <c r="P2319" s="3">
        <f ca="1">IF(N2318="买",E2319/E2318-1,0)-IF(O2319=1,计算结果!B$17,0)</f>
        <v>0</v>
      </c>
      <c r="Q2319" s="2">
        <f t="shared" ca="1" si="182"/>
        <v>4.2070308413622914</v>
      </c>
      <c r="R2319" s="3">
        <f ca="1">1-Q2319/MAX(Q$2:Q2319)</f>
        <v>0.42770334044665259</v>
      </c>
    </row>
    <row r="2320" spans="1:18" x14ac:dyDescent="0.15">
      <c r="A2320" s="1">
        <v>41844</v>
      </c>
      <c r="B2320">
        <v>2199.83</v>
      </c>
      <c r="C2320">
        <v>2239.81</v>
      </c>
      <c r="D2320" s="22">
        <v>2199.83</v>
      </c>
      <c r="E2320" s="22">
        <v>2237.0100000000002</v>
      </c>
      <c r="F2320" s="16">
        <v>99964370944</v>
      </c>
      <c r="G2320" s="3">
        <f t="shared" si="180"/>
        <v>1.7826674492567696E-2</v>
      </c>
      <c r="H2320" s="3">
        <f>1-E2320/MAX(E$2:E2320)</f>
        <v>0.61937487238821198</v>
      </c>
      <c r="I2320" s="44">
        <f>INT((ROW()-2)/计算结果!B$18+1)</f>
        <v>1160</v>
      </c>
      <c r="J2320" s="3">
        <f ca="1">IF(AND(I2320=1,I2320&lt;&gt;I2319),0,IF(I2320&gt;I2319,OFFSET(E2320,IF(SUM(OFFSET(I2320,0,0,计算结果!B$18-1,1))/'000300'!I2320=计算结果!B$18,计算结果!B$18-1,SUM(OFFSET(I2320,0,0,计算结果!B$18,1))/'000300'!I2320-1),0,1,1)/E2319-1,J2319))</f>
        <v>2.8491739579494357E-2</v>
      </c>
      <c r="K2320" s="34">
        <f ca="1">IF(I2320=1,0.02,IF(I2320&gt;I2319,IF(AND(J2320&gt;0,J2319&gt;0,MAX(OFFSET(C2320,0,0,计算结果!B$18-1,1))&gt;MAX(OFFSET('000300'!C2319,0,0,-计算结果!B$18+1,1))),K2319+0.02,IF(AND(J2320&lt;0,J2319&lt;0,MIN(OFFSET(C2320,0,0,计算结果!B$18-1,1))&lt;MIN(OFFSET('000300'!C2319,0,0,-计算结果!B$18+1,1))),K2319+0.02,0.02)),K2319))</f>
        <v>0.06</v>
      </c>
      <c r="L2320" s="34">
        <f ca="1">IF(I2320&lt;&gt;I2319,IF(OFFSET(J2320,计算结果!B$18,0,1,1)&gt;0,MAX(OFFSET(C2320,0,0,计算结果!B$18-1,1)),IF(OFFSET(J2320,计算结果!B$18,0,1,1)&lt;0,MIN(OFFSET(D2320,0,0,计算结果!B$18-1,1)),L2319)),L2319)</f>
        <v>2239.81</v>
      </c>
      <c r="M2320" s="34">
        <f t="shared" ca="1" si="184"/>
        <v>2204.9548700105975</v>
      </c>
      <c r="N2320" s="33" t="str">
        <f t="shared" ca="1" si="183"/>
        <v>买</v>
      </c>
      <c r="O2320" s="4">
        <f t="shared" ca="1" si="181"/>
        <v>1</v>
      </c>
      <c r="P2320" s="3">
        <f ca="1">IF(N2319="买",E2320/E2319-1,0)-IF(O2320=1,计算结果!B$17,0)</f>
        <v>0</v>
      </c>
      <c r="Q2320" s="2">
        <f t="shared" ca="1" si="182"/>
        <v>4.2070308413622914</v>
      </c>
      <c r="R2320" s="3">
        <f ca="1">1-Q2320/MAX(Q$2:Q2320)</f>
        <v>0.42770334044665259</v>
      </c>
    </row>
    <row r="2321" spans="1:18" x14ac:dyDescent="0.15">
      <c r="A2321" s="1">
        <v>41845</v>
      </c>
      <c r="B2321">
        <v>2243.0700000000002</v>
      </c>
      <c r="C2321">
        <v>2260.89</v>
      </c>
      <c r="D2321" s="22">
        <v>2239.0700000000002</v>
      </c>
      <c r="E2321" s="22">
        <v>2260.4499999999998</v>
      </c>
      <c r="F2321" s="16">
        <v>81994563584</v>
      </c>
      <c r="G2321" s="3">
        <f t="shared" si="180"/>
        <v>1.0478272336734928E-2</v>
      </c>
      <c r="H2321" s="3">
        <f>1-E2321/MAX(E$2:E2321)</f>
        <v>0.61538657864289115</v>
      </c>
      <c r="I2321" s="44">
        <f>INT((ROW()-2)/计算结果!B$18+1)</f>
        <v>1160</v>
      </c>
      <c r="J2321" s="3">
        <f ca="1">IF(AND(I2321=1,I2321&lt;&gt;I2320),0,IF(I2321&gt;I2320,OFFSET(E2321,IF(SUM(OFFSET(I2321,0,0,计算结果!B$18-1,1))/'000300'!I2321=计算结果!B$18,计算结果!B$18-1,SUM(OFFSET(I2321,0,0,计算结果!B$18,1))/'000300'!I2321-1),0,1,1)/E2320-1,J2320))</f>
        <v>2.8491739579494357E-2</v>
      </c>
      <c r="K2321" s="34">
        <f ca="1">IF(I2321=1,0.02,IF(I2321&gt;I2320,IF(AND(J2321&gt;0,J2320&gt;0,MAX(OFFSET(C2321,0,0,计算结果!B$18-1,1))&gt;MAX(OFFSET('000300'!C2320,0,0,-计算结果!B$18+1,1))),K2320+0.02,IF(AND(J2321&lt;0,J2320&lt;0,MIN(OFFSET(C2321,0,0,计算结果!B$18-1,1))&lt;MIN(OFFSET('000300'!C2320,0,0,-计算结果!B$18+1,1))),K2320+0.02,0.02)),K2320))</f>
        <v>0.06</v>
      </c>
      <c r="L2321" s="34">
        <f ca="1">IF(I2321&lt;&gt;I2320,IF(OFFSET(J2321,计算结果!B$18,0,1,1)&gt;0,MAX(OFFSET(C2321,0,0,计算结果!B$18-1,1)),IF(OFFSET(J2321,计算结果!B$18,0,1,1)&lt;0,MIN(OFFSET(D2321,0,0,计算结果!B$18-1,1)),L2320)),L2320)</f>
        <v>2239.81</v>
      </c>
      <c r="M2321" s="34">
        <f t="shared" ca="1" si="184"/>
        <v>2204.9548700105975</v>
      </c>
      <c r="N2321" s="33" t="str">
        <f t="shared" ca="1" si="183"/>
        <v>买</v>
      </c>
      <c r="O2321" s="4" t="str">
        <f t="shared" ca="1" si="181"/>
        <v/>
      </c>
      <c r="P2321" s="3">
        <f ca="1">IF(N2320="买",E2321/E2320-1,0)-IF(O2321=1,计算结果!B$17,0)</f>
        <v>1.0478272336734928E-2</v>
      </c>
      <c r="Q2321" s="2">
        <f t="shared" ca="1" si="182"/>
        <v>4.2511132562471285</v>
      </c>
      <c r="R2321" s="3">
        <f ca="1">1-Q2321/MAX(Q$2:Q2321)</f>
        <v>0.421706660190449</v>
      </c>
    </row>
    <row r="2322" spans="1:18" x14ac:dyDescent="0.15">
      <c r="A2322" s="1">
        <v>41848</v>
      </c>
      <c r="B2322">
        <v>2272.38</v>
      </c>
      <c r="C2322">
        <v>2331.4699999999998</v>
      </c>
      <c r="D2322" s="22">
        <v>2272.38</v>
      </c>
      <c r="E2322" s="22">
        <v>2323.9</v>
      </c>
      <c r="F2322" s="16">
        <v>145277419520</v>
      </c>
      <c r="G2322" s="3">
        <f t="shared" si="180"/>
        <v>2.8069632152889934E-2</v>
      </c>
      <c r="H2322" s="3">
        <f>1-E2322/MAX(E$2:E2322)</f>
        <v>0.60459062138433262</v>
      </c>
      <c r="I2322" s="44">
        <f>INT((ROW()-2)/计算结果!B$18+1)</f>
        <v>1161</v>
      </c>
      <c r="J2322" s="3">
        <f ca="1">IF(AND(I2322=1,I2322&lt;&gt;I2321),0,IF(I2322&gt;I2321,OFFSET(E2322,IF(SUM(OFFSET(I2322,0,0,计算结果!B$18-1,1))/'000300'!I2322=计算结果!B$18,计算结果!B$18-1,SUM(OFFSET(I2322,0,0,计算结果!B$18,1))/'000300'!I2322-1),0,1,1)/E2321-1,J2321))</f>
        <v>3.1374283881528076E-2</v>
      </c>
      <c r="K2322" s="34">
        <f ca="1">IF(I2322=1,0.02,IF(I2322&gt;I2321,IF(AND(J2322&gt;0,J2321&gt;0,MAX(OFFSET(C2322,0,0,计算结果!B$18-1,1))&gt;MAX(OFFSET('000300'!C2321,0,0,-计算结果!B$18+1,1))),K2321+0.02,IF(AND(J2322&lt;0,J2321&lt;0,MIN(OFFSET(C2322,0,0,计算结果!B$18-1,1))&lt;MIN(OFFSET('000300'!C2321,0,0,-计算结果!B$18+1,1))),K2321+0.02,0.02)),K2321))</f>
        <v>0.08</v>
      </c>
      <c r="L2322" s="34">
        <f ca="1">IF(I2322&lt;&gt;I2321,IF(OFFSET(J2322,计算结果!B$18,0,1,1)&gt;0,MAX(OFFSET(C2322,0,0,计算结果!B$18-1,1)),IF(OFFSET(J2322,计算结果!B$18,0,1,1)&lt;0,MIN(OFFSET(D2322,0,0,计算结果!B$18-1,1)),L2321)),L2321)</f>
        <v>2331.4699999999998</v>
      </c>
      <c r="M2322" s="34">
        <f t="shared" ca="1" si="184"/>
        <v>2215.0760804097495</v>
      </c>
      <c r="N2322" s="33" t="str">
        <f t="shared" ca="1" si="183"/>
        <v>买</v>
      </c>
      <c r="O2322" s="4" t="str">
        <f t="shared" ca="1" si="181"/>
        <v/>
      </c>
      <c r="P2322" s="3">
        <f ca="1">IF(N2321="买",E2322/E2321-1,0)-IF(O2322=1,计算结果!B$17,0)</f>
        <v>2.8069632152889934E-2</v>
      </c>
      <c r="Q2322" s="2">
        <f t="shared" ca="1" si="182"/>
        <v>4.3704404415902598</v>
      </c>
      <c r="R2322" s="3">
        <f ca="1">1-Q2322/MAX(Q$2:Q2322)</f>
        <v>0.40547417886552872</v>
      </c>
    </row>
    <row r="2323" spans="1:18" x14ac:dyDescent="0.15">
      <c r="A2323" s="1">
        <v>41849</v>
      </c>
      <c r="B2323">
        <v>2326.04</v>
      </c>
      <c r="C2323">
        <v>2342.77</v>
      </c>
      <c r="D2323" s="22">
        <v>2316.2199999999998</v>
      </c>
      <c r="E2323" s="22">
        <v>2331.37</v>
      </c>
      <c r="F2323" s="16">
        <v>112176545792</v>
      </c>
      <c r="G2323" s="3">
        <f t="shared" si="180"/>
        <v>3.2144240285725267E-3</v>
      </c>
      <c r="H2323" s="3">
        <f>1-E2323/MAX(E$2:E2323)</f>
        <v>0.60331960797658746</v>
      </c>
      <c r="I2323" s="44">
        <f>INT((ROW()-2)/计算结果!B$18+1)</f>
        <v>1161</v>
      </c>
      <c r="J2323" s="3">
        <f ca="1">IF(AND(I2323=1,I2323&lt;&gt;I2322),0,IF(I2323&gt;I2322,OFFSET(E2323,IF(SUM(OFFSET(I2323,0,0,计算结果!B$18-1,1))/'000300'!I2323=计算结果!B$18,计算结果!B$18-1,SUM(OFFSET(I2323,0,0,计算结果!B$18,1))/'000300'!I2323-1),0,1,1)/E2322-1,J2322))</f>
        <v>3.1374283881528076E-2</v>
      </c>
      <c r="K2323" s="34">
        <f ca="1">IF(I2323=1,0.02,IF(I2323&gt;I2322,IF(AND(J2323&gt;0,J2322&gt;0,MAX(OFFSET(C2323,0,0,计算结果!B$18-1,1))&gt;MAX(OFFSET('000300'!C2322,0,0,-计算结果!B$18+1,1))),K2322+0.02,IF(AND(J2323&lt;0,J2322&lt;0,MIN(OFFSET(C2323,0,0,计算结果!B$18-1,1))&lt;MIN(OFFSET('000300'!C2322,0,0,-计算结果!B$18+1,1))),K2322+0.02,0.02)),K2322))</f>
        <v>0.08</v>
      </c>
      <c r="L2323" s="34">
        <f ca="1">IF(I2323&lt;&gt;I2322,IF(OFFSET(J2323,计算结果!B$18,0,1,1)&gt;0,MAX(OFFSET(C2323,0,0,计算结果!B$18-1,1)),IF(OFFSET(J2323,计算结果!B$18,0,1,1)&lt;0,MIN(OFFSET(D2323,0,0,计算结果!B$18-1,1)),L2322)),L2322)</f>
        <v>2331.4699999999998</v>
      </c>
      <c r="M2323" s="34">
        <f t="shared" ca="1" si="184"/>
        <v>2215.0760804097495</v>
      </c>
      <c r="N2323" s="33" t="str">
        <f t="shared" ca="1" si="183"/>
        <v>买</v>
      </c>
      <c r="O2323" s="4" t="str">
        <f t="shared" ca="1" si="181"/>
        <v/>
      </c>
      <c r="P2323" s="3">
        <f ca="1">IF(N2322="买",E2323/E2322-1,0)-IF(O2323=1,计算结果!B$17,0)</f>
        <v>3.2144240285725267E-3</v>
      </c>
      <c r="Q2323" s="2">
        <f t="shared" ca="1" si="182"/>
        <v>4.384488890361153</v>
      </c>
      <c r="R2323" s="3">
        <f ca="1">1-Q2323/MAX(Q$2:Q2323)</f>
        <v>0.40356312078046719</v>
      </c>
    </row>
    <row r="2324" spans="1:18" x14ac:dyDescent="0.15">
      <c r="A2324" s="1">
        <v>41850</v>
      </c>
      <c r="B2324">
        <v>2324.69</v>
      </c>
      <c r="C2324">
        <v>2339.04</v>
      </c>
      <c r="D2324" s="22">
        <v>2316.06</v>
      </c>
      <c r="E2324" s="22">
        <v>2322.0100000000002</v>
      </c>
      <c r="F2324" s="16">
        <v>103362306048</v>
      </c>
      <c r="G2324" s="3">
        <f t="shared" si="180"/>
        <v>-4.014806744532029E-3</v>
      </c>
      <c r="H2324" s="3">
        <f>1-E2324/MAX(E$2:E2324)</f>
        <v>0.60491220308990679</v>
      </c>
      <c r="I2324" s="44">
        <f>INT((ROW()-2)/计算结果!B$18+1)</f>
        <v>1162</v>
      </c>
      <c r="J2324" s="3">
        <f ca="1">IF(AND(I2324=1,I2324&lt;&gt;I2323),0,IF(I2324&gt;I2323,OFFSET(E2324,IF(SUM(OFFSET(I2324,0,0,计算结果!B$18-1,1))/'000300'!I2324=计算结果!B$18,计算结果!B$18-1,SUM(OFFSET(I2324,0,0,计算结果!B$18,1))/'000300'!I2324-1),0,1,1)/E2323-1,J2323))</f>
        <v>8.098242664184685E-3</v>
      </c>
      <c r="K2324" s="34">
        <f ca="1">IF(I2324=1,0.02,IF(I2324&gt;I2323,IF(AND(J2324&gt;0,J2323&gt;0,MAX(OFFSET(C2324,0,0,计算结果!B$18-1,1))&gt;MAX(OFFSET('000300'!C2323,0,0,-计算结果!B$18+1,1))),K2323+0.02,IF(AND(J2324&lt;0,J2323&lt;0,MIN(OFFSET(C2324,0,0,计算结果!B$18-1,1))&lt;MIN(OFFSET('000300'!C2323,0,0,-计算结果!B$18+1,1))),K2323+0.02,0.02)),K2323))</f>
        <v>0.02</v>
      </c>
      <c r="L2324" s="34">
        <f ca="1">IF(I2324&lt;&gt;I2323,IF(OFFSET(J2324,计算结果!B$18,0,1,1)&gt;0,MAX(OFFSET(C2324,0,0,计算结果!B$18-1,1)),IF(OFFSET(J2324,计算结果!B$18,0,1,1)&lt;0,MIN(OFFSET(D2324,0,0,计算结果!B$18-1,1)),L2323)),L2323)</f>
        <v>2339.04</v>
      </c>
      <c r="M2324" s="34">
        <f t="shared" ca="1" si="184"/>
        <v>2217.5553588015546</v>
      </c>
      <c r="N2324" s="33" t="str">
        <f t="shared" ca="1" si="183"/>
        <v>买</v>
      </c>
      <c r="O2324" s="4" t="str">
        <f t="shared" ca="1" si="181"/>
        <v/>
      </c>
      <c r="P2324" s="3">
        <f ca="1">IF(N2323="买",E2324/E2323-1,0)-IF(O2324=1,计算结果!B$17,0)</f>
        <v>-4.014806744532029E-3</v>
      </c>
      <c r="Q2324" s="2">
        <f t="shared" ca="1" si="182"/>
        <v>4.3668860147928052</v>
      </c>
      <c r="R2324" s="3">
        <f ca="1">1-Q2324/MAX(Q$2:Q2324)</f>
        <v>0.40595769958584538</v>
      </c>
    </row>
    <row r="2325" spans="1:18" x14ac:dyDescent="0.15">
      <c r="A2325" s="1">
        <v>41851</v>
      </c>
      <c r="B2325">
        <v>2321.9699999999998</v>
      </c>
      <c r="C2325">
        <v>2350.5500000000002</v>
      </c>
      <c r="D2325" s="22">
        <v>2316.58</v>
      </c>
      <c r="E2325" s="22">
        <v>2350.25</v>
      </c>
      <c r="F2325" s="16">
        <v>93135568896</v>
      </c>
      <c r="G2325" s="3">
        <f t="shared" si="180"/>
        <v>1.2161876994500442E-2</v>
      </c>
      <c r="H2325" s="3">
        <f>1-E2325/MAX(E$2:E2325)</f>
        <v>0.60010719390185807</v>
      </c>
      <c r="I2325" s="44">
        <f>INT((ROW()-2)/计算结果!B$18+1)</f>
        <v>1162</v>
      </c>
      <c r="J2325" s="3">
        <f ca="1">IF(AND(I2325=1,I2325&lt;&gt;I2324),0,IF(I2325&gt;I2324,OFFSET(E2325,IF(SUM(OFFSET(I2325,0,0,计算结果!B$18-1,1))/'000300'!I2325=计算结果!B$18,计算结果!B$18-1,SUM(OFFSET(I2325,0,0,计算结果!B$18,1))/'000300'!I2325-1),0,1,1)/E2324-1,J2324))</f>
        <v>8.098242664184685E-3</v>
      </c>
      <c r="K2325" s="34">
        <f ca="1">IF(I2325=1,0.02,IF(I2325&gt;I2324,IF(AND(J2325&gt;0,J2324&gt;0,MAX(OFFSET(C2325,0,0,计算结果!B$18-1,1))&gt;MAX(OFFSET('000300'!C2324,0,0,-计算结果!B$18+1,1))),K2324+0.02,IF(AND(J2325&lt;0,J2324&lt;0,MIN(OFFSET(C2325,0,0,计算结果!B$18-1,1))&lt;MIN(OFFSET('000300'!C2324,0,0,-计算结果!B$18+1,1))),K2324+0.02,0.02)),K2324))</f>
        <v>0.02</v>
      </c>
      <c r="L2325" s="34">
        <f ca="1">IF(I2325&lt;&gt;I2324,IF(OFFSET(J2325,计算结果!B$18,0,1,1)&gt;0,MAX(OFFSET(C2325,0,0,计算结果!B$18-1,1)),IF(OFFSET(J2325,计算结果!B$18,0,1,1)&lt;0,MIN(OFFSET(D2325,0,0,计算结果!B$18-1,1)),L2324)),L2324)</f>
        <v>2339.04</v>
      </c>
      <c r="M2325" s="34">
        <f t="shared" ca="1" si="184"/>
        <v>2217.5553588015546</v>
      </c>
      <c r="N2325" s="33" t="str">
        <f t="shared" ca="1" si="183"/>
        <v>买</v>
      </c>
      <c r="O2325" s="4" t="str">
        <f t="shared" ca="1" si="181"/>
        <v/>
      </c>
      <c r="P2325" s="3">
        <f ca="1">IF(N2324="买",E2325/E2324-1,0)-IF(O2325=1,计算结果!B$17,0)</f>
        <v>1.2161876994500442E-2</v>
      </c>
      <c r="Q2325" s="2">
        <f t="shared" ca="1" si="182"/>
        <v>4.4199955453537196</v>
      </c>
      <c r="R2325" s="3">
        <f ca="1">1-Q2325/MAX(Q$2:Q2325)</f>
        <v>0.39873303019867834</v>
      </c>
    </row>
    <row r="2326" spans="1:18" x14ac:dyDescent="0.15">
      <c r="A2326" s="1">
        <v>41852</v>
      </c>
      <c r="B2326">
        <v>2341.23</v>
      </c>
      <c r="C2326">
        <v>2371.5</v>
      </c>
      <c r="D2326" s="22">
        <v>2328.9699999999998</v>
      </c>
      <c r="E2326" s="22">
        <v>2329.4</v>
      </c>
      <c r="F2326" s="16">
        <v>106125189120</v>
      </c>
      <c r="G2326" s="3">
        <f t="shared" si="180"/>
        <v>-8.8713966599297533E-3</v>
      </c>
      <c r="H2326" s="3">
        <f>1-E2326/MAX(E$2:E2326)</f>
        <v>0.60365480160620699</v>
      </c>
      <c r="I2326" s="44">
        <f>INT((ROW()-2)/计算结果!B$18+1)</f>
        <v>1163</v>
      </c>
      <c r="J2326" s="3">
        <f ca="1">IF(AND(I2326=1,I2326&lt;&gt;I2325),0,IF(I2326&gt;I2325,OFFSET(E2326,IF(SUM(OFFSET(I2326,0,0,计算结果!B$18-1,1))/'000300'!I2326=计算结果!B$18,计算结果!B$18-1,SUM(OFFSET(I2326,0,0,计算结果!B$18,1))/'000300'!I2326-1),0,1,1)/E2325-1,J2325))</f>
        <v>1.0794596319540384E-2</v>
      </c>
      <c r="K2326" s="34">
        <f ca="1">IF(I2326=1,0.02,IF(I2326&gt;I2325,IF(AND(J2326&gt;0,J2325&gt;0,MAX(OFFSET(C2326,0,0,计算结果!B$18-1,1))&gt;MAX(OFFSET('000300'!C2325,0,0,-计算结果!B$18+1,1))),K2325+0.02,IF(AND(J2326&lt;0,J2325&lt;0,MIN(OFFSET(C2326,0,0,计算结果!B$18-1,1))&lt;MIN(OFFSET('000300'!C2325,0,0,-计算结果!B$18+1,1))),K2325+0.02,0.02)),K2325))</f>
        <v>0.04</v>
      </c>
      <c r="L2326" s="34">
        <f ca="1">IF(I2326&lt;&gt;I2325,IF(OFFSET(J2326,计算结果!B$18,0,1,1)&gt;0,MAX(OFFSET(C2326,0,0,计算结果!B$18-1,1)),IF(OFFSET(J2326,计算结果!B$18,0,1,1)&lt;0,MIN(OFFSET(D2326,0,0,计算结果!B$18-1,1)),L2325)),L2325)</f>
        <v>2328.9699999999998</v>
      </c>
      <c r="M2326" s="34">
        <f t="shared" ca="1" si="184"/>
        <v>2222.0119444494926</v>
      </c>
      <c r="N2326" s="33" t="str">
        <f t="shared" ca="1" si="183"/>
        <v>买</v>
      </c>
      <c r="O2326" s="4" t="str">
        <f t="shared" ca="1" si="181"/>
        <v/>
      </c>
      <c r="P2326" s="3">
        <f ca="1">IF(N2325="买",E2326/E2325-1,0)-IF(O2326=1,计算结果!B$17,0)</f>
        <v>-8.8713966599297533E-3</v>
      </c>
      <c r="Q2326" s="2">
        <f t="shared" ca="1" si="182"/>
        <v>4.3807840116357646</v>
      </c>
      <c r="R2326" s="3">
        <f ca="1">1-Q2326/MAX(Q$2:Q2326)</f>
        <v>0.40406710798629986</v>
      </c>
    </row>
    <row r="2327" spans="1:18" x14ac:dyDescent="0.15">
      <c r="A2327" s="1">
        <v>41855</v>
      </c>
      <c r="B2327">
        <v>2336.63</v>
      </c>
      <c r="C2327">
        <v>2375.62</v>
      </c>
      <c r="D2327" s="22">
        <v>2332.14</v>
      </c>
      <c r="E2327" s="22">
        <v>2375.62</v>
      </c>
      <c r="F2327" s="16">
        <v>101301886976</v>
      </c>
      <c r="G2327" s="3">
        <f t="shared" si="180"/>
        <v>1.9842019404138211E-2</v>
      </c>
      <c r="H2327" s="3">
        <f>1-E2327/MAX(E$2:E2327)</f>
        <v>0.59579051248894033</v>
      </c>
      <c r="I2327" s="44">
        <f>INT((ROW()-2)/计算结果!B$18+1)</f>
        <v>1163</v>
      </c>
      <c r="J2327" s="3">
        <f ca="1">IF(AND(I2327=1,I2327&lt;&gt;I2326),0,IF(I2327&gt;I2326,OFFSET(E2327,IF(SUM(OFFSET(I2327,0,0,计算结果!B$18-1,1))/'000300'!I2327=计算结果!B$18,计算结果!B$18-1,SUM(OFFSET(I2327,0,0,计算结果!B$18,1))/'000300'!I2327-1),0,1,1)/E2326-1,J2326))</f>
        <v>1.0794596319540384E-2</v>
      </c>
      <c r="K2327" s="34">
        <f ca="1">IF(I2327=1,0.02,IF(I2327&gt;I2326,IF(AND(J2327&gt;0,J2326&gt;0,MAX(OFFSET(C2327,0,0,计算结果!B$18-1,1))&gt;MAX(OFFSET('000300'!C2326,0,0,-计算结果!B$18+1,1))),K2326+0.02,IF(AND(J2327&lt;0,J2326&lt;0,MIN(OFFSET(C2327,0,0,计算结果!B$18-1,1))&lt;MIN(OFFSET('000300'!C2326,0,0,-计算结果!B$18+1,1))),K2326+0.02,0.02)),K2326))</f>
        <v>0.04</v>
      </c>
      <c r="L2327" s="34">
        <f ca="1">IF(I2327&lt;&gt;I2326,IF(OFFSET(J2327,计算结果!B$18,0,1,1)&gt;0,MAX(OFFSET(C2327,0,0,计算结果!B$18-1,1)),IF(OFFSET(J2327,计算结果!B$18,0,1,1)&lt;0,MIN(OFFSET(D2327,0,0,计算结果!B$18-1,1)),L2326)),L2326)</f>
        <v>2328.9699999999998</v>
      </c>
      <c r="M2327" s="34">
        <f t="shared" ca="1" si="184"/>
        <v>2222.0119444494926</v>
      </c>
      <c r="N2327" s="33" t="str">
        <f t="shared" ca="1" si="183"/>
        <v>买</v>
      </c>
      <c r="O2327" s="4" t="str">
        <f t="shared" ca="1" si="181"/>
        <v/>
      </c>
      <c r="P2327" s="3">
        <f ca="1">IF(N2326="买",E2327/E2326-1,0)-IF(O2327=1,计算结果!B$17,0)</f>
        <v>1.9842019404138211E-2</v>
      </c>
      <c r="Q2327" s="2">
        <f t="shared" ca="1" si="182"/>
        <v>4.4677076129999795</v>
      </c>
      <c r="R2327" s="3">
        <f ca="1">1-Q2327/MAX(Q$2:Q2327)</f>
        <v>0.39224259597939992</v>
      </c>
    </row>
    <row r="2328" spans="1:18" x14ac:dyDescent="0.15">
      <c r="A2328" s="1">
        <v>41856</v>
      </c>
      <c r="B2328">
        <v>2376.8000000000002</v>
      </c>
      <c r="C2328">
        <v>2380.77</v>
      </c>
      <c r="D2328" s="22">
        <v>2353.8000000000002</v>
      </c>
      <c r="E2328" s="22">
        <v>2369.35</v>
      </c>
      <c r="F2328" s="16">
        <v>97906974720</v>
      </c>
      <c r="G2328" s="3">
        <f t="shared" si="180"/>
        <v>-2.6393110009176324E-3</v>
      </c>
      <c r="H2328" s="3">
        <f>1-E2328/MAX(E$2:E2328)</f>
        <v>0.59685734703600346</v>
      </c>
      <c r="I2328" s="44">
        <f>INT((ROW()-2)/计算结果!B$18+1)</f>
        <v>1164</v>
      </c>
      <c r="J2328" s="3">
        <f ca="1">IF(AND(I2328=1,I2328&lt;&gt;I2327),0,IF(I2328&gt;I2327,OFFSET(E2328,IF(SUM(OFFSET(I2328,0,0,计算结果!B$18-1,1))/'000300'!I2328=计算结果!B$18,计算结果!B$18-1,SUM(OFFSET(I2328,0,0,计算结果!B$18,1))/'000300'!I2328-1),0,1,1)/E2327-1,J2327))</f>
        <v>-5.2196900177637895E-3</v>
      </c>
      <c r="K2328" s="34">
        <f ca="1">IF(I2328=1,0.02,IF(I2328&gt;I2327,IF(AND(J2328&gt;0,J2327&gt;0,MAX(OFFSET(C2328,0,0,计算结果!B$18-1,1))&gt;MAX(OFFSET('000300'!C2327,0,0,-计算结果!B$18+1,1))),K2327+0.02,IF(AND(J2328&lt;0,J2327&lt;0,MIN(OFFSET(C2328,0,0,计算结果!B$18-1,1))&lt;MIN(OFFSET('000300'!C2327,0,0,-计算结果!B$18+1,1))),K2327+0.02,0.02)),K2327))</f>
        <v>0.02</v>
      </c>
      <c r="L2328" s="34">
        <f ca="1">IF(I2328&lt;&gt;I2327,IF(OFFSET(J2328,计算结果!B$18,0,1,1)&gt;0,MAX(OFFSET(C2328,0,0,计算结果!B$18-1,1)),IF(OFFSET(J2328,计算结果!B$18,0,1,1)&lt;0,MIN(OFFSET(D2328,0,0,计算结果!B$18-1,1)),L2327)),L2327)</f>
        <v>2353.8000000000002</v>
      </c>
      <c r="M2328" s="34">
        <f t="shared" ca="1" si="184"/>
        <v>2224.6477055605028</v>
      </c>
      <c r="N2328" s="33" t="str">
        <f t="shared" ca="1" si="183"/>
        <v>买</v>
      </c>
      <c r="O2328" s="4" t="str">
        <f t="shared" ca="1" si="181"/>
        <v/>
      </c>
      <c r="P2328" s="3">
        <f ca="1">IF(N2327="买",E2328/E2327-1,0)-IF(O2328=1,计算结果!B$17,0)</f>
        <v>-2.6393110009176324E-3</v>
      </c>
      <c r="Q2328" s="2">
        <f t="shared" ca="1" si="182"/>
        <v>4.4559159431481055</v>
      </c>
      <c r="R2328" s="3">
        <f ca="1">1-Q2328/MAX(Q$2:Q2328)</f>
        <v>0.39384665678172059</v>
      </c>
    </row>
    <row r="2329" spans="1:18" x14ac:dyDescent="0.15">
      <c r="A2329" s="1">
        <v>41857</v>
      </c>
      <c r="B2329">
        <v>2358.21</v>
      </c>
      <c r="C2329">
        <v>2371.67</v>
      </c>
      <c r="D2329" s="22">
        <v>2334.33</v>
      </c>
      <c r="E2329" s="22">
        <v>2363.2199999999998</v>
      </c>
      <c r="F2329" s="16">
        <v>96681295872</v>
      </c>
      <c r="G2329" s="3">
        <f t="shared" si="180"/>
        <v>-2.587207461962171E-3</v>
      </c>
      <c r="H2329" s="3">
        <f>1-E2329/MAX(E$2:E2329)</f>
        <v>0.59790036071598718</v>
      </c>
      <c r="I2329" s="44">
        <f>INT((ROW()-2)/计算结果!B$18+1)</f>
        <v>1164</v>
      </c>
      <c r="J2329" s="3">
        <f ca="1">IF(AND(I2329=1,I2329&lt;&gt;I2328),0,IF(I2329&gt;I2328,OFFSET(E2329,IF(SUM(OFFSET(I2329,0,0,计算结果!B$18-1,1))/'000300'!I2329=计算结果!B$18,计算结果!B$18-1,SUM(OFFSET(I2329,0,0,计算结果!B$18,1))/'000300'!I2329-1),0,1,1)/E2328-1,J2328))</f>
        <v>-5.2196900177637895E-3</v>
      </c>
      <c r="K2329" s="34">
        <f ca="1">IF(I2329=1,0.02,IF(I2329&gt;I2328,IF(AND(J2329&gt;0,J2328&gt;0,MAX(OFFSET(C2329,0,0,计算结果!B$18-1,1))&gt;MAX(OFFSET('000300'!C2328,0,0,-计算结果!B$18+1,1))),K2328+0.02,IF(AND(J2329&lt;0,J2328&lt;0,MIN(OFFSET(C2329,0,0,计算结果!B$18-1,1))&lt;MIN(OFFSET('000300'!C2328,0,0,-计算结果!B$18+1,1))),K2328+0.02,0.02)),K2328))</f>
        <v>0.02</v>
      </c>
      <c r="L2329" s="34">
        <f ca="1">IF(I2329&lt;&gt;I2328,IF(OFFSET(J2329,计算结果!B$18,0,1,1)&gt;0,MAX(OFFSET(C2329,0,0,计算结果!B$18-1,1)),IF(OFFSET(J2329,计算结果!B$18,0,1,1)&lt;0,MIN(OFFSET(D2329,0,0,计算结果!B$18-1,1)),L2328)),L2328)</f>
        <v>2353.8000000000002</v>
      </c>
      <c r="M2329" s="34">
        <f t="shared" ca="1" si="184"/>
        <v>2224.6477055605028</v>
      </c>
      <c r="N2329" s="33" t="str">
        <f t="shared" ca="1" si="183"/>
        <v>买</v>
      </c>
      <c r="O2329" s="4" t="str">
        <f t="shared" ca="1" si="181"/>
        <v/>
      </c>
      <c r="P2329" s="3">
        <f ca="1">IF(N2328="买",E2329/E2328-1,0)-IF(O2329=1,计算结果!B$17,0)</f>
        <v>-2.587207461962171E-3</v>
      </c>
      <c r="Q2329" s="2">
        <f t="shared" ca="1" si="182"/>
        <v>4.4443875641701167</v>
      </c>
      <c r="R2329" s="3">
        <f ca="1">1-Q2329/MAX(Q$2:Q2329)</f>
        <v>0.39541490123438816</v>
      </c>
    </row>
    <row r="2330" spans="1:18" x14ac:dyDescent="0.15">
      <c r="A2330" s="1">
        <v>41858</v>
      </c>
      <c r="B2330">
        <v>2363.61</v>
      </c>
      <c r="C2330">
        <v>2369.1999999999998</v>
      </c>
      <c r="D2330" s="22">
        <v>2326.27</v>
      </c>
      <c r="E2330" s="22">
        <v>2327.46</v>
      </c>
      <c r="F2330" s="16">
        <v>94254456832</v>
      </c>
      <c r="G2330" s="3">
        <f t="shared" si="180"/>
        <v>-1.5131896310965454E-2</v>
      </c>
      <c r="H2330" s="3">
        <f>1-E2330/MAX(E$2:E2330)</f>
        <v>0.6039848907643095</v>
      </c>
      <c r="I2330" s="44">
        <f>INT((ROW()-2)/计算结果!B$18+1)</f>
        <v>1165</v>
      </c>
      <c r="J2330" s="3">
        <f ca="1">IF(AND(I2330=1,I2330&lt;&gt;I2329),0,IF(I2330&gt;I2329,OFFSET(E2330,IF(SUM(OFFSET(I2330,0,0,计算结果!B$18-1,1))/'000300'!I2330=计算结果!B$18,计算结果!B$18-1,SUM(OFFSET(I2330,0,0,计算结果!B$18,1))/'000300'!I2330-1),0,1,1)/E2329-1,J2329))</f>
        <v>-1.3578930442362358E-2</v>
      </c>
      <c r="K2330" s="34">
        <f ca="1">IF(I2330=1,0.02,IF(I2330&gt;I2329,IF(AND(J2330&gt;0,J2329&gt;0,MAX(OFFSET(C2330,0,0,计算结果!B$18-1,1))&gt;MAX(OFFSET('000300'!C2329,0,0,-计算结果!B$18+1,1))),K2329+0.02,IF(AND(J2330&lt;0,J2329&lt;0,MIN(OFFSET(C2330,0,0,计算结果!B$18-1,1))&lt;MIN(OFFSET('000300'!C2329,0,0,-计算结果!B$18+1,1))),K2329+0.02,0.02)),K2329))</f>
        <v>0.04</v>
      </c>
      <c r="L2330" s="34">
        <f ca="1">IF(I2330&lt;&gt;I2329,IF(OFFSET(J2330,计算结果!B$18,0,1,1)&gt;0,MAX(OFFSET(C2330,0,0,计算结果!B$18-1,1)),IF(OFFSET(J2330,计算结果!B$18,0,1,1)&lt;0,MIN(OFFSET(D2330,0,0,计算结果!B$18-1,1)),L2329)),L2329)</f>
        <v>2369.1999999999998</v>
      </c>
      <c r="M2330" s="34">
        <f t="shared" ca="1" si="184"/>
        <v>2230.4297973380826</v>
      </c>
      <c r="N2330" s="33" t="str">
        <f t="shared" ca="1" si="183"/>
        <v>买</v>
      </c>
      <c r="O2330" s="4" t="str">
        <f t="shared" ca="1" si="181"/>
        <v/>
      </c>
      <c r="P2330" s="3">
        <f ca="1">IF(N2329="买",E2330/E2329-1,0)-IF(O2330=1,计算结果!B$17,0)</f>
        <v>-1.5131896310965454E-2</v>
      </c>
      <c r="Q2330" s="2">
        <f t="shared" ca="1" si="182"/>
        <v>4.3771355523833506</v>
      </c>
      <c r="R2330" s="3">
        <f ca="1">1-Q2330/MAX(Q$2:Q2330)</f>
        <v>0.4045634202600642</v>
      </c>
    </row>
    <row r="2331" spans="1:18" x14ac:dyDescent="0.15">
      <c r="A2331" s="1">
        <v>41859</v>
      </c>
      <c r="B2331">
        <v>2329.1799999999998</v>
      </c>
      <c r="C2331">
        <v>2339.27</v>
      </c>
      <c r="D2331" s="22">
        <v>2319.29</v>
      </c>
      <c r="E2331" s="22">
        <v>2331.13</v>
      </c>
      <c r="F2331" s="16">
        <v>72605663232</v>
      </c>
      <c r="G2331" s="3">
        <f t="shared" si="180"/>
        <v>1.576826239763518E-3</v>
      </c>
      <c r="H2331" s="3">
        <f>1-E2331/MAX(E$2:E2331)</f>
        <v>0.60336044374872388</v>
      </c>
      <c r="I2331" s="44">
        <f>INT((ROW()-2)/计算结果!B$18+1)</f>
        <v>1165</v>
      </c>
      <c r="J2331" s="3">
        <f ca="1">IF(AND(I2331=1,I2331&lt;&gt;I2330),0,IF(I2331&gt;I2330,OFFSET(E2331,IF(SUM(OFFSET(I2331,0,0,计算结果!B$18-1,1))/'000300'!I2331=计算结果!B$18,计算结果!B$18-1,SUM(OFFSET(I2331,0,0,计算结果!B$18,1))/'000300'!I2331-1),0,1,1)/E2330-1,J2330))</f>
        <v>-1.3578930442362358E-2</v>
      </c>
      <c r="K2331" s="34">
        <f ca="1">IF(I2331=1,0.02,IF(I2331&gt;I2330,IF(AND(J2331&gt;0,J2330&gt;0,MAX(OFFSET(C2331,0,0,计算结果!B$18-1,1))&gt;MAX(OFFSET('000300'!C2330,0,0,-计算结果!B$18+1,1))),K2330+0.02,IF(AND(J2331&lt;0,J2330&lt;0,MIN(OFFSET(C2331,0,0,计算结果!B$18-1,1))&lt;MIN(OFFSET('000300'!C2330,0,0,-计算结果!B$18+1,1))),K2330+0.02,0.02)),K2330))</f>
        <v>0.04</v>
      </c>
      <c r="L2331" s="34">
        <f ca="1">IF(I2331&lt;&gt;I2330,IF(OFFSET(J2331,计算结果!B$18,0,1,1)&gt;0,MAX(OFFSET(C2331,0,0,计算结果!B$18-1,1)),IF(OFFSET(J2331,计算结果!B$18,0,1,1)&lt;0,MIN(OFFSET(D2331,0,0,计算结果!B$18-1,1)),L2330)),L2330)</f>
        <v>2369.1999999999998</v>
      </c>
      <c r="M2331" s="34">
        <f t="shared" ca="1" si="184"/>
        <v>2230.4297973380826</v>
      </c>
      <c r="N2331" s="33" t="str">
        <f t="shared" ca="1" si="183"/>
        <v>买</v>
      </c>
      <c r="O2331" s="4" t="str">
        <f t="shared" ca="1" si="181"/>
        <v/>
      </c>
      <c r="P2331" s="3">
        <f ca="1">IF(N2330="买",E2331/E2330-1,0)-IF(O2331=1,计算结果!B$17,0)</f>
        <v>1.576826239763518E-3</v>
      </c>
      <c r="Q2331" s="2">
        <f t="shared" ca="1" si="182"/>
        <v>4.3840375345773506</v>
      </c>
      <c r="R2331" s="3">
        <f ca="1">1-Q2331/MAX(Q$2:Q2331)</f>
        <v>0.40362452023701512</v>
      </c>
    </row>
    <row r="2332" spans="1:18" x14ac:dyDescent="0.15">
      <c r="A2332" s="1">
        <v>41862</v>
      </c>
      <c r="B2332">
        <v>2338.0100000000002</v>
      </c>
      <c r="C2332">
        <v>2367</v>
      </c>
      <c r="D2332" s="22">
        <v>2337.0100000000002</v>
      </c>
      <c r="E2332" s="22">
        <v>2365.35</v>
      </c>
      <c r="F2332" s="16">
        <v>82973900800</v>
      </c>
      <c r="G2332" s="3">
        <f t="shared" si="180"/>
        <v>1.467957599962233E-2</v>
      </c>
      <c r="H2332" s="3">
        <f>1-E2332/MAX(E$2:E2332)</f>
        <v>0.5975379432382768</v>
      </c>
      <c r="I2332" s="44">
        <f>INT((ROW()-2)/计算结果!B$18+1)</f>
        <v>1166</v>
      </c>
      <c r="J2332" s="3">
        <f ca="1">IF(AND(I2332=1,I2332&lt;&gt;I2331),0,IF(I2332&gt;I2331,OFFSET(E2332,IF(SUM(OFFSET(I2332,0,0,计算结果!B$18-1,1))/'000300'!I2332=计算结果!B$18,计算结果!B$18-1,SUM(OFFSET(I2332,0,0,计算结果!B$18,1))/'000300'!I2332-1),0,1,1)/E2331-1,J2331))</f>
        <v>1.1119071008480974E-2</v>
      </c>
      <c r="K2332" s="34">
        <f ca="1">IF(I2332=1,0.02,IF(I2332&gt;I2331,IF(AND(J2332&gt;0,J2331&gt;0,MAX(OFFSET(C2332,0,0,计算结果!B$18-1,1))&gt;MAX(OFFSET('000300'!C2331,0,0,-计算结果!B$18+1,1))),K2331+0.02,IF(AND(J2332&lt;0,J2331&lt;0,MIN(OFFSET(C2332,0,0,计算结果!B$18-1,1))&lt;MIN(OFFSET('000300'!C2331,0,0,-计算结果!B$18+1,1))),K2331+0.02,0.02)),K2331))</f>
        <v>0.02</v>
      </c>
      <c r="L2332" s="34">
        <f ca="1">IF(I2332&lt;&gt;I2331,IF(OFFSET(J2332,计算结果!B$18,0,1,1)&gt;0,MAX(OFFSET(C2332,0,0,计算结果!B$18-1,1)),IF(OFFSET(J2332,计算结果!B$18,0,1,1)&lt;0,MIN(OFFSET(D2332,0,0,计算结果!B$18-1,1)),L2331)),L2331)</f>
        <v>2337.0100000000002</v>
      </c>
      <c r="M2332" s="34">
        <f t="shared" ca="1" si="184"/>
        <v>2232.5614013913209</v>
      </c>
      <c r="N2332" s="33" t="str">
        <f t="shared" ca="1" si="183"/>
        <v>买</v>
      </c>
      <c r="O2332" s="4" t="str">
        <f t="shared" ca="1" si="181"/>
        <v/>
      </c>
      <c r="P2332" s="3">
        <f ca="1">IF(N2331="买",E2332/E2331-1,0)-IF(O2332=1,计算结果!B$17,0)</f>
        <v>1.467957599962233E-2</v>
      </c>
      <c r="Q2332" s="2">
        <f t="shared" ca="1" si="182"/>
        <v>4.4483933467513754</v>
      </c>
      <c r="R2332" s="3">
        <f ca="1">1-Q2332/MAX(Q$2:Q2332)</f>
        <v>0.39486998105752324</v>
      </c>
    </row>
    <row r="2333" spans="1:18" x14ac:dyDescent="0.15">
      <c r="A2333" s="1">
        <v>41863</v>
      </c>
      <c r="B2333">
        <v>2361.17</v>
      </c>
      <c r="C2333">
        <v>2361.17</v>
      </c>
      <c r="D2333" s="22">
        <v>2344.7199999999998</v>
      </c>
      <c r="E2333" s="22">
        <v>2357.0500000000002</v>
      </c>
      <c r="F2333" s="16">
        <v>82973769728</v>
      </c>
      <c r="G2333" s="3">
        <f t="shared" si="180"/>
        <v>-3.5089944405689577E-3</v>
      </c>
      <c r="H2333" s="3">
        <f>1-E2333/MAX(E$2:E2333)</f>
        <v>0.59895018035799352</v>
      </c>
      <c r="I2333" s="44">
        <f>INT((ROW()-2)/计算结果!B$18+1)</f>
        <v>1166</v>
      </c>
      <c r="J2333" s="3">
        <f ca="1">IF(AND(I2333=1,I2333&lt;&gt;I2332),0,IF(I2333&gt;I2332,OFFSET(E2333,IF(SUM(OFFSET(I2333,0,0,计算结果!B$18-1,1))/'000300'!I2333=计算结果!B$18,计算结果!B$18-1,SUM(OFFSET(I2333,0,0,计算结果!B$18,1))/'000300'!I2333-1),0,1,1)/E2332-1,J2332))</f>
        <v>1.1119071008480974E-2</v>
      </c>
      <c r="K2333" s="34">
        <f ca="1">IF(I2333=1,0.02,IF(I2333&gt;I2332,IF(AND(J2333&gt;0,J2332&gt;0,MAX(OFFSET(C2333,0,0,计算结果!B$18-1,1))&gt;MAX(OFFSET('000300'!C2332,0,0,-计算结果!B$18+1,1))),K2332+0.02,IF(AND(J2333&lt;0,J2332&lt;0,MIN(OFFSET(C2333,0,0,计算结果!B$18-1,1))&lt;MIN(OFFSET('000300'!C2332,0,0,-计算结果!B$18+1,1))),K2332+0.02,0.02)),K2332))</f>
        <v>0.02</v>
      </c>
      <c r="L2333" s="34">
        <f ca="1">IF(I2333&lt;&gt;I2332,IF(OFFSET(J2333,计算结果!B$18,0,1,1)&gt;0,MAX(OFFSET(C2333,0,0,计算结果!B$18-1,1)),IF(OFFSET(J2333,计算结果!B$18,0,1,1)&lt;0,MIN(OFFSET(D2333,0,0,计算结果!B$18-1,1)),L2332)),L2332)</f>
        <v>2337.0100000000002</v>
      </c>
      <c r="M2333" s="34">
        <f t="shared" ca="1" si="184"/>
        <v>2232.5614013913209</v>
      </c>
      <c r="N2333" s="33" t="str">
        <f t="shared" ca="1" si="183"/>
        <v>买</v>
      </c>
      <c r="O2333" s="4" t="str">
        <f t="shared" ca="1" si="181"/>
        <v/>
      </c>
      <c r="P2333" s="3">
        <f ca="1">IF(N2332="买",E2333/E2332-1,0)-IF(O2333=1,计算结果!B$17,0)</f>
        <v>-3.5089944405689577E-3</v>
      </c>
      <c r="Q2333" s="2">
        <f t="shared" ca="1" si="182"/>
        <v>4.4327839592281606</v>
      </c>
      <c r="R2333" s="3">
        <f ca="1">1-Q2333/MAX(Q$2:Q2333)</f>
        <v>0.39699337892981379</v>
      </c>
    </row>
    <row r="2334" spans="1:18" x14ac:dyDescent="0.15">
      <c r="A2334" s="1">
        <v>41864</v>
      </c>
      <c r="B2334">
        <v>2358.46</v>
      </c>
      <c r="C2334">
        <v>2370.5100000000002</v>
      </c>
      <c r="D2334" s="22">
        <v>2335.69</v>
      </c>
      <c r="E2334" s="22">
        <v>2358.9</v>
      </c>
      <c r="F2334" s="16">
        <v>94185267200</v>
      </c>
      <c r="G2334" s="3">
        <f t="shared" si="180"/>
        <v>7.8487940434013304E-4</v>
      </c>
      <c r="H2334" s="3">
        <f>1-E2334/MAX(E$2:E2334)</f>
        <v>0.5986354046144422</v>
      </c>
      <c r="I2334" s="44">
        <f>INT((ROW()-2)/计算结果!B$18+1)</f>
        <v>1167</v>
      </c>
      <c r="J2334" s="3">
        <f ca="1">IF(AND(I2334=1,I2334&lt;&gt;I2333),0,IF(I2334&gt;I2333,OFFSET(E2334,IF(SUM(OFFSET(I2334,0,0,计算结果!B$18-1,1))/'000300'!I2334=计算结果!B$18,计算结果!B$18-1,SUM(OFFSET(I2334,0,0,计算结果!B$18,1))/'000300'!I2334-1),0,1,1)/E2333-1,J2333))</f>
        <v>-8.9518678008528862E-3</v>
      </c>
      <c r="K2334" s="34">
        <f ca="1">IF(I2334=1,0.02,IF(I2334&gt;I2333,IF(AND(J2334&gt;0,J2333&gt;0,MAX(OFFSET(C2334,0,0,计算结果!B$18-1,1))&gt;MAX(OFFSET('000300'!C2333,0,0,-计算结果!B$18+1,1))),K2333+0.02,IF(AND(J2334&lt;0,J2333&lt;0,MIN(OFFSET(C2334,0,0,计算结果!B$18-1,1))&lt;MIN(OFFSET('000300'!C2333,0,0,-计算结果!B$18+1,1))),K2333+0.02,0.02)),K2333))</f>
        <v>0.02</v>
      </c>
      <c r="L2334" s="34">
        <f ca="1">IF(I2334&lt;&gt;I2333,IF(OFFSET(J2334,计算结果!B$18,0,1,1)&gt;0,MAX(OFFSET(C2334,0,0,计算结果!B$18-1,1)),IF(OFFSET(J2334,计算结果!B$18,0,1,1)&lt;0,MIN(OFFSET(D2334,0,0,计算结果!B$18-1,1)),L2333)),L2333)</f>
        <v>2370.5100000000002</v>
      </c>
      <c r="M2334" s="34">
        <f t="shared" ca="1" si="184"/>
        <v>2235.3203733634946</v>
      </c>
      <c r="N2334" s="33" t="str">
        <f t="shared" ca="1" si="183"/>
        <v>买</v>
      </c>
      <c r="O2334" s="4" t="str">
        <f t="shared" ca="1" si="181"/>
        <v/>
      </c>
      <c r="P2334" s="3">
        <f ca="1">IF(N2333="买",E2334/E2333-1,0)-IF(O2334=1,计算结果!B$17,0)</f>
        <v>7.8487940434013304E-4</v>
      </c>
      <c r="Q2334" s="2">
        <f t="shared" ca="1" si="182"/>
        <v>4.4362631600616478</v>
      </c>
      <c r="R2334" s="3">
        <f ca="1">1-Q2334/MAX(Q$2:Q2334)</f>
        <v>0.3965200914522552</v>
      </c>
    </row>
    <row r="2335" spans="1:18" x14ac:dyDescent="0.15">
      <c r="A2335" s="1">
        <v>41865</v>
      </c>
      <c r="B2335">
        <v>2357.1999999999998</v>
      </c>
      <c r="C2335">
        <v>2363.1799999999998</v>
      </c>
      <c r="D2335" s="22">
        <v>2334.08</v>
      </c>
      <c r="E2335" s="22">
        <v>2335.9499999999998</v>
      </c>
      <c r="F2335" s="16">
        <v>84251435008</v>
      </c>
      <c r="G2335" s="3">
        <f t="shared" si="180"/>
        <v>-9.7291110263258984E-3</v>
      </c>
      <c r="H2335" s="3">
        <f>1-E2335/MAX(E$2:E2335)</f>
        <v>0.60254032532498469</v>
      </c>
      <c r="I2335" s="44">
        <f>INT((ROW()-2)/计算结果!B$18+1)</f>
        <v>1167</v>
      </c>
      <c r="J2335" s="3">
        <f ca="1">IF(AND(I2335=1,I2335&lt;&gt;I2334),0,IF(I2335&gt;I2334,OFFSET(E2335,IF(SUM(OFFSET(I2335,0,0,计算结果!B$18-1,1))/'000300'!I2335=计算结果!B$18,计算结果!B$18-1,SUM(OFFSET(I2335,0,0,计算结果!B$18,1))/'000300'!I2335-1),0,1,1)/E2334-1,J2334))</f>
        <v>-8.9518678008528862E-3</v>
      </c>
      <c r="K2335" s="34">
        <f ca="1">IF(I2335=1,0.02,IF(I2335&gt;I2334,IF(AND(J2335&gt;0,J2334&gt;0,MAX(OFFSET(C2335,0,0,计算结果!B$18-1,1))&gt;MAX(OFFSET('000300'!C2334,0,0,-计算结果!B$18+1,1))),K2334+0.02,IF(AND(J2335&lt;0,J2334&lt;0,MIN(OFFSET(C2335,0,0,计算结果!B$18-1,1))&lt;MIN(OFFSET('000300'!C2334,0,0,-计算结果!B$18+1,1))),K2334+0.02,0.02)),K2334))</f>
        <v>0.02</v>
      </c>
      <c r="L2335" s="34">
        <f ca="1">IF(I2335&lt;&gt;I2334,IF(OFFSET(J2335,计算结果!B$18,0,1,1)&gt;0,MAX(OFFSET(C2335,0,0,计算结果!B$18-1,1)),IF(OFFSET(J2335,计算结果!B$18,0,1,1)&lt;0,MIN(OFFSET(D2335,0,0,计算结果!B$18-1,1)),L2334)),L2334)</f>
        <v>2370.5100000000002</v>
      </c>
      <c r="M2335" s="34">
        <f t="shared" ca="1" si="184"/>
        <v>2235.3203733634946</v>
      </c>
      <c r="N2335" s="33" t="str">
        <f t="shared" ca="1" si="183"/>
        <v>买</v>
      </c>
      <c r="O2335" s="4" t="str">
        <f t="shared" ca="1" si="181"/>
        <v/>
      </c>
      <c r="P2335" s="3">
        <f ca="1">IF(N2334="买",E2335/E2334-1,0)-IF(O2335=1,计算结果!B$17,0)</f>
        <v>-9.7291110263258984E-3</v>
      </c>
      <c r="Q2335" s="2">
        <f t="shared" ca="1" si="182"/>
        <v>4.3931022632354084</v>
      </c>
      <c r="R2335" s="3">
        <f ca="1">1-Q2335/MAX(Q$2:Q2335)</f>
        <v>0.40239141448467319</v>
      </c>
    </row>
    <row r="2336" spans="1:18" x14ac:dyDescent="0.15">
      <c r="A2336" s="1">
        <v>41866</v>
      </c>
      <c r="B2336">
        <v>2337.9899999999998</v>
      </c>
      <c r="C2336">
        <v>2366.9</v>
      </c>
      <c r="D2336" s="22">
        <v>2333.12</v>
      </c>
      <c r="E2336" s="22">
        <v>2360.63</v>
      </c>
      <c r="F2336" s="16">
        <v>81888215040</v>
      </c>
      <c r="G2336" s="3">
        <f t="shared" si="180"/>
        <v>1.0565294633875011E-2</v>
      </c>
      <c r="H2336" s="3">
        <f>1-E2336/MAX(E$2:E2336)</f>
        <v>0.59834104675695898</v>
      </c>
      <c r="I2336" s="44">
        <f>INT((ROW()-2)/计算结果!B$18+1)</f>
        <v>1168</v>
      </c>
      <c r="J2336" s="3">
        <f ca="1">IF(AND(I2336=1,I2336&lt;&gt;I2335),0,IF(I2336&gt;I2335,OFFSET(E2336,IF(SUM(OFFSET(I2336,0,0,计算结果!B$18-1,1))/'000300'!I2336=计算结果!B$18,计算结果!B$18-1,SUM(OFFSET(I2336,0,0,计算结果!B$18,1))/'000300'!I2336-1),0,1,1)/E2335-1,J2335))</f>
        <v>1.6528607204777446E-2</v>
      </c>
      <c r="K2336" s="34">
        <f ca="1">IF(I2336=1,0.02,IF(I2336&gt;I2335,IF(AND(J2336&gt;0,J2335&gt;0,MAX(OFFSET(C2336,0,0,计算结果!B$18-1,1))&gt;MAX(OFFSET('000300'!C2335,0,0,-计算结果!B$18+1,1))),K2335+0.02,IF(AND(J2336&lt;0,J2335&lt;0,MIN(OFFSET(C2336,0,0,计算结果!B$18-1,1))&lt;MIN(OFFSET('000300'!C2335,0,0,-计算结果!B$18+1,1))),K2335+0.02,0.02)),K2335))</f>
        <v>0.02</v>
      </c>
      <c r="L2336" s="34">
        <f ca="1">IF(I2336&lt;&gt;I2335,IF(OFFSET(J2336,计算结果!B$18,0,1,1)&gt;0,MAX(OFFSET(C2336,0,0,计算结果!B$18-1,1)),IF(OFFSET(J2336,计算结果!B$18,0,1,1)&lt;0,MIN(OFFSET(D2336,0,0,计算结果!B$18-1,1)),L2335)),L2335)</f>
        <v>2333.12</v>
      </c>
      <c r="M2336" s="34">
        <f t="shared" ca="1" si="184"/>
        <v>2237.2763658962249</v>
      </c>
      <c r="N2336" s="33" t="str">
        <f t="shared" ca="1" si="183"/>
        <v>买</v>
      </c>
      <c r="O2336" s="4" t="str">
        <f t="shared" ca="1" si="181"/>
        <v/>
      </c>
      <c r="P2336" s="3">
        <f ca="1">IF(N2335="买",E2336/E2335-1,0)-IF(O2336=1,计算结果!B$17,0)</f>
        <v>1.0565294633875011E-2</v>
      </c>
      <c r="Q2336" s="2">
        <f t="shared" ca="1" si="182"/>
        <v>4.4395166830032338</v>
      </c>
      <c r="R2336" s="3">
        <f ca="1">1-Q2336/MAX(Q$2:Q2336)</f>
        <v>0.39607750370297046</v>
      </c>
    </row>
    <row r="2337" spans="1:18" x14ac:dyDescent="0.15">
      <c r="A2337" s="1">
        <v>41869</v>
      </c>
      <c r="B2337">
        <v>2366.27</v>
      </c>
      <c r="C2337">
        <v>2379.8000000000002</v>
      </c>
      <c r="D2337" s="22">
        <v>2361.1999999999998</v>
      </c>
      <c r="E2337" s="22">
        <v>2374.56</v>
      </c>
      <c r="F2337" s="16">
        <v>90148913152</v>
      </c>
      <c r="G2337" s="3">
        <f t="shared" si="180"/>
        <v>5.9009671147107756E-3</v>
      </c>
      <c r="H2337" s="3">
        <f>1-E2337/MAX(E$2:E2337)</f>
        <v>0.59597087048254271</v>
      </c>
      <c r="I2337" s="44">
        <f>INT((ROW()-2)/计算结果!B$18+1)</f>
        <v>1168</v>
      </c>
      <c r="J2337" s="3">
        <f ca="1">IF(AND(I2337=1,I2337&lt;&gt;I2336),0,IF(I2337&gt;I2336,OFFSET(E2337,IF(SUM(OFFSET(I2337,0,0,计算结果!B$18-1,1))/'000300'!I2337=计算结果!B$18,计算结果!B$18-1,SUM(OFFSET(I2337,0,0,计算结果!B$18,1))/'000300'!I2337-1),0,1,1)/E2336-1,J2336))</f>
        <v>1.6528607204777446E-2</v>
      </c>
      <c r="K2337" s="34">
        <f ca="1">IF(I2337=1,0.02,IF(I2337&gt;I2336,IF(AND(J2337&gt;0,J2336&gt;0,MAX(OFFSET(C2337,0,0,计算结果!B$18-1,1))&gt;MAX(OFFSET('000300'!C2336,0,0,-计算结果!B$18+1,1))),K2336+0.02,IF(AND(J2337&lt;0,J2336&lt;0,MIN(OFFSET(C2337,0,0,计算结果!B$18-1,1))&lt;MIN(OFFSET('000300'!C2336,0,0,-计算结果!B$18+1,1))),K2336+0.02,0.02)),K2336))</f>
        <v>0.02</v>
      </c>
      <c r="L2337" s="34">
        <f ca="1">IF(I2337&lt;&gt;I2336,IF(OFFSET(J2337,计算结果!B$18,0,1,1)&gt;0,MAX(OFFSET(C2337,0,0,计算结果!B$18-1,1)),IF(OFFSET(J2337,计算结果!B$18,0,1,1)&lt;0,MIN(OFFSET(D2337,0,0,计算结果!B$18-1,1)),L2336)),L2336)</f>
        <v>2333.12</v>
      </c>
      <c r="M2337" s="34">
        <f t="shared" ca="1" si="184"/>
        <v>2237.2763658962249</v>
      </c>
      <c r="N2337" s="33" t="str">
        <f t="shared" ca="1" si="183"/>
        <v>买</v>
      </c>
      <c r="O2337" s="4" t="str">
        <f t="shared" ca="1" si="181"/>
        <v/>
      </c>
      <c r="P2337" s="3">
        <f ca="1">IF(N2336="买",E2337/E2336-1,0)-IF(O2337=1,计算结果!B$17,0)</f>
        <v>5.9009671147107756E-3</v>
      </c>
      <c r="Q2337" s="2">
        <f t="shared" ca="1" si="182"/>
        <v>4.4657141249548458</v>
      </c>
      <c r="R2337" s="3">
        <f ca="1">1-Q2337/MAX(Q$2:Q2337)</f>
        <v>0.39251377691248768</v>
      </c>
    </row>
    <row r="2338" spans="1:18" x14ac:dyDescent="0.15">
      <c r="A2338" s="1">
        <v>41870</v>
      </c>
      <c r="B2338">
        <v>2378.89</v>
      </c>
      <c r="C2338">
        <v>2379.4699999999998</v>
      </c>
      <c r="D2338" s="22">
        <v>2358.9699999999998</v>
      </c>
      <c r="E2338" s="22">
        <v>2374.77</v>
      </c>
      <c r="F2338" s="16">
        <v>102742761472</v>
      </c>
      <c r="G2338" s="3">
        <f t="shared" si="180"/>
        <v>8.843743683040195E-5</v>
      </c>
      <c r="H2338" s="3">
        <f>1-E2338/MAX(E$2:E2338)</f>
        <v>0.59593513918192342</v>
      </c>
      <c r="I2338" s="44">
        <f>INT((ROW()-2)/计算结果!B$18+1)</f>
        <v>1169</v>
      </c>
      <c r="J2338" s="3">
        <f ca="1">IF(AND(I2338=1,I2338&lt;&gt;I2337),0,IF(I2338&gt;I2337,OFFSET(E2338,IF(SUM(OFFSET(I2338,0,0,计算结果!B$18-1,1))/'000300'!I2338=计算结果!B$18,计算结果!B$18-1,SUM(OFFSET(I2338,0,0,计算结果!B$18,1))/'000300'!I2338-1),0,1,1)/E2337-1,J2337))</f>
        <v>-3.5459200862475448E-3</v>
      </c>
      <c r="K2338" s="34">
        <f ca="1">IF(I2338=1,0.02,IF(I2338&gt;I2337,IF(AND(J2338&gt;0,J2337&gt;0,MAX(OFFSET(C2338,0,0,计算结果!B$18-1,1))&gt;MAX(OFFSET('000300'!C2337,0,0,-计算结果!B$18+1,1))),K2337+0.02,IF(AND(J2338&lt;0,J2337&lt;0,MIN(OFFSET(C2338,0,0,计算结果!B$18-1,1))&lt;MIN(OFFSET('000300'!C2337,0,0,-计算结果!B$18+1,1))),K2337+0.02,0.02)),K2337))</f>
        <v>0.02</v>
      </c>
      <c r="L2338" s="34">
        <f ca="1">IF(I2338&lt;&gt;I2337,IF(OFFSET(J2338,计算结果!B$18,0,1,1)&gt;0,MAX(OFFSET(C2338,0,0,计算结果!B$18-1,1)),IF(OFFSET(J2338,计算结果!B$18,0,1,1)&lt;0,MIN(OFFSET(D2338,0,0,计算结果!B$18-1,1)),L2337)),L2337)</f>
        <v>2358.9699999999998</v>
      </c>
      <c r="M2338" s="34">
        <f t="shared" ca="1" si="184"/>
        <v>2239.7102385783005</v>
      </c>
      <c r="N2338" s="33" t="str">
        <f t="shared" ca="1" si="183"/>
        <v>买</v>
      </c>
      <c r="O2338" s="4" t="str">
        <f t="shared" ca="1" si="181"/>
        <v/>
      </c>
      <c r="P2338" s="3">
        <f ca="1">IF(N2337="买",E2338/E2337-1,0)-IF(O2338=1,计算结果!B$17,0)</f>
        <v>8.843743683040195E-5</v>
      </c>
      <c r="Q2338" s="2">
        <f t="shared" ca="1" si="182"/>
        <v>4.4661090612656738</v>
      </c>
      <c r="R2338" s="3">
        <f ca="1">1-Q2338/MAX(Q$2:Q2338)</f>
        <v>0.39246005238800807</v>
      </c>
    </row>
    <row r="2339" spans="1:18" x14ac:dyDescent="0.15">
      <c r="A2339" s="1">
        <v>41871</v>
      </c>
      <c r="B2339">
        <v>2371.65</v>
      </c>
      <c r="C2339">
        <v>2375.4699999999998</v>
      </c>
      <c r="D2339" s="22">
        <v>2360.84</v>
      </c>
      <c r="E2339" s="22">
        <v>2366.14</v>
      </c>
      <c r="F2339" s="16">
        <v>91374804992</v>
      </c>
      <c r="G2339" s="3">
        <f t="shared" si="180"/>
        <v>-3.6340361382365405E-3</v>
      </c>
      <c r="H2339" s="3">
        <f>1-E2339/MAX(E$2:E2339)</f>
        <v>0.59740352548832776</v>
      </c>
      <c r="I2339" s="44">
        <f>INT((ROW()-2)/计算结果!B$18+1)</f>
        <v>1169</v>
      </c>
      <c r="J2339" s="3">
        <f ca="1">IF(AND(I2339=1,I2339&lt;&gt;I2338),0,IF(I2339&gt;I2338,OFFSET(E2339,IF(SUM(OFFSET(I2339,0,0,计算结果!B$18-1,1))/'000300'!I2339=计算结果!B$18,计算结果!B$18-1,SUM(OFFSET(I2339,0,0,计算结果!B$18,1))/'000300'!I2339-1),0,1,1)/E2338-1,J2338))</f>
        <v>-3.5459200862475448E-3</v>
      </c>
      <c r="K2339" s="34">
        <f ca="1">IF(I2339=1,0.02,IF(I2339&gt;I2338,IF(AND(J2339&gt;0,J2338&gt;0,MAX(OFFSET(C2339,0,0,计算结果!B$18-1,1))&gt;MAX(OFFSET('000300'!C2338,0,0,-计算结果!B$18+1,1))),K2338+0.02,IF(AND(J2339&lt;0,J2338&lt;0,MIN(OFFSET(C2339,0,0,计算结果!B$18-1,1))&lt;MIN(OFFSET('000300'!C2338,0,0,-计算结果!B$18+1,1))),K2338+0.02,0.02)),K2338))</f>
        <v>0.02</v>
      </c>
      <c r="L2339" s="34">
        <f ca="1">IF(I2339&lt;&gt;I2338,IF(OFFSET(J2339,计算结果!B$18,0,1,1)&gt;0,MAX(OFFSET(C2339,0,0,计算结果!B$18-1,1)),IF(OFFSET(J2339,计算结果!B$18,0,1,1)&lt;0,MIN(OFFSET(D2339,0,0,计算结果!B$18-1,1)),L2338)),L2338)</f>
        <v>2358.9699999999998</v>
      </c>
      <c r="M2339" s="34">
        <f t="shared" ca="1" si="184"/>
        <v>2239.7102385783005</v>
      </c>
      <c r="N2339" s="33" t="str">
        <f t="shared" ca="1" si="183"/>
        <v>买</v>
      </c>
      <c r="O2339" s="4" t="str">
        <f t="shared" ca="1" si="181"/>
        <v/>
      </c>
      <c r="P2339" s="3">
        <f ca="1">IF(N2338="买",E2339/E2338-1,0)-IF(O2339=1,计算结果!B$17,0)</f>
        <v>-3.6340361382365405E-3</v>
      </c>
      <c r="Q2339" s="2">
        <f t="shared" ca="1" si="182"/>
        <v>4.4498790595397288</v>
      </c>
      <c r="R2339" s="3">
        <f ca="1">1-Q2339/MAX(Q$2:Q2339)</f>
        <v>0.3946678745130523</v>
      </c>
    </row>
    <row r="2340" spans="1:18" x14ac:dyDescent="0.15">
      <c r="A2340" s="1">
        <v>41872</v>
      </c>
      <c r="B2340">
        <v>2365.73</v>
      </c>
      <c r="C2340">
        <v>2367.46</v>
      </c>
      <c r="D2340" s="22">
        <v>2333.3000000000002</v>
      </c>
      <c r="E2340" s="22">
        <v>2354.2399999999998</v>
      </c>
      <c r="F2340" s="16">
        <v>92192063488</v>
      </c>
      <c r="G2340" s="3">
        <f t="shared" si="180"/>
        <v>-5.0292882077983547E-3</v>
      </c>
      <c r="H2340" s="3">
        <f>1-E2340/MAX(E$2:E2340)</f>
        <v>0.59942829919009055</v>
      </c>
      <c r="I2340" s="44">
        <f>INT((ROW()-2)/计算结果!B$18+1)</f>
        <v>1170</v>
      </c>
      <c r="J2340" s="3">
        <f ca="1">IF(AND(I2340=1,I2340&lt;&gt;I2339),0,IF(I2340&gt;I2339,OFFSET(E2340,IF(SUM(OFFSET(I2340,0,0,计算结果!B$18-1,1))/'000300'!I2340=计算结果!B$18,计算结果!B$18-1,SUM(OFFSET(I2340,0,0,计算结果!B$18,1))/'000300'!I2340-1),0,1,1)/E2339-1,J2339))</f>
        <v>-3.2965082370428611E-4</v>
      </c>
      <c r="K2340" s="34">
        <f ca="1">IF(I2340=1,0.02,IF(I2340&gt;I2339,IF(AND(J2340&gt;0,J2339&gt;0,MAX(OFFSET(C2340,0,0,计算结果!B$18-1,1))&gt;MAX(OFFSET('000300'!C2339,0,0,-计算结果!B$18+1,1))),K2339+0.02,IF(AND(J2340&lt;0,J2339&lt;0,MIN(OFFSET(C2340,0,0,计算结果!B$18-1,1))&lt;MIN(OFFSET('000300'!C2339,0,0,-计算结果!B$18+1,1))),K2339+0.02,0.02)),K2339))</f>
        <v>0.04</v>
      </c>
      <c r="L2340" s="34">
        <f ca="1">IF(I2340&lt;&gt;I2339,IF(OFFSET(J2340,计算结果!B$18,0,1,1)&gt;0,MAX(OFFSET(C2340,0,0,计算结果!B$18-1,1)),IF(OFFSET(J2340,计算结果!B$18,0,1,1)&lt;0,MIN(OFFSET(D2340,0,0,计算结果!B$18-1,1)),L2339)),L2339)</f>
        <v>2333.3000000000002</v>
      </c>
      <c r="M2340" s="34">
        <f t="shared" ca="1" si="184"/>
        <v>2243.4538290351684</v>
      </c>
      <c r="N2340" s="33" t="str">
        <f t="shared" ca="1" si="183"/>
        <v>买</v>
      </c>
      <c r="O2340" s="4" t="str">
        <f t="shared" ca="1" si="181"/>
        <v/>
      </c>
      <c r="P2340" s="3">
        <f ca="1">IF(N2339="买",E2340/E2339-1,0)-IF(O2340=1,计算结果!B$17,0)</f>
        <v>-5.0292882077983547E-3</v>
      </c>
      <c r="Q2340" s="2">
        <f t="shared" ca="1" si="182"/>
        <v>4.4274993352594567</v>
      </c>
      <c r="R2340" s="3">
        <f ca="1">1-Q2340/MAX(Q$2:Q2340)</f>
        <v>0.39771226423356532</v>
      </c>
    </row>
    <row r="2341" spans="1:18" x14ac:dyDescent="0.15">
      <c r="A2341" s="1">
        <v>41873</v>
      </c>
      <c r="B2341">
        <v>2352.3200000000002</v>
      </c>
      <c r="C2341">
        <v>2368.46</v>
      </c>
      <c r="D2341" s="22">
        <v>2350.9899999999998</v>
      </c>
      <c r="E2341" s="22">
        <v>2365.36</v>
      </c>
      <c r="F2341" s="16">
        <v>85642461184</v>
      </c>
      <c r="G2341" s="3">
        <f t="shared" si="180"/>
        <v>4.7233926872367604E-3</v>
      </c>
      <c r="H2341" s="3">
        <f>1-E2341/MAX(E$2:E2341)</f>
        <v>0.59753624174777098</v>
      </c>
      <c r="I2341" s="44">
        <f>INT((ROW()-2)/计算结果!B$18+1)</f>
        <v>1170</v>
      </c>
      <c r="J2341" s="3">
        <f ca="1">IF(AND(I2341=1,I2341&lt;&gt;I2340),0,IF(I2341&gt;I2340,OFFSET(E2341,IF(SUM(OFFSET(I2341,0,0,计算结果!B$18-1,1))/'000300'!I2341=计算结果!B$18,计算结果!B$18-1,SUM(OFFSET(I2341,0,0,计算结果!B$18,1))/'000300'!I2341-1),0,1,1)/E2340-1,J2340))</f>
        <v>-3.2965082370428611E-4</v>
      </c>
      <c r="K2341" s="34">
        <f ca="1">IF(I2341=1,0.02,IF(I2341&gt;I2340,IF(AND(J2341&gt;0,J2340&gt;0,MAX(OFFSET(C2341,0,0,计算结果!B$18-1,1))&gt;MAX(OFFSET('000300'!C2340,0,0,-计算结果!B$18+1,1))),K2340+0.02,IF(AND(J2341&lt;0,J2340&lt;0,MIN(OFFSET(C2341,0,0,计算结果!B$18-1,1))&lt;MIN(OFFSET('000300'!C2340,0,0,-计算结果!B$18+1,1))),K2340+0.02,0.02)),K2340))</f>
        <v>0.04</v>
      </c>
      <c r="L2341" s="34">
        <f ca="1">IF(I2341&lt;&gt;I2340,IF(OFFSET(J2341,计算结果!B$18,0,1,1)&gt;0,MAX(OFFSET(C2341,0,0,计算结果!B$18-1,1)),IF(OFFSET(J2341,计算结果!B$18,0,1,1)&lt;0,MIN(OFFSET(D2341,0,0,计算结果!B$18-1,1)),L2340)),L2340)</f>
        <v>2333.3000000000002</v>
      </c>
      <c r="M2341" s="34">
        <f t="shared" ca="1" si="184"/>
        <v>2243.4538290351684</v>
      </c>
      <c r="N2341" s="33" t="str">
        <f t="shared" ca="1" si="183"/>
        <v>买</v>
      </c>
      <c r="O2341" s="4" t="str">
        <f t="shared" ca="1" si="181"/>
        <v/>
      </c>
      <c r="P2341" s="3">
        <f ca="1">IF(N2340="买",E2341/E2340-1,0)-IF(O2341=1,计算结果!B$17,0)</f>
        <v>4.7233926872367604E-3</v>
      </c>
      <c r="Q2341" s="2">
        <f t="shared" ca="1" si="182"/>
        <v>4.4484121532423666</v>
      </c>
      <c r="R2341" s="3">
        <f ca="1">1-Q2341/MAX(Q$2:Q2341)</f>
        <v>0.39486742274683384</v>
      </c>
    </row>
    <row r="2342" spans="1:18" x14ac:dyDescent="0.15">
      <c r="A2342" s="1">
        <v>41876</v>
      </c>
      <c r="B2342">
        <v>2367.02</v>
      </c>
      <c r="C2342">
        <v>2367.61</v>
      </c>
      <c r="D2342" s="22">
        <v>2338.46</v>
      </c>
      <c r="E2342" s="22">
        <v>2342.86</v>
      </c>
      <c r="F2342" s="16">
        <v>85182496768</v>
      </c>
      <c r="G2342" s="3">
        <f t="shared" si="180"/>
        <v>-9.512294111678532E-3</v>
      </c>
      <c r="H2342" s="3">
        <f>1-E2342/MAX(E$2:E2342)</f>
        <v>0.60136459538555775</v>
      </c>
      <c r="I2342" s="44">
        <f>INT((ROW()-2)/计算结果!B$18+1)</f>
        <v>1171</v>
      </c>
      <c r="J2342" s="3">
        <f ca="1">IF(AND(I2342=1,I2342&lt;&gt;I2341),0,IF(I2342&gt;I2341,OFFSET(E2342,IF(SUM(OFFSET(I2342,0,0,计算结果!B$18-1,1))/'000300'!I2342=计算结果!B$18,计算结果!B$18-1,SUM(OFFSET(I2342,0,0,计算结果!B$18,1))/'000300'!I2342-1),0,1,1)/E2341-1,J2341))</f>
        <v>-1.744766124395436E-2</v>
      </c>
      <c r="K2342" s="34">
        <f ca="1">IF(I2342=1,0.02,IF(I2342&gt;I2341,IF(AND(J2342&gt;0,J2341&gt;0,MAX(OFFSET(C2342,0,0,计算结果!B$18-1,1))&gt;MAX(OFFSET('000300'!C2341,0,0,-计算结果!B$18+1,1))),K2341+0.02,IF(AND(J2342&lt;0,J2341&lt;0,MIN(OFFSET(C2342,0,0,计算结果!B$18-1,1))&lt;MIN(OFFSET('000300'!C2341,0,0,-计算结果!B$18+1,1))),K2341+0.02,0.02)),K2341))</f>
        <v>0.06</v>
      </c>
      <c r="L2342" s="34">
        <f ca="1">IF(I2342&lt;&gt;I2341,IF(OFFSET(J2342,计算结果!B$18,0,1,1)&gt;0,MAX(OFFSET(C2342,0,0,计算结果!B$18-1,1)),IF(OFFSET(J2342,计算结果!B$18,0,1,1)&lt;0,MIN(OFFSET(D2342,0,0,计算结果!B$18-1,1)),L2341)),L2341)</f>
        <v>2338.46</v>
      </c>
      <c r="M2342" s="34">
        <f t="shared" ca="1" si="184"/>
        <v>2249.1541992930584</v>
      </c>
      <c r="N2342" s="33" t="str">
        <f t="shared" ca="1" si="183"/>
        <v>买</v>
      </c>
      <c r="O2342" s="4" t="str">
        <f t="shared" ca="1" si="181"/>
        <v/>
      </c>
      <c r="P2342" s="3">
        <f ca="1">IF(N2341="买",E2342/E2341-1,0)-IF(O2342=1,计算结果!B$17,0)</f>
        <v>-9.512294111678532E-3</v>
      </c>
      <c r="Q2342" s="2">
        <f t="shared" ca="1" si="182"/>
        <v>4.4060975485107603</v>
      </c>
      <c r="R2342" s="3">
        <f ca="1">1-Q2342/MAX(Q$2:Q2342)</f>
        <v>0.40062362179822397</v>
      </c>
    </row>
    <row r="2343" spans="1:18" x14ac:dyDescent="0.15">
      <c r="A2343" s="1">
        <v>41877</v>
      </c>
      <c r="B2343">
        <v>2339.6</v>
      </c>
      <c r="C2343">
        <v>2350.39</v>
      </c>
      <c r="D2343" s="22">
        <v>2317.1799999999998</v>
      </c>
      <c r="E2343" s="22">
        <v>2324.09</v>
      </c>
      <c r="F2343" s="16">
        <v>83135029248</v>
      </c>
      <c r="G2343" s="3">
        <f t="shared" si="180"/>
        <v>-8.0115755956394752E-3</v>
      </c>
      <c r="H2343" s="3">
        <f>1-E2343/MAX(E$2:E2343)</f>
        <v>0.60455829306472464</v>
      </c>
      <c r="I2343" s="44">
        <f>INT((ROW()-2)/计算结果!B$18+1)</f>
        <v>1171</v>
      </c>
      <c r="J2343" s="3">
        <f ca="1">IF(AND(I2343=1,I2343&lt;&gt;I2342),0,IF(I2343&gt;I2342,OFFSET(E2343,IF(SUM(OFFSET(I2343,0,0,计算结果!B$18-1,1))/'000300'!I2343=计算结果!B$18,计算结果!B$18-1,SUM(OFFSET(I2343,0,0,计算结果!B$18,1))/'000300'!I2343-1),0,1,1)/E2342-1,J2342))</f>
        <v>-1.744766124395436E-2</v>
      </c>
      <c r="K2343" s="34">
        <f ca="1">IF(I2343=1,0.02,IF(I2343&gt;I2342,IF(AND(J2343&gt;0,J2342&gt;0,MAX(OFFSET(C2343,0,0,计算结果!B$18-1,1))&gt;MAX(OFFSET('000300'!C2342,0,0,-计算结果!B$18+1,1))),K2342+0.02,IF(AND(J2343&lt;0,J2342&lt;0,MIN(OFFSET(C2343,0,0,计算结果!B$18-1,1))&lt;MIN(OFFSET('000300'!C2342,0,0,-计算结果!B$18+1,1))),K2342+0.02,0.02)),K2342))</f>
        <v>0.06</v>
      </c>
      <c r="L2343" s="34">
        <f ca="1">IF(I2343&lt;&gt;I2342,IF(OFFSET(J2343,计算结果!B$18,0,1,1)&gt;0,MAX(OFFSET(C2343,0,0,计算结果!B$18-1,1)),IF(OFFSET(J2343,计算结果!B$18,0,1,1)&lt;0,MIN(OFFSET(D2343,0,0,计算结果!B$18-1,1)),L2342)),L2342)</f>
        <v>2338.46</v>
      </c>
      <c r="M2343" s="34">
        <f t="shared" ca="1" si="184"/>
        <v>2249.1541992930584</v>
      </c>
      <c r="N2343" s="33" t="str">
        <f t="shared" ca="1" si="183"/>
        <v>买</v>
      </c>
      <c r="O2343" s="4" t="str">
        <f t="shared" ca="1" si="181"/>
        <v/>
      </c>
      <c r="P2343" s="3">
        <f ca="1">IF(N2342="买",E2343/E2342-1,0)-IF(O2343=1,计算结果!B$17,0)</f>
        <v>-8.0115755956394752E-3</v>
      </c>
      <c r="Q2343" s="2">
        <f t="shared" ca="1" si="182"/>
        <v>4.3707977649191045</v>
      </c>
      <c r="R2343" s="3">
        <f ca="1">1-Q2343/MAX(Q$2:Q2343)</f>
        <v>0.40542557096242804</v>
      </c>
    </row>
    <row r="2344" spans="1:18" x14ac:dyDescent="0.15">
      <c r="A2344" s="1">
        <v>41878</v>
      </c>
      <c r="B2344">
        <v>2323.79</v>
      </c>
      <c r="C2344">
        <v>2336.7399999999998</v>
      </c>
      <c r="D2344" s="22">
        <v>2322.88</v>
      </c>
      <c r="E2344" s="22">
        <v>2327.6</v>
      </c>
      <c r="F2344" s="16">
        <v>62448676864</v>
      </c>
      <c r="G2344" s="3">
        <f t="shared" si="180"/>
        <v>1.510268535211523E-3</v>
      </c>
      <c r="H2344" s="3">
        <f>1-E2344/MAX(E$2:E2344)</f>
        <v>0.60396106989722997</v>
      </c>
      <c r="I2344" s="44">
        <f>INT((ROW()-2)/计算结果!B$18+1)</f>
        <v>1172</v>
      </c>
      <c r="J2344" s="3">
        <f ca="1">IF(AND(I2344=1,I2344&lt;&gt;I2343),0,IF(I2344&gt;I2343,OFFSET(E2344,IF(SUM(OFFSET(I2344,0,0,计算结果!B$18-1,1))/'000300'!I2344=计算结果!B$18,计算结果!B$18-1,SUM(OFFSET(I2344,0,0,计算结果!B$18,1))/'000300'!I2344-1),0,1,1)/E2343-1,J2343))</f>
        <v>-5.5118347396184708E-3</v>
      </c>
      <c r="K2344" s="34">
        <f ca="1">IF(I2344=1,0.02,IF(I2344&gt;I2343,IF(AND(J2344&gt;0,J2343&gt;0,MAX(OFFSET(C2344,0,0,计算结果!B$18-1,1))&gt;MAX(OFFSET('000300'!C2343,0,0,-计算结果!B$18+1,1))),K2343+0.02,IF(AND(J2344&lt;0,J2343&lt;0,MIN(OFFSET(C2344,0,0,计算结果!B$18-1,1))&lt;MIN(OFFSET('000300'!C2343,0,0,-计算结果!B$18+1,1))),K2343+0.02,0.02)),K2343))</f>
        <v>0.08</v>
      </c>
      <c r="L2344" s="34">
        <f ca="1">IF(I2344&lt;&gt;I2343,IF(OFFSET(J2344,计算结果!B$18,0,1,1)&gt;0,MAX(OFFSET(C2344,0,0,计算结果!B$18-1,1)),IF(OFFSET(J2344,计算结果!B$18,0,1,1)&lt;0,MIN(OFFSET(D2344,0,0,计算结果!B$18-1,1)),L2343)),L2343)</f>
        <v>2336.7399999999998</v>
      </c>
      <c r="M2344" s="34">
        <f t="shared" ca="1" si="184"/>
        <v>2256.1610633496139</v>
      </c>
      <c r="N2344" s="33" t="str">
        <f t="shared" ca="1" si="183"/>
        <v>买</v>
      </c>
      <c r="O2344" s="4" t="str">
        <f t="shared" ca="1" si="181"/>
        <v/>
      </c>
      <c r="P2344" s="3">
        <f ca="1">IF(N2343="买",E2344/E2343-1,0)-IF(O2344=1,计算结果!B$17,0)</f>
        <v>1.510268535211523E-3</v>
      </c>
      <c r="Q2344" s="2">
        <f t="shared" ca="1" si="182"/>
        <v>4.3773988432572351</v>
      </c>
      <c r="R2344" s="3">
        <f ca="1">1-Q2344/MAX(Q$2:Q2344)</f>
        <v>0.4045276039104112</v>
      </c>
    </row>
    <row r="2345" spans="1:18" x14ac:dyDescent="0.15">
      <c r="A2345" s="1">
        <v>41879</v>
      </c>
      <c r="B2345">
        <v>2328.06</v>
      </c>
      <c r="C2345">
        <v>2336.36</v>
      </c>
      <c r="D2345" s="22">
        <v>2309.64</v>
      </c>
      <c r="E2345" s="22">
        <v>2311.2800000000002</v>
      </c>
      <c r="F2345" s="16">
        <v>66195968000</v>
      </c>
      <c r="G2345" s="3">
        <f t="shared" si="180"/>
        <v>-7.0115140058427672E-3</v>
      </c>
      <c r="H2345" s="3">
        <f>1-E2345/MAX(E$2:E2345)</f>
        <v>0.60673790240250458</v>
      </c>
      <c r="I2345" s="44">
        <f>INT((ROW()-2)/计算结果!B$18+1)</f>
        <v>1172</v>
      </c>
      <c r="J2345" s="3">
        <f ca="1">IF(AND(I2345=1,I2345&lt;&gt;I2344),0,IF(I2345&gt;I2344,OFFSET(E2345,IF(SUM(OFFSET(I2345,0,0,计算结果!B$18-1,1))/'000300'!I2345=计算结果!B$18,计算结果!B$18-1,SUM(OFFSET(I2345,0,0,计算结果!B$18,1))/'000300'!I2345-1),0,1,1)/E2344-1,J2344))</f>
        <v>-5.5118347396184708E-3</v>
      </c>
      <c r="K2345" s="34">
        <f ca="1">IF(I2345=1,0.02,IF(I2345&gt;I2344,IF(AND(J2345&gt;0,J2344&gt;0,MAX(OFFSET(C2345,0,0,计算结果!B$18-1,1))&gt;MAX(OFFSET('000300'!C2344,0,0,-计算结果!B$18+1,1))),K2344+0.02,IF(AND(J2345&lt;0,J2344&lt;0,MIN(OFFSET(C2345,0,0,计算结果!B$18-1,1))&lt;MIN(OFFSET('000300'!C2344,0,0,-计算结果!B$18+1,1))),K2344+0.02,0.02)),K2344))</f>
        <v>0.08</v>
      </c>
      <c r="L2345" s="34">
        <f ca="1">IF(I2345&lt;&gt;I2344,IF(OFFSET(J2345,计算结果!B$18,0,1,1)&gt;0,MAX(OFFSET(C2345,0,0,计算结果!B$18-1,1)),IF(OFFSET(J2345,计算结果!B$18,0,1,1)&lt;0,MIN(OFFSET(D2345,0,0,计算结果!B$18-1,1)),L2344)),L2344)</f>
        <v>2336.7399999999998</v>
      </c>
      <c r="M2345" s="34">
        <f t="shared" ca="1" si="184"/>
        <v>2256.1610633496139</v>
      </c>
      <c r="N2345" s="33" t="str">
        <f t="shared" ca="1" si="183"/>
        <v>买</v>
      </c>
      <c r="O2345" s="4" t="str">
        <f t="shared" ca="1" si="181"/>
        <v/>
      </c>
      <c r="P2345" s="3">
        <f ca="1">IF(N2344="买",E2345/E2344-1,0)-IF(O2345=1,计算结果!B$17,0)</f>
        <v>-7.0115140058427672E-3</v>
      </c>
      <c r="Q2345" s="2">
        <f t="shared" ca="1" si="182"/>
        <v>4.3467066499585769</v>
      </c>
      <c r="R2345" s="3">
        <f ca="1">1-Q2345/MAX(Q$2:Q2345)</f>
        <v>0.40870276695568608</v>
      </c>
    </row>
    <row r="2346" spans="1:18" x14ac:dyDescent="0.15">
      <c r="A2346" s="1">
        <v>41880</v>
      </c>
      <c r="B2346">
        <v>2317.3000000000002</v>
      </c>
      <c r="C2346">
        <v>2338.77</v>
      </c>
      <c r="D2346" s="22">
        <v>2313.2600000000002</v>
      </c>
      <c r="E2346" s="22">
        <v>2338.29</v>
      </c>
      <c r="F2346" s="16">
        <v>58359967744</v>
      </c>
      <c r="G2346" s="3">
        <f t="shared" si="180"/>
        <v>1.1686165241770796E-2</v>
      </c>
      <c r="H2346" s="3">
        <f>1-E2346/MAX(E$2:E2346)</f>
        <v>0.60214217654665481</v>
      </c>
      <c r="I2346" s="44">
        <f>INT((ROW()-2)/计算结果!B$18+1)</f>
        <v>1173</v>
      </c>
      <c r="J2346" s="3">
        <f ca="1">IF(AND(I2346=1,I2346&lt;&gt;I2345),0,IF(I2346&gt;I2345,OFFSET(E2346,IF(SUM(OFFSET(I2346,0,0,计算结果!B$18-1,1))/'000300'!I2346=计算结果!B$18,计算结果!B$18-1,SUM(OFFSET(I2346,0,0,计算结果!B$18,1))/'000300'!I2346-1),0,1,1)/E2345-1,J2345))</f>
        <v>1.9054376795541783E-2</v>
      </c>
      <c r="K2346" s="34">
        <f ca="1">IF(I2346=1,0.02,IF(I2346&gt;I2345,IF(AND(J2346&gt;0,J2345&gt;0,MAX(OFFSET(C2346,0,0,计算结果!B$18-1,1))&gt;MAX(OFFSET('000300'!C2345,0,0,-计算结果!B$18+1,1))),K2345+0.02,IF(AND(J2346&lt;0,J2345&lt;0,MIN(OFFSET(C2346,0,0,计算结果!B$18-1,1))&lt;MIN(OFFSET('000300'!C2345,0,0,-计算结果!B$18+1,1))),K2345+0.02,0.02)),K2345))</f>
        <v>0.02</v>
      </c>
      <c r="L2346" s="34">
        <f ca="1">IF(I2346&lt;&gt;I2345,IF(OFFSET(J2346,计算结果!B$18,0,1,1)&gt;0,MAX(OFFSET(C2346,0,0,计算结果!B$18-1,1)),IF(OFFSET(J2346,计算结果!B$18,0,1,1)&lt;0,MIN(OFFSET(D2346,0,0,计算结果!B$18-1,1)),L2345)),L2345)</f>
        <v>2338.77</v>
      </c>
      <c r="M2346" s="34">
        <f t="shared" ca="1" si="184"/>
        <v>2257.8132420826214</v>
      </c>
      <c r="N2346" s="33" t="str">
        <f t="shared" ca="1" si="183"/>
        <v>买</v>
      </c>
      <c r="O2346" s="4" t="str">
        <f t="shared" ca="1" si="181"/>
        <v/>
      </c>
      <c r="P2346" s="3">
        <f ca="1">IF(N2345="买",E2346/E2345-1,0)-IF(O2346=1,计算结果!B$17,0)</f>
        <v>1.1686165241770796E-2</v>
      </c>
      <c r="Q2346" s="2">
        <f t="shared" ca="1" si="182"/>
        <v>4.3975029821274969</v>
      </c>
      <c r="R2346" s="3">
        <f ca="1">1-Q2346/MAX(Q$2:Q2346)</f>
        <v>0.40179276978332845</v>
      </c>
    </row>
    <row r="2347" spans="1:18" x14ac:dyDescent="0.15">
      <c r="A2347" s="1">
        <v>41883</v>
      </c>
      <c r="B2347">
        <v>2340.92</v>
      </c>
      <c r="C2347">
        <v>2355.5500000000002</v>
      </c>
      <c r="D2347" s="22">
        <v>2338.5300000000002</v>
      </c>
      <c r="E2347" s="22">
        <v>2355.3200000000002</v>
      </c>
      <c r="F2347" s="16">
        <v>73362243584</v>
      </c>
      <c r="G2347" s="3">
        <f t="shared" si="180"/>
        <v>7.2831000431941018E-3</v>
      </c>
      <c r="H2347" s="3">
        <f>1-E2347/MAX(E$2:E2347)</f>
        <v>0.59924453821547674</v>
      </c>
      <c r="I2347" s="44">
        <f>INT((ROW()-2)/计算结果!B$18+1)</f>
        <v>1173</v>
      </c>
      <c r="J2347" s="3">
        <f ca="1">IF(AND(I2347=1,I2347&lt;&gt;I2346),0,IF(I2347&gt;I2346,OFFSET(E2347,IF(SUM(OFFSET(I2347,0,0,计算结果!B$18-1,1))/'000300'!I2347=计算结果!B$18,计算结果!B$18-1,SUM(OFFSET(I2347,0,0,计算结果!B$18,1))/'000300'!I2347-1),0,1,1)/E2346-1,J2346))</f>
        <v>1.9054376795541783E-2</v>
      </c>
      <c r="K2347" s="34">
        <f ca="1">IF(I2347=1,0.02,IF(I2347&gt;I2346,IF(AND(J2347&gt;0,J2346&gt;0,MAX(OFFSET(C2347,0,0,计算结果!B$18-1,1))&gt;MAX(OFFSET('000300'!C2346,0,0,-计算结果!B$18+1,1))),K2346+0.02,IF(AND(J2347&lt;0,J2346&lt;0,MIN(OFFSET(C2347,0,0,计算结果!B$18-1,1))&lt;MIN(OFFSET('000300'!C2346,0,0,-计算结果!B$18+1,1))),K2346+0.02,0.02)),K2346))</f>
        <v>0.02</v>
      </c>
      <c r="L2347" s="34">
        <f ca="1">IF(I2347&lt;&gt;I2346,IF(OFFSET(J2347,计算结果!B$18,0,1,1)&gt;0,MAX(OFFSET(C2347,0,0,计算结果!B$18-1,1)),IF(OFFSET(J2347,计算结果!B$18,0,1,1)&lt;0,MIN(OFFSET(D2347,0,0,计算结果!B$18-1,1)),L2346)),L2346)</f>
        <v>2338.77</v>
      </c>
      <c r="M2347" s="34">
        <f t="shared" ca="1" si="184"/>
        <v>2257.8132420826214</v>
      </c>
      <c r="N2347" s="33" t="str">
        <f t="shared" ca="1" si="183"/>
        <v>买</v>
      </c>
      <c r="O2347" s="4" t="str">
        <f t="shared" ca="1" si="181"/>
        <v/>
      </c>
      <c r="P2347" s="3">
        <f ca="1">IF(N2346="买",E2347/E2346-1,0)-IF(O2347=1,计算结果!B$17,0)</f>
        <v>7.2831000431941018E-3</v>
      </c>
      <c r="Q2347" s="2">
        <f t="shared" ca="1" si="182"/>
        <v>4.4295304362865755</v>
      </c>
      <c r="R2347" s="3">
        <f ca="1">1-Q2347/MAX(Q$2:Q2347)</f>
        <v>0.39743596667909842</v>
      </c>
    </row>
    <row r="2348" spans="1:18" x14ac:dyDescent="0.15">
      <c r="A2348" s="1">
        <v>41884</v>
      </c>
      <c r="B2348">
        <v>2359.86</v>
      </c>
      <c r="C2348">
        <v>2387.66</v>
      </c>
      <c r="D2348" s="22">
        <v>2349.9499999999998</v>
      </c>
      <c r="E2348" s="22">
        <v>2386.46</v>
      </c>
      <c r="F2348" s="16">
        <v>106925793280</v>
      </c>
      <c r="G2348" s="3">
        <f t="shared" si="180"/>
        <v>1.3221133434098142E-2</v>
      </c>
      <c r="H2348" s="3">
        <f>1-E2348/MAX(E$2:E2348)</f>
        <v>0.59394609678077992</v>
      </c>
      <c r="I2348" s="44">
        <f>INT((ROW()-2)/计算结果!B$18+1)</f>
        <v>1174</v>
      </c>
      <c r="J2348" s="3">
        <f ca="1">IF(AND(I2348=1,I2348&lt;&gt;I2347),0,IF(I2348&gt;I2347,OFFSET(E2348,IF(SUM(OFFSET(I2348,0,0,计算结果!B$18-1,1))/'000300'!I2348=计算结果!B$18,计算结果!B$18-1,SUM(OFFSET(I2348,0,0,计算结果!B$18,1))/'000300'!I2348-1),0,1,1)/E2347-1,J2347))</f>
        <v>2.2723027019682984E-2</v>
      </c>
      <c r="K2348" s="34">
        <f ca="1">IF(I2348=1,0.02,IF(I2348&gt;I2347,IF(AND(J2348&gt;0,J2347&gt;0,MAX(OFFSET(C2348,0,0,计算结果!B$18-1,1))&gt;MAX(OFFSET('000300'!C2347,0,0,-计算结果!B$18+1,1))),K2347+0.02,IF(AND(J2348&lt;0,J2347&lt;0,MIN(OFFSET(C2348,0,0,计算结果!B$18-1,1))&lt;MIN(OFFSET('000300'!C2347,0,0,-计算结果!B$18+1,1))),K2347+0.02,0.02)),K2347))</f>
        <v>0.04</v>
      </c>
      <c r="L2348" s="34">
        <f ca="1">IF(I2348&lt;&gt;I2347,IF(OFFSET(J2348,计算结果!B$18,0,1,1)&gt;0,MAX(OFFSET(C2348,0,0,计算结果!B$18-1,1)),IF(OFFSET(J2348,计算结果!B$18,0,1,1)&lt;0,MIN(OFFSET(D2348,0,0,计算结果!B$18-1,1)),L2347)),L2347)</f>
        <v>2387.66</v>
      </c>
      <c r="M2348" s="34">
        <f t="shared" ca="1" si="184"/>
        <v>2263.0071123993166</v>
      </c>
      <c r="N2348" s="33" t="str">
        <f t="shared" ca="1" si="183"/>
        <v>买</v>
      </c>
      <c r="O2348" s="4" t="str">
        <f t="shared" ca="1" si="181"/>
        <v/>
      </c>
      <c r="P2348" s="3">
        <f ca="1">IF(N2347="买",E2348/E2347-1,0)-IF(O2348=1,计算结果!B$17,0)</f>
        <v>1.3221133434098142E-2</v>
      </c>
      <c r="Q2348" s="2">
        <f t="shared" ca="1" si="182"/>
        <v>4.4880938492351197</v>
      </c>
      <c r="R2348" s="3">
        <f ca="1">1-Q2348/MAX(Q$2:Q2348)</f>
        <v>0.38946938719197433</v>
      </c>
    </row>
    <row r="2349" spans="1:18" x14ac:dyDescent="0.15">
      <c r="A2349" s="1">
        <v>41885</v>
      </c>
      <c r="B2349">
        <v>2389.69</v>
      </c>
      <c r="C2349">
        <v>2414.2600000000002</v>
      </c>
      <c r="D2349" s="22">
        <v>2389.6799999999998</v>
      </c>
      <c r="E2349" s="22">
        <v>2408.84</v>
      </c>
      <c r="F2349" s="16">
        <v>123629191168</v>
      </c>
      <c r="G2349" s="3">
        <f t="shared" si="180"/>
        <v>9.3779070254687014E-3</v>
      </c>
      <c r="H2349" s="3">
        <f>1-E2349/MAX(E$2:E2349)</f>
        <v>0.59013816102906147</v>
      </c>
      <c r="I2349" s="44">
        <f>INT((ROW()-2)/计算结果!B$18+1)</f>
        <v>1174</v>
      </c>
      <c r="J2349" s="3">
        <f ca="1">IF(AND(I2349=1,I2349&lt;&gt;I2348),0,IF(I2349&gt;I2348,OFFSET(E2349,IF(SUM(OFFSET(I2349,0,0,计算结果!B$18-1,1))/'000300'!I2349=计算结果!B$18,计算结果!B$18-1,SUM(OFFSET(I2349,0,0,计算结果!B$18,1))/'000300'!I2349-1),0,1,1)/E2348-1,J2348))</f>
        <v>2.2723027019682984E-2</v>
      </c>
      <c r="K2349" s="34">
        <f ca="1">IF(I2349=1,0.02,IF(I2349&gt;I2348,IF(AND(J2349&gt;0,J2348&gt;0,MAX(OFFSET(C2349,0,0,计算结果!B$18-1,1))&gt;MAX(OFFSET('000300'!C2348,0,0,-计算结果!B$18+1,1))),K2348+0.02,IF(AND(J2349&lt;0,J2348&lt;0,MIN(OFFSET(C2349,0,0,计算结果!B$18-1,1))&lt;MIN(OFFSET('000300'!C2348,0,0,-计算结果!B$18+1,1))),K2348+0.02,0.02)),K2348))</f>
        <v>0.04</v>
      </c>
      <c r="L2349" s="34">
        <f ca="1">IF(I2349&lt;&gt;I2348,IF(OFFSET(J2349,计算结果!B$18,0,1,1)&gt;0,MAX(OFFSET(C2349,0,0,计算结果!B$18-1,1)),IF(OFFSET(J2349,计算结果!B$18,0,1,1)&lt;0,MIN(OFFSET(D2349,0,0,计算结果!B$18-1,1)),L2348)),L2348)</f>
        <v>2387.66</v>
      </c>
      <c r="M2349" s="34">
        <f t="shared" ca="1" si="184"/>
        <v>2263.0071123993166</v>
      </c>
      <c r="N2349" s="33" t="str">
        <f t="shared" ca="1" si="183"/>
        <v>买</v>
      </c>
      <c r="O2349" s="4" t="str">
        <f t="shared" ca="1" si="181"/>
        <v/>
      </c>
      <c r="P2349" s="3">
        <f ca="1">IF(N2348="买",E2349/E2348-1,0)-IF(O2349=1,计算结果!B$17,0)</f>
        <v>9.3779070254687014E-3</v>
      </c>
      <c r="Q2349" s="2">
        <f t="shared" ca="1" si="182"/>
        <v>4.5301827760748248</v>
      </c>
      <c r="R2349" s="3">
        <f ca="1">1-Q2349/MAX(Q$2:Q2349)</f>
        <v>0.38374388786885827</v>
      </c>
    </row>
    <row r="2350" spans="1:18" x14ac:dyDescent="0.15">
      <c r="A2350" s="1">
        <v>41886</v>
      </c>
      <c r="B2350">
        <v>2411.9299999999998</v>
      </c>
      <c r="C2350">
        <v>2427.3000000000002</v>
      </c>
      <c r="D2350" s="22">
        <v>2404.08</v>
      </c>
      <c r="E2350" s="22">
        <v>2426.2199999999998</v>
      </c>
      <c r="F2350" s="16">
        <v>108294701056</v>
      </c>
      <c r="G2350" s="3">
        <f t="shared" si="180"/>
        <v>7.2150910811841218E-3</v>
      </c>
      <c r="H2350" s="3">
        <f>1-E2350/MAX(E$2:E2350)</f>
        <v>0.58718097053018448</v>
      </c>
      <c r="I2350" s="44">
        <f>INT((ROW()-2)/计算结果!B$18+1)</f>
        <v>1175</v>
      </c>
      <c r="J2350" s="3">
        <f ca="1">IF(AND(I2350=1,I2350&lt;&gt;I2349),0,IF(I2350&gt;I2349,OFFSET(E2350,IF(SUM(OFFSET(I2350,0,0,计算结果!B$18-1,1))/'000300'!I2350=计算结果!B$18,计算结果!B$18-1,SUM(OFFSET(I2350,0,0,计算结果!B$18,1))/'000300'!I2350-1),0,1,1)/E2349-1,J2349))</f>
        <v>1.6779860845884453E-2</v>
      </c>
      <c r="K2350" s="34">
        <f ca="1">IF(I2350=1,0.02,IF(I2350&gt;I2349,IF(AND(J2350&gt;0,J2349&gt;0,MAX(OFFSET(C2350,0,0,计算结果!B$18-1,1))&gt;MAX(OFFSET('000300'!C2349,0,0,-计算结果!B$18+1,1))),K2349+0.02,IF(AND(J2350&lt;0,J2349&lt;0,MIN(OFFSET(C2350,0,0,计算结果!B$18-1,1))&lt;MIN(OFFSET('000300'!C2349,0,0,-计算结果!B$18+1,1))),K2349+0.02,0.02)),K2349))</f>
        <v>0.06</v>
      </c>
      <c r="L2350" s="34">
        <f ca="1">IF(I2350&lt;&gt;I2349,IF(OFFSET(J2350,计算结果!B$18,0,1,1)&gt;0,MAX(OFFSET(C2350,0,0,计算结果!B$18-1,1)),IF(OFFSET(J2350,计算结果!B$18,0,1,1)&lt;0,MIN(OFFSET(D2350,0,0,计算结果!B$18-1,1)),L2349)),L2349)</f>
        <v>2404.08</v>
      </c>
      <c r="M2350" s="34">
        <f t="shared" ca="1" si="184"/>
        <v>2271.4714856553578</v>
      </c>
      <c r="N2350" s="33" t="str">
        <f t="shared" ca="1" si="183"/>
        <v>买</v>
      </c>
      <c r="O2350" s="4" t="str">
        <f t="shared" ca="1" si="181"/>
        <v/>
      </c>
      <c r="P2350" s="3">
        <f ca="1">IF(N2349="买",E2350/E2349-1,0)-IF(O2350=1,计算结果!B$17,0)</f>
        <v>7.2150910811841218E-3</v>
      </c>
      <c r="Q2350" s="2">
        <f t="shared" ca="1" si="182"/>
        <v>4.5628684574186158</v>
      </c>
      <c r="R2350" s="3">
        <f ca="1">1-Q2350/MAX(Q$2:Q2350)</f>
        <v>0.37929754389049564</v>
      </c>
    </row>
    <row r="2351" spans="1:18" x14ac:dyDescent="0.15">
      <c r="A2351" s="1">
        <v>41887</v>
      </c>
      <c r="B2351">
        <v>2433.17</v>
      </c>
      <c r="C2351">
        <v>2450.63</v>
      </c>
      <c r="D2351" s="22">
        <v>2427.9899999999998</v>
      </c>
      <c r="E2351" s="22">
        <v>2449.2600000000002</v>
      </c>
      <c r="F2351" s="16">
        <v>123349319680</v>
      </c>
      <c r="G2351" s="3">
        <f t="shared" si="180"/>
        <v>9.4962534312637015E-3</v>
      </c>
      <c r="H2351" s="3">
        <f>1-E2351/MAX(E$2:E2351)</f>
        <v>0.5832607364050908</v>
      </c>
      <c r="I2351" s="44">
        <f>INT((ROW()-2)/计算结果!B$18+1)</f>
        <v>1175</v>
      </c>
      <c r="J2351" s="3">
        <f ca="1">IF(AND(I2351=1,I2351&lt;&gt;I2350),0,IF(I2351&gt;I2350,OFFSET(E2351,IF(SUM(OFFSET(I2351,0,0,计算结果!B$18-1,1))/'000300'!I2351=计算结果!B$18,计算结果!B$18-1,SUM(OFFSET(I2351,0,0,计算结果!B$18,1))/'000300'!I2351-1),0,1,1)/E2350-1,J2350))</f>
        <v>1.6779860845884453E-2</v>
      </c>
      <c r="K2351" s="34">
        <f ca="1">IF(I2351=1,0.02,IF(I2351&gt;I2350,IF(AND(J2351&gt;0,J2350&gt;0,MAX(OFFSET(C2351,0,0,计算结果!B$18-1,1))&gt;MAX(OFFSET('000300'!C2350,0,0,-计算结果!B$18+1,1))),K2350+0.02,IF(AND(J2351&lt;0,J2350&lt;0,MIN(OFFSET(C2351,0,0,计算结果!B$18-1,1))&lt;MIN(OFFSET('000300'!C2350,0,0,-计算结果!B$18+1,1))),K2350+0.02,0.02)),K2350))</f>
        <v>0.06</v>
      </c>
      <c r="L2351" s="34">
        <f ca="1">IF(I2351&lt;&gt;I2350,IF(OFFSET(J2351,计算结果!B$18,0,1,1)&gt;0,MAX(OFFSET(C2351,0,0,计算结果!B$18-1,1)),IF(OFFSET(J2351,计算结果!B$18,0,1,1)&lt;0,MIN(OFFSET(D2351,0,0,计算结果!B$18-1,1)),L2350)),L2350)</f>
        <v>2404.08</v>
      </c>
      <c r="M2351" s="34">
        <f t="shared" ca="1" si="184"/>
        <v>2271.4714856553578</v>
      </c>
      <c r="N2351" s="33" t="str">
        <f t="shared" ca="1" si="183"/>
        <v>买</v>
      </c>
      <c r="O2351" s="4" t="str">
        <f t="shared" ca="1" si="181"/>
        <v/>
      </c>
      <c r="P2351" s="3">
        <f ca="1">IF(N2350="买",E2351/E2350-1,0)-IF(O2351=1,计算结果!B$17,0)</f>
        <v>9.4962534312637015E-3</v>
      </c>
      <c r="Q2351" s="2">
        <f t="shared" ca="1" si="182"/>
        <v>4.6061986126637819</v>
      </c>
      <c r="R2351" s="3">
        <f ca="1">1-Q2351/MAX(Q$2:Q2351)</f>
        <v>0.373403196061872</v>
      </c>
    </row>
    <row r="2352" spans="1:18" x14ac:dyDescent="0.15">
      <c r="A2352" s="1">
        <v>41891</v>
      </c>
      <c r="B2352">
        <v>2452.23</v>
      </c>
      <c r="C2352">
        <v>2454.89</v>
      </c>
      <c r="D2352" s="22">
        <v>2437.08</v>
      </c>
      <c r="E2352" s="22">
        <v>2445.2199999999998</v>
      </c>
      <c r="F2352" s="16">
        <v>107795210240</v>
      </c>
      <c r="G2352" s="3">
        <f t="shared" si="180"/>
        <v>-1.649477801458521E-3</v>
      </c>
      <c r="H2352" s="3">
        <f>1-E2352/MAX(E$2:E2352)</f>
        <v>0.58394813856938677</v>
      </c>
      <c r="I2352" s="44">
        <f>INT((ROW()-2)/计算结果!B$18+1)</f>
        <v>1176</v>
      </c>
      <c r="J2352" s="3">
        <f ca="1">IF(AND(I2352=1,I2352&lt;&gt;I2351),0,IF(I2352&gt;I2351,OFFSET(E2352,IF(SUM(OFFSET(I2352,0,0,计算结果!B$18-1,1))/'000300'!I2352=计算结果!B$18,计算结果!B$18-1,SUM(OFFSET(I2352,0,0,计算结果!B$18,1))/'000300'!I2352-1),0,1,1)/E2351-1,J2351))</f>
        <v>-6.8714632174617929E-3</v>
      </c>
      <c r="K2352" s="34">
        <f ca="1">IF(I2352=1,0.02,IF(I2352&gt;I2351,IF(AND(J2352&gt;0,J2351&gt;0,MAX(OFFSET(C2352,0,0,计算结果!B$18-1,1))&gt;MAX(OFFSET('000300'!C2351,0,0,-计算结果!B$18+1,1))),K2351+0.02,IF(AND(J2352&lt;0,J2351&lt;0,MIN(OFFSET(C2352,0,0,计算结果!B$18-1,1))&lt;MIN(OFFSET('000300'!C2351,0,0,-计算结果!B$18+1,1))),K2351+0.02,0.02)),K2351))</f>
        <v>0.02</v>
      </c>
      <c r="L2352" s="34">
        <f ca="1">IF(I2352&lt;&gt;I2351,IF(OFFSET(J2352,计算结果!B$18,0,1,1)&gt;0,MAX(OFFSET(C2352,0,0,计算结果!B$18-1,1)),IF(OFFSET(J2352,计算结果!B$18,0,1,1)&lt;0,MIN(OFFSET(D2352,0,0,计算结果!B$18-1,1)),L2351)),L2351)</f>
        <v>2454.89</v>
      </c>
      <c r="M2352" s="34">
        <f t="shared" ca="1" si="184"/>
        <v>2275.1398559422505</v>
      </c>
      <c r="N2352" s="33" t="str">
        <f t="shared" ca="1" si="183"/>
        <v>买</v>
      </c>
      <c r="O2352" s="4" t="str">
        <f t="shared" ca="1" si="181"/>
        <v/>
      </c>
      <c r="P2352" s="3">
        <f ca="1">IF(N2351="买",E2352/E2351-1,0)-IF(O2352=1,计算结果!B$17,0)</f>
        <v>-1.649477801458521E-3</v>
      </c>
      <c r="Q2352" s="2">
        <f t="shared" ca="1" si="182"/>
        <v>4.5986007903030837</v>
      </c>
      <c r="R2352" s="3">
        <f ca="1">1-Q2352/MAX(Q$2:Q2352)</f>
        <v>0.37443675358043282</v>
      </c>
    </row>
    <row r="2353" spans="1:18" x14ac:dyDescent="0.15">
      <c r="A2353" s="1">
        <v>41892</v>
      </c>
      <c r="B2353">
        <v>2435.59</v>
      </c>
      <c r="C2353">
        <v>2437.08</v>
      </c>
      <c r="D2353" s="22">
        <v>2422.65</v>
      </c>
      <c r="E2353" s="22">
        <v>2432.4299999999998</v>
      </c>
      <c r="F2353" s="16">
        <v>97472684032</v>
      </c>
      <c r="G2353" s="3">
        <f t="shared" si="180"/>
        <v>-5.2306131963586466E-3</v>
      </c>
      <c r="H2353" s="3">
        <f>1-E2353/MAX(E$2:E2353)</f>
        <v>0.58612434492615528</v>
      </c>
      <c r="I2353" s="44">
        <f>INT((ROW()-2)/计算结果!B$18+1)</f>
        <v>1176</v>
      </c>
      <c r="J2353" s="3">
        <f ca="1">IF(AND(I2353=1,I2353&lt;&gt;I2352),0,IF(I2353&gt;I2352,OFFSET(E2353,IF(SUM(OFFSET(I2353,0,0,计算结果!B$18-1,1))/'000300'!I2353=计算结果!B$18,计算结果!B$18-1,SUM(OFFSET(I2353,0,0,计算结果!B$18,1))/'000300'!I2353-1),0,1,1)/E2352-1,J2352))</f>
        <v>-6.8714632174617929E-3</v>
      </c>
      <c r="K2353" s="34">
        <f ca="1">IF(I2353=1,0.02,IF(I2353&gt;I2352,IF(AND(J2353&gt;0,J2352&gt;0,MAX(OFFSET(C2353,0,0,计算结果!B$18-1,1))&gt;MAX(OFFSET('000300'!C2352,0,0,-计算结果!B$18+1,1))),K2352+0.02,IF(AND(J2353&lt;0,J2352&lt;0,MIN(OFFSET(C2353,0,0,计算结果!B$18-1,1))&lt;MIN(OFFSET('000300'!C2352,0,0,-计算结果!B$18+1,1))),K2352+0.02,0.02)),K2352))</f>
        <v>0.02</v>
      </c>
      <c r="L2353" s="34">
        <f ca="1">IF(I2353&lt;&gt;I2352,IF(OFFSET(J2353,计算结果!B$18,0,1,1)&gt;0,MAX(OFFSET(C2353,0,0,计算结果!B$18-1,1)),IF(OFFSET(J2353,计算结果!B$18,0,1,1)&lt;0,MIN(OFFSET(D2353,0,0,计算结果!B$18-1,1)),L2352)),L2352)</f>
        <v>2454.89</v>
      </c>
      <c r="M2353" s="34">
        <f t="shared" ca="1" si="184"/>
        <v>2275.1398559422505</v>
      </c>
      <c r="N2353" s="33" t="str">
        <f t="shared" ca="1" si="183"/>
        <v>买</v>
      </c>
      <c r="O2353" s="4" t="str">
        <f t="shared" ca="1" si="181"/>
        <v/>
      </c>
      <c r="P2353" s="3">
        <f ca="1">IF(N2352="买",E2353/E2352-1,0)-IF(O2353=1,计算结果!B$17,0)</f>
        <v>-5.2306131963586466E-3</v>
      </c>
      <c r="Q2353" s="2">
        <f t="shared" ca="1" si="182"/>
        <v>4.5745472883245393</v>
      </c>
      <c r="R2353" s="3">
        <f ca="1">1-Q2353/MAX(Q$2:Q2353)</f>
        <v>0.37770883295231195</v>
      </c>
    </row>
    <row r="2354" spans="1:18" x14ac:dyDescent="0.15">
      <c r="A2354" s="1">
        <v>41893</v>
      </c>
      <c r="B2354">
        <v>2430.6799999999998</v>
      </c>
      <c r="C2354">
        <v>2461.4699999999998</v>
      </c>
      <c r="D2354" s="22">
        <v>2417.27</v>
      </c>
      <c r="E2354" s="22">
        <v>2423.4499999999998</v>
      </c>
      <c r="F2354" s="16">
        <v>127203385344</v>
      </c>
      <c r="G2354" s="3">
        <f t="shared" si="180"/>
        <v>-3.6917814695592854E-3</v>
      </c>
      <c r="H2354" s="3">
        <f>1-E2354/MAX(E$2:E2354)</f>
        <v>0.58765228340025866</v>
      </c>
      <c r="I2354" s="44">
        <f>INT((ROW()-2)/计算结果!B$18+1)</f>
        <v>1177</v>
      </c>
      <c r="J2354" s="3">
        <f ca="1">IF(AND(I2354=1,I2354&lt;&gt;I2353),0,IF(I2354&gt;I2353,OFFSET(E2354,IF(SUM(OFFSET(I2354,0,0,计算结果!B$18-1,1))/'000300'!I2354=计算结果!B$18,计算结果!B$18-1,SUM(OFFSET(I2354,0,0,计算结果!B$18,1))/'000300'!I2354-1),0,1,1)/E2353-1,J2353))</f>
        <v>2.4378913267804059E-3</v>
      </c>
      <c r="K2354" s="34">
        <f ca="1">IF(I2354=1,0.02,IF(I2354&gt;I2353,IF(AND(J2354&gt;0,J2353&gt;0,MAX(OFFSET(C2354,0,0,计算结果!B$18-1,1))&gt;MAX(OFFSET('000300'!C2353,0,0,-计算结果!B$18+1,1))),K2353+0.02,IF(AND(J2354&lt;0,J2353&lt;0,MIN(OFFSET(C2354,0,0,计算结果!B$18-1,1))&lt;MIN(OFFSET('000300'!C2353,0,0,-计算结果!B$18+1,1))),K2353+0.02,0.02)),K2353))</f>
        <v>0.02</v>
      </c>
      <c r="L2354" s="34">
        <f ca="1">IF(I2354&lt;&gt;I2353,IF(OFFSET(J2354,计算结果!B$18,0,1,1)&gt;0,MAX(OFFSET(C2354,0,0,计算结果!B$18-1,1)),IF(OFFSET(J2354,计算结果!B$18,0,1,1)&lt;0,MIN(OFFSET(D2354,0,0,计算结果!B$18-1,1)),L2353)),L2353)</f>
        <v>2417.27</v>
      </c>
      <c r="M2354" s="34">
        <f t="shared" ca="1" si="184"/>
        <v>2277.9824588234055</v>
      </c>
      <c r="N2354" s="33" t="str">
        <f t="shared" ca="1" si="183"/>
        <v>买</v>
      </c>
      <c r="O2354" s="4" t="str">
        <f t="shared" ca="1" si="181"/>
        <v/>
      </c>
      <c r="P2354" s="3">
        <f ca="1">IF(N2353="买",E2354/E2353-1,0)-IF(O2354=1,计算结果!B$17,0)</f>
        <v>-3.6917814695592854E-3</v>
      </c>
      <c r="Q2354" s="2">
        <f t="shared" ca="1" si="182"/>
        <v>4.5576590594138802</v>
      </c>
      <c r="R2354" s="3">
        <f ca="1">1-Q2354/MAX(Q$2:Q2354)</f>
        <v>0.38000619595148899</v>
      </c>
    </row>
    <row r="2355" spans="1:18" x14ac:dyDescent="0.15">
      <c r="A2355" s="1">
        <v>41894</v>
      </c>
      <c r="B2355">
        <v>2418.75</v>
      </c>
      <c r="C2355">
        <v>2438.36</v>
      </c>
      <c r="D2355" s="22">
        <v>2412.62</v>
      </c>
      <c r="E2355" s="22">
        <v>2438.36</v>
      </c>
      <c r="F2355" s="16">
        <v>96625762304</v>
      </c>
      <c r="G2355" s="3">
        <f t="shared" si="180"/>
        <v>6.1523860611938375E-3</v>
      </c>
      <c r="H2355" s="3">
        <f>1-E2355/MAX(E$2:E2355)</f>
        <v>0.58511536105628525</v>
      </c>
      <c r="I2355" s="44">
        <f>INT((ROW()-2)/计算结果!B$18+1)</f>
        <v>1177</v>
      </c>
      <c r="J2355" s="3">
        <f ca="1">IF(AND(I2355=1,I2355&lt;&gt;I2354),0,IF(I2355&gt;I2354,OFFSET(E2355,IF(SUM(OFFSET(I2355,0,0,计算结果!B$18-1,1))/'000300'!I2355=计算结果!B$18,计算结果!B$18-1,SUM(OFFSET(I2355,0,0,计算结果!B$18,1))/'000300'!I2355-1),0,1,1)/E2354-1,J2354))</f>
        <v>2.4378913267804059E-3</v>
      </c>
      <c r="K2355" s="34">
        <f ca="1">IF(I2355=1,0.02,IF(I2355&gt;I2354,IF(AND(J2355&gt;0,J2354&gt;0,MAX(OFFSET(C2355,0,0,计算结果!B$18-1,1))&gt;MAX(OFFSET('000300'!C2354,0,0,-计算结果!B$18+1,1))),K2354+0.02,IF(AND(J2355&lt;0,J2354&lt;0,MIN(OFFSET(C2355,0,0,计算结果!B$18-1,1))&lt;MIN(OFFSET('000300'!C2354,0,0,-计算结果!B$18+1,1))),K2354+0.02,0.02)),K2354))</f>
        <v>0.02</v>
      </c>
      <c r="L2355" s="34">
        <f ca="1">IF(I2355&lt;&gt;I2354,IF(OFFSET(J2355,计算结果!B$18,0,1,1)&gt;0,MAX(OFFSET(C2355,0,0,计算结果!B$18-1,1)),IF(OFFSET(J2355,计算结果!B$18,0,1,1)&lt;0,MIN(OFFSET(D2355,0,0,计算结果!B$18-1,1)),L2354)),L2354)</f>
        <v>2417.27</v>
      </c>
      <c r="M2355" s="34">
        <f t="shared" ca="1" si="184"/>
        <v>2277.9824588234055</v>
      </c>
      <c r="N2355" s="33" t="str">
        <f t="shared" ca="1" si="183"/>
        <v>买</v>
      </c>
      <c r="O2355" s="4" t="str">
        <f t="shared" ca="1" si="181"/>
        <v/>
      </c>
      <c r="P2355" s="3">
        <f ca="1">IF(N2354="买",E2355/E2354-1,0)-IF(O2355=1,计算结果!B$17,0)</f>
        <v>6.1523860611938375E-3</v>
      </c>
      <c r="Q2355" s="2">
        <f t="shared" ca="1" si="182"/>
        <v>4.5856995374826921</v>
      </c>
      <c r="R2355" s="3">
        <f ca="1">1-Q2355/MAX(Q$2:Q2355)</f>
        <v>0.37619175471343447</v>
      </c>
    </row>
    <row r="2356" spans="1:18" x14ac:dyDescent="0.15">
      <c r="A2356" s="1">
        <v>41897</v>
      </c>
      <c r="B2356">
        <v>2433</v>
      </c>
      <c r="C2356">
        <v>2439.25</v>
      </c>
      <c r="D2356" s="22">
        <v>2418.96</v>
      </c>
      <c r="E2356" s="22">
        <v>2437.19</v>
      </c>
      <c r="F2356" s="16">
        <v>112507691008</v>
      </c>
      <c r="G2356" s="3">
        <f t="shared" si="180"/>
        <v>-4.7983070588430987E-4</v>
      </c>
      <c r="H2356" s="3">
        <f>1-E2356/MAX(E$2:E2356)</f>
        <v>0.58531443544545025</v>
      </c>
      <c r="I2356" s="44">
        <f>INT((ROW()-2)/计算结果!B$18+1)</f>
        <v>1178</v>
      </c>
      <c r="J2356" s="3">
        <f ca="1">IF(AND(I2356=1,I2356&lt;&gt;I2355),0,IF(I2356&gt;I2355,OFFSET(E2356,IF(SUM(OFFSET(I2356,0,0,计算结果!B$18-1,1))/'000300'!I2356=计算结果!B$18,计算结果!B$18-1,SUM(OFFSET(I2356,0,0,计算结果!B$18,1))/'000300'!I2356-1),0,1,1)/E2355-1,J2355))</f>
        <v>-2.0341541035778121E-2</v>
      </c>
      <c r="K2356" s="34">
        <f ca="1">IF(I2356=1,0.02,IF(I2356&gt;I2355,IF(AND(J2356&gt;0,J2355&gt;0,MAX(OFFSET(C2356,0,0,计算结果!B$18-1,1))&gt;MAX(OFFSET('000300'!C2355,0,0,-计算结果!B$18+1,1))),K2355+0.02,IF(AND(J2356&lt;0,J2355&lt;0,MIN(OFFSET(C2356,0,0,计算结果!B$18-1,1))&lt;MIN(OFFSET('000300'!C2355,0,0,-计算结果!B$18+1,1))),K2355+0.02,0.02)),K2355))</f>
        <v>0.02</v>
      </c>
      <c r="L2356" s="34">
        <f ca="1">IF(I2356&lt;&gt;I2355,IF(OFFSET(J2356,计算结果!B$18,0,1,1)&gt;0,MAX(OFFSET(C2356,0,0,计算结果!B$18-1,1)),IF(OFFSET(J2356,计算结果!B$18,0,1,1)&lt;0,MIN(OFFSET(D2356,0,0,计算结果!B$18-1,1)),L2355)),L2355)</f>
        <v>2439.25</v>
      </c>
      <c r="M2356" s="34">
        <f t="shared" ca="1" si="184"/>
        <v>2281.2078096469372</v>
      </c>
      <c r="N2356" s="33" t="str">
        <f t="shared" ca="1" si="183"/>
        <v>买</v>
      </c>
      <c r="O2356" s="4" t="str">
        <f t="shared" ca="1" si="181"/>
        <v/>
      </c>
      <c r="P2356" s="3">
        <f ca="1">IF(N2355="买",E2356/E2355-1,0)-IF(O2356=1,计算结果!B$17,0)</f>
        <v>-4.7983070588430987E-4</v>
      </c>
      <c r="Q2356" s="2">
        <f t="shared" ca="1" si="182"/>
        <v>4.5834991780366483</v>
      </c>
      <c r="R2356" s="3">
        <f ca="1">1-Q2356/MAX(Q$2:Q2356)</f>
        <v>0.37649107706410678</v>
      </c>
    </row>
    <row r="2357" spans="1:18" x14ac:dyDescent="0.15">
      <c r="A2357" s="1">
        <v>41898</v>
      </c>
      <c r="B2357">
        <v>2440.34</v>
      </c>
      <c r="C2357">
        <v>2442.92</v>
      </c>
      <c r="D2357" s="22">
        <v>2386.98</v>
      </c>
      <c r="E2357" s="22">
        <v>2388.7600000000002</v>
      </c>
      <c r="F2357" s="16">
        <v>147250167808</v>
      </c>
      <c r="G2357" s="3">
        <f t="shared" si="180"/>
        <v>-1.9871245163487372E-2</v>
      </c>
      <c r="H2357" s="3">
        <f>1-E2357/MAX(E$2:E2357)</f>
        <v>0.59355475396447277</v>
      </c>
      <c r="I2357" s="44">
        <f>INT((ROW()-2)/计算结果!B$18+1)</f>
        <v>1178</v>
      </c>
      <c r="J2357" s="3">
        <f ca="1">IF(AND(I2357=1,I2357&lt;&gt;I2356),0,IF(I2357&gt;I2356,OFFSET(E2357,IF(SUM(OFFSET(I2357,0,0,计算结果!B$18-1,1))/'000300'!I2357=计算结果!B$18,计算结果!B$18-1,SUM(OFFSET(I2357,0,0,计算结果!B$18,1))/'000300'!I2357-1),0,1,1)/E2356-1,J2356))</f>
        <v>-2.0341541035778121E-2</v>
      </c>
      <c r="K2357" s="34">
        <f ca="1">IF(I2357=1,0.02,IF(I2357&gt;I2356,IF(AND(J2357&gt;0,J2356&gt;0,MAX(OFFSET(C2357,0,0,计算结果!B$18-1,1))&gt;MAX(OFFSET('000300'!C2356,0,0,-计算结果!B$18+1,1))),K2356+0.02,IF(AND(J2357&lt;0,J2356&lt;0,MIN(OFFSET(C2357,0,0,计算结果!B$18-1,1))&lt;MIN(OFFSET('000300'!C2356,0,0,-计算结果!B$18+1,1))),K2356+0.02,0.02)),K2356))</f>
        <v>0.02</v>
      </c>
      <c r="L2357" s="34">
        <f ca="1">IF(I2357&lt;&gt;I2356,IF(OFFSET(J2357,计算结果!B$18,0,1,1)&gt;0,MAX(OFFSET(C2357,0,0,计算结果!B$18-1,1)),IF(OFFSET(J2357,计算结果!B$18,0,1,1)&lt;0,MIN(OFFSET(D2357,0,0,计算结果!B$18-1,1)),L2356)),L2356)</f>
        <v>2439.25</v>
      </c>
      <c r="M2357" s="34">
        <f t="shared" ca="1" si="184"/>
        <v>2281.2078096469372</v>
      </c>
      <c r="N2357" s="33" t="str">
        <f t="shared" ca="1" si="183"/>
        <v>买</v>
      </c>
      <c r="O2357" s="4" t="str">
        <f t="shared" ca="1" si="181"/>
        <v/>
      </c>
      <c r="P2357" s="3">
        <f ca="1">IF(N2356="买",E2357/E2356-1,0)-IF(O2357=1,计算结果!B$17,0)</f>
        <v>-1.9871245163487372E-2</v>
      </c>
      <c r="Q2357" s="2">
        <f t="shared" ca="1" si="182"/>
        <v>4.492419342163239</v>
      </c>
      <c r="R2357" s="3">
        <f ca="1">1-Q2357/MAX(Q$2:Q2357)</f>
        <v>0.38888097573338787</v>
      </c>
    </row>
    <row r="2358" spans="1:18" x14ac:dyDescent="0.15">
      <c r="A2358" s="1">
        <v>41899</v>
      </c>
      <c r="B2358">
        <v>2395.36</v>
      </c>
      <c r="C2358">
        <v>2405.37</v>
      </c>
      <c r="D2358" s="22">
        <v>2379.09</v>
      </c>
      <c r="E2358" s="22">
        <v>2401.33</v>
      </c>
      <c r="F2358" s="16">
        <v>98039472128</v>
      </c>
      <c r="G2358" s="3">
        <f t="shared" si="180"/>
        <v>5.2621443761615705E-3</v>
      </c>
      <c r="H2358" s="3">
        <f>1-E2358/MAX(E$2:E2358)</f>
        <v>0.59141598039882937</v>
      </c>
      <c r="I2358" s="44">
        <f>INT((ROW()-2)/计算结果!B$18+1)</f>
        <v>1179</v>
      </c>
      <c r="J2358" s="3">
        <f ca="1">IF(AND(I2358=1,I2358&lt;&gt;I2357),0,IF(I2358&gt;I2357,OFFSET(E2358,IF(SUM(OFFSET(I2358,0,0,计算结果!B$18-1,1))/'000300'!I2358=计算结果!B$18,计算结果!B$18-1,SUM(OFFSET(I2358,0,0,计算结果!B$18,1))/'000300'!I2358-1),0,1,1)/E2357-1,J2357))</f>
        <v>8.3306820274953175E-3</v>
      </c>
      <c r="K2358" s="34">
        <f ca="1">IF(I2358=1,0.02,IF(I2358&gt;I2357,IF(AND(J2358&gt;0,J2357&gt;0,MAX(OFFSET(C2358,0,0,计算结果!B$18-1,1))&gt;MAX(OFFSET('000300'!C2357,0,0,-计算结果!B$18+1,1))),K2357+0.02,IF(AND(J2358&lt;0,J2357&lt;0,MIN(OFFSET(C2358,0,0,计算结果!B$18-1,1))&lt;MIN(OFFSET('000300'!C2357,0,0,-计算结果!B$18+1,1))),K2357+0.02,0.02)),K2357))</f>
        <v>0.02</v>
      </c>
      <c r="L2358" s="34">
        <f ca="1">IF(I2358&lt;&gt;I2357,IF(OFFSET(J2358,计算结果!B$18,0,1,1)&gt;0,MAX(OFFSET(C2358,0,0,计算结果!B$18-1,1)),IF(OFFSET(J2358,计算结果!B$18,0,1,1)&lt;0,MIN(OFFSET(D2358,0,0,计算结果!B$18-1,1)),L2357)),L2357)</f>
        <v>2379.09</v>
      </c>
      <c r="M2358" s="34">
        <f t="shared" ca="1" si="184"/>
        <v>2283.1654534539985</v>
      </c>
      <c r="N2358" s="33" t="str">
        <f t="shared" ca="1" si="183"/>
        <v>买</v>
      </c>
      <c r="O2358" s="4" t="str">
        <f t="shared" ca="1" si="181"/>
        <v/>
      </c>
      <c r="P2358" s="3">
        <f ca="1">IF(N2357="买",E2358/E2357-1,0)-IF(O2358=1,计算结果!B$17,0)</f>
        <v>5.2621443761615705E-3</v>
      </c>
      <c r="Q2358" s="2">
        <f t="shared" ca="1" si="182"/>
        <v>4.5160591013399625</v>
      </c>
      <c r="R2358" s="3">
        <f ca="1">1-Q2358/MAX(Q$2:Q2358)</f>
        <v>0.38566517919667798</v>
      </c>
    </row>
    <row r="2359" spans="1:18" x14ac:dyDescent="0.15">
      <c r="A2359" s="1">
        <v>41900</v>
      </c>
      <c r="B2359">
        <v>2396.38</v>
      </c>
      <c r="C2359">
        <v>2414.9499999999998</v>
      </c>
      <c r="D2359" s="22">
        <v>2389.62</v>
      </c>
      <c r="E2359" s="22">
        <v>2408.66</v>
      </c>
      <c r="F2359" s="16">
        <v>92105334784</v>
      </c>
      <c r="G2359" s="3">
        <f t="shared" si="180"/>
        <v>3.0524750867226835E-3</v>
      </c>
      <c r="H2359" s="3">
        <f>1-E2359/MAX(E$2:E2359)</f>
        <v>0.59016878785816385</v>
      </c>
      <c r="I2359" s="44">
        <f>INT((ROW()-2)/计算结果!B$18+1)</f>
        <v>1179</v>
      </c>
      <c r="J2359" s="3">
        <f ca="1">IF(AND(I2359=1,I2359&lt;&gt;I2358),0,IF(I2359&gt;I2358,OFFSET(E2359,IF(SUM(OFFSET(I2359,0,0,计算结果!B$18-1,1))/'000300'!I2359=计算结果!B$18,计算结果!B$18-1,SUM(OFFSET(I2359,0,0,计算结果!B$18,1))/'000300'!I2359-1),0,1,1)/E2358-1,J2358))</f>
        <v>8.3306820274953175E-3</v>
      </c>
      <c r="K2359" s="34">
        <f ca="1">IF(I2359=1,0.02,IF(I2359&gt;I2358,IF(AND(J2359&gt;0,J2358&gt;0,MAX(OFFSET(C2359,0,0,计算结果!B$18-1,1))&gt;MAX(OFFSET('000300'!C2358,0,0,-计算结果!B$18+1,1))),K2358+0.02,IF(AND(J2359&lt;0,J2358&lt;0,MIN(OFFSET(C2359,0,0,计算结果!B$18-1,1))&lt;MIN(OFFSET('000300'!C2358,0,0,-计算结果!B$18+1,1))),K2358+0.02,0.02)),K2358))</f>
        <v>0.02</v>
      </c>
      <c r="L2359" s="34">
        <f ca="1">IF(I2359&lt;&gt;I2358,IF(OFFSET(J2359,计算结果!B$18,0,1,1)&gt;0,MAX(OFFSET(C2359,0,0,计算结果!B$18-1,1)),IF(OFFSET(J2359,计算结果!B$18,0,1,1)&lt;0,MIN(OFFSET(D2359,0,0,计算结果!B$18-1,1)),L2358)),L2358)</f>
        <v>2379.09</v>
      </c>
      <c r="M2359" s="34">
        <f t="shared" ca="1" si="184"/>
        <v>2283.1654534539985</v>
      </c>
      <c r="N2359" s="33" t="str">
        <f t="shared" ca="1" si="183"/>
        <v>买</v>
      </c>
      <c r="O2359" s="4" t="str">
        <f t="shared" ca="1" si="181"/>
        <v/>
      </c>
      <c r="P2359" s="3">
        <f ca="1">IF(N2358="买",E2359/E2358-1,0)-IF(O2359=1,计算结果!B$17,0)</f>
        <v>3.0524750867226835E-3</v>
      </c>
      <c r="Q2359" s="2">
        <f t="shared" ca="1" si="182"/>
        <v>4.5298442592369703</v>
      </c>
      <c r="R2359" s="3">
        <f ca="1">1-Q2359/MAX(Q$2:Q2359)</f>
        <v>0.38378993746126955</v>
      </c>
    </row>
    <row r="2360" spans="1:18" x14ac:dyDescent="0.15">
      <c r="A2360" s="1">
        <v>41901</v>
      </c>
      <c r="B2360">
        <v>2409.31</v>
      </c>
      <c r="C2360">
        <v>2430.15</v>
      </c>
      <c r="D2360" s="22">
        <v>2402.31</v>
      </c>
      <c r="E2360" s="22">
        <v>2425.21</v>
      </c>
      <c r="F2360" s="16">
        <v>88221040640</v>
      </c>
      <c r="G2360" s="3">
        <f t="shared" si="180"/>
        <v>6.8710403294778288E-3</v>
      </c>
      <c r="H2360" s="3">
        <f>1-E2360/MAX(E$2:E2360)</f>
        <v>0.58735282107125841</v>
      </c>
      <c r="I2360" s="44">
        <f>INT((ROW()-2)/计算结果!B$18+1)</f>
        <v>1180</v>
      </c>
      <c r="J2360" s="3">
        <f ca="1">IF(AND(I2360=1,I2360&lt;&gt;I2359),0,IF(I2360&gt;I2359,OFFSET(E2360,IF(SUM(OFFSET(I2360,0,0,计算结果!B$18-1,1))/'000300'!I2360=计算结果!B$18,计算结果!B$18-1,SUM(OFFSET(I2360,0,0,计算结果!B$18,1))/'000300'!I2360-1),0,1,1)/E2359-1,J2359))</f>
        <v>-1.2347114163061557E-2</v>
      </c>
      <c r="K2360" s="34">
        <f ca="1">IF(I2360=1,0.02,IF(I2360&gt;I2359,IF(AND(J2360&gt;0,J2359&gt;0,MAX(OFFSET(C2360,0,0,计算结果!B$18-1,1))&gt;MAX(OFFSET('000300'!C2359,0,0,-计算结果!B$18+1,1))),K2359+0.02,IF(AND(J2360&lt;0,J2359&lt;0,MIN(OFFSET(C2360,0,0,计算结果!B$18-1,1))&lt;MIN(OFFSET('000300'!C2359,0,0,-计算结果!B$18+1,1))),K2359+0.02,0.02)),K2359))</f>
        <v>0.02</v>
      </c>
      <c r="L2360" s="34">
        <f ca="1">IF(I2360&lt;&gt;I2359,IF(OFFSET(J2360,计算结果!B$18,0,1,1)&gt;0,MAX(OFFSET(C2360,0,0,计算结果!B$18-1,1)),IF(OFFSET(J2360,计算结果!B$18,0,1,1)&lt;0,MIN(OFFSET(D2360,0,0,计算结果!B$18-1,1)),L2359)),L2359)</f>
        <v>2430.15</v>
      </c>
      <c r="M2360" s="34">
        <f t="shared" ca="1" si="184"/>
        <v>2286.1051443849183</v>
      </c>
      <c r="N2360" s="33" t="str">
        <f t="shared" ca="1" si="183"/>
        <v>买</v>
      </c>
      <c r="O2360" s="4" t="str">
        <f t="shared" ca="1" si="181"/>
        <v/>
      </c>
      <c r="P2360" s="3">
        <f ca="1">IF(N2359="买",E2360/E2359-1,0)-IF(O2360=1,计算结果!B$17,0)</f>
        <v>6.8710403294778288E-3</v>
      </c>
      <c r="Q2360" s="2">
        <f t="shared" ca="1" si="182"/>
        <v>4.5609690018284414</v>
      </c>
      <c r="R2360" s="3">
        <f ca="1">1-Q2360/MAX(Q$2:Q2360)</f>
        <v>0.37955593327013581</v>
      </c>
    </row>
    <row r="2361" spans="1:18" x14ac:dyDescent="0.15">
      <c r="A2361" s="1">
        <v>41904</v>
      </c>
      <c r="B2361">
        <v>2419.33</v>
      </c>
      <c r="C2361">
        <v>2419.33</v>
      </c>
      <c r="D2361" s="22">
        <v>2374.11</v>
      </c>
      <c r="E2361" s="22">
        <v>2378.92</v>
      </c>
      <c r="F2361" s="16">
        <v>88958058496</v>
      </c>
      <c r="G2361" s="3">
        <f t="shared" si="180"/>
        <v>-1.9087006898371617E-2</v>
      </c>
      <c r="H2361" s="3">
        <f>1-E2361/MAX(E$2:E2361)</f>
        <v>0.59522902062206495</v>
      </c>
      <c r="I2361" s="44">
        <f>INT((ROW()-2)/计算结果!B$18+1)</f>
        <v>1180</v>
      </c>
      <c r="J2361" s="3">
        <f ca="1">IF(AND(I2361=1,I2361&lt;&gt;I2360),0,IF(I2361&gt;I2360,OFFSET(E2361,IF(SUM(OFFSET(I2361,0,0,计算结果!B$18-1,1))/'000300'!I2361=计算结果!B$18,计算结果!B$18-1,SUM(OFFSET(I2361,0,0,计算结果!B$18,1))/'000300'!I2361-1),0,1,1)/E2360-1,J2360))</f>
        <v>-1.2347114163061557E-2</v>
      </c>
      <c r="K2361" s="34">
        <f ca="1">IF(I2361=1,0.02,IF(I2361&gt;I2360,IF(AND(J2361&gt;0,J2360&gt;0,MAX(OFFSET(C2361,0,0,计算结果!B$18-1,1))&gt;MAX(OFFSET('000300'!C2360,0,0,-计算结果!B$18+1,1))),K2360+0.02,IF(AND(J2361&lt;0,J2360&lt;0,MIN(OFFSET(C2361,0,0,计算结果!B$18-1,1))&lt;MIN(OFFSET('000300'!C2360,0,0,-计算结果!B$18+1,1))),K2360+0.02,0.02)),K2360))</f>
        <v>0.02</v>
      </c>
      <c r="L2361" s="34">
        <f ca="1">IF(I2361&lt;&gt;I2360,IF(OFFSET(J2361,计算结果!B$18,0,1,1)&gt;0,MAX(OFFSET(C2361,0,0,计算结果!B$18-1,1)),IF(OFFSET(J2361,计算结果!B$18,0,1,1)&lt;0,MIN(OFFSET(D2361,0,0,计算结果!B$18-1,1)),L2360)),L2360)</f>
        <v>2430.15</v>
      </c>
      <c r="M2361" s="34">
        <f t="shared" ca="1" si="184"/>
        <v>2286.1051443849183</v>
      </c>
      <c r="N2361" s="33" t="str">
        <f t="shared" ca="1" si="183"/>
        <v>买</v>
      </c>
      <c r="O2361" s="4" t="str">
        <f t="shared" ca="1" si="181"/>
        <v/>
      </c>
      <c r="P2361" s="3">
        <f ca="1">IF(N2360="买",E2361/E2360-1,0)-IF(O2361=1,计算结果!B$17,0)</f>
        <v>-1.9087006898371617E-2</v>
      </c>
      <c r="Q2361" s="2">
        <f t="shared" ca="1" si="182"/>
        <v>4.4739137550272829</v>
      </c>
      <c r="R2361" s="3">
        <f ca="1">1-Q2361/MAX(Q$2:Q2361)</f>
        <v>0.39139835345186247</v>
      </c>
    </row>
    <row r="2362" spans="1:18" x14ac:dyDescent="0.15">
      <c r="A2362" s="1">
        <v>41905</v>
      </c>
      <c r="B2362">
        <v>2379.52</v>
      </c>
      <c r="C2362">
        <v>2402.48</v>
      </c>
      <c r="D2362" s="22">
        <v>2379.52</v>
      </c>
      <c r="E2362" s="22">
        <v>2399.46</v>
      </c>
      <c r="F2362" s="16">
        <v>75463680000</v>
      </c>
      <c r="G2362" s="3">
        <f t="shared" si="180"/>
        <v>8.6341701276209104E-3</v>
      </c>
      <c r="H2362" s="3">
        <f>1-E2362/MAX(E$2:E2362)</f>
        <v>0.591734159123392</v>
      </c>
      <c r="I2362" s="44">
        <f>INT((ROW()-2)/计算结果!B$18+1)</f>
        <v>1181</v>
      </c>
      <c r="J2362" s="3">
        <f ca="1">IF(AND(I2362=1,I2362&lt;&gt;I2361),0,IF(I2362&gt;I2361,OFFSET(E2362,IF(SUM(OFFSET(I2362,0,0,计算结果!B$18-1,1))/'000300'!I2362=计算结果!B$18,计算结果!B$18-1,SUM(OFFSET(I2362,0,0,计算结果!B$18,1))/'000300'!I2362-1),0,1,1)/E2361-1,J2361))</f>
        <v>2.6457384023002017E-2</v>
      </c>
      <c r="K2362" s="34">
        <f ca="1">IF(I2362=1,0.02,IF(I2362&gt;I2361,IF(AND(J2362&gt;0,J2361&gt;0,MAX(OFFSET(C2362,0,0,计算结果!B$18-1,1))&gt;MAX(OFFSET('000300'!C2361,0,0,-计算结果!B$18+1,1))),K2361+0.02,IF(AND(J2362&lt;0,J2361&lt;0,MIN(OFFSET(C2362,0,0,计算结果!B$18-1,1))&lt;MIN(OFFSET('000300'!C2361,0,0,-计算结果!B$18+1,1))),K2361+0.02,0.02)),K2361))</f>
        <v>0.02</v>
      </c>
      <c r="L2362" s="34">
        <f ca="1">IF(I2362&lt;&gt;I2361,IF(OFFSET(J2362,计算结果!B$18,0,1,1)&gt;0,MAX(OFFSET(C2362,0,0,计算结果!B$18-1,1)),IF(OFFSET(J2362,计算结果!B$18,0,1,1)&lt;0,MIN(OFFSET(D2362,0,0,计算结果!B$18-1,1)),L2361)),L2361)</f>
        <v>2379.52</v>
      </c>
      <c r="M2362" s="34">
        <f t="shared" ca="1" si="184"/>
        <v>2287.9734414972199</v>
      </c>
      <c r="N2362" s="33" t="str">
        <f t="shared" ca="1" si="183"/>
        <v>买</v>
      </c>
      <c r="O2362" s="4" t="str">
        <f t="shared" ca="1" si="181"/>
        <v/>
      </c>
      <c r="P2362" s="3">
        <f ca="1">IF(N2361="买",E2362/E2361-1,0)-IF(O2362=1,计算结果!B$17,0)</f>
        <v>8.6341701276209104E-3</v>
      </c>
      <c r="Q2362" s="2">
        <f t="shared" ca="1" si="182"/>
        <v>4.512542287524492</v>
      </c>
      <c r="R2362" s="3">
        <f ca="1">1-Q2362/MAX(Q$2:Q2362)</f>
        <v>0.3861435832956156</v>
      </c>
    </row>
    <row r="2363" spans="1:18" x14ac:dyDescent="0.15">
      <c r="A2363" s="1">
        <v>41906</v>
      </c>
      <c r="B2363">
        <v>2391.42</v>
      </c>
      <c r="C2363">
        <v>2443.98</v>
      </c>
      <c r="D2363" s="22">
        <v>2387.0700000000002</v>
      </c>
      <c r="E2363" s="22">
        <v>2441.86</v>
      </c>
      <c r="F2363" s="16">
        <v>120389935104</v>
      </c>
      <c r="G2363" s="3">
        <f t="shared" si="180"/>
        <v>1.7670642561242955E-2</v>
      </c>
      <c r="H2363" s="3">
        <f>1-E2363/MAX(E$2:E2363)</f>
        <v>0.5845198393792963</v>
      </c>
      <c r="I2363" s="44">
        <f>INT((ROW()-2)/计算结果!B$18+1)</f>
        <v>1181</v>
      </c>
      <c r="J2363" s="3">
        <f ca="1">IF(AND(I2363=1,I2363&lt;&gt;I2362),0,IF(I2363&gt;I2362,OFFSET(E2363,IF(SUM(OFFSET(I2363,0,0,计算结果!B$18-1,1))/'000300'!I2363=计算结果!B$18,计算结果!B$18-1,SUM(OFFSET(I2363,0,0,计算结果!B$18,1))/'000300'!I2363-1),0,1,1)/E2362-1,J2362))</f>
        <v>2.6457384023002017E-2</v>
      </c>
      <c r="K2363" s="34">
        <f ca="1">IF(I2363=1,0.02,IF(I2363&gt;I2362,IF(AND(J2363&gt;0,J2362&gt;0,MAX(OFFSET(C2363,0,0,计算结果!B$18-1,1))&gt;MAX(OFFSET('000300'!C2362,0,0,-计算结果!B$18+1,1))),K2362+0.02,IF(AND(J2363&lt;0,J2362&lt;0,MIN(OFFSET(C2363,0,0,计算结果!B$18-1,1))&lt;MIN(OFFSET('000300'!C2362,0,0,-计算结果!B$18+1,1))),K2362+0.02,0.02)),K2362))</f>
        <v>0.02</v>
      </c>
      <c r="L2363" s="34">
        <f ca="1">IF(I2363&lt;&gt;I2362,IF(OFFSET(J2363,计算结果!B$18,0,1,1)&gt;0,MAX(OFFSET(C2363,0,0,计算结果!B$18-1,1)),IF(OFFSET(J2363,计算结果!B$18,0,1,1)&lt;0,MIN(OFFSET(D2363,0,0,计算结果!B$18-1,1)),L2362)),L2362)</f>
        <v>2379.52</v>
      </c>
      <c r="M2363" s="34">
        <f t="shared" ca="1" si="184"/>
        <v>2287.9734414972199</v>
      </c>
      <c r="N2363" s="33" t="str">
        <f t="shared" ca="1" si="183"/>
        <v>买</v>
      </c>
      <c r="O2363" s="4" t="str">
        <f t="shared" ca="1" si="181"/>
        <v/>
      </c>
      <c r="P2363" s="3">
        <f ca="1">IF(N2362="买",E2363/E2362-1,0)-IF(O2363=1,计算结果!B$17,0)</f>
        <v>1.7670642561242955E-2</v>
      </c>
      <c r="Q2363" s="2">
        <f t="shared" ca="1" si="182"/>
        <v>4.5922818093298305</v>
      </c>
      <c r="R2363" s="3">
        <f ca="1">1-Q2363/MAX(Q$2:Q2363)</f>
        <v>0.37529634597210715</v>
      </c>
    </row>
    <row r="2364" spans="1:18" x14ac:dyDescent="0.15">
      <c r="A2364" s="1">
        <v>41907</v>
      </c>
      <c r="B2364">
        <v>2453.42</v>
      </c>
      <c r="C2364">
        <v>2462.67</v>
      </c>
      <c r="D2364" s="22">
        <v>2429.59</v>
      </c>
      <c r="E2364" s="22">
        <v>2436.9699999999998</v>
      </c>
      <c r="F2364" s="16">
        <v>119612628992</v>
      </c>
      <c r="G2364" s="3">
        <f t="shared" si="180"/>
        <v>-2.0025718100138423E-3</v>
      </c>
      <c r="H2364" s="3">
        <f>1-E2364/MAX(E$2:E2364)</f>
        <v>0.58535186823657526</v>
      </c>
      <c r="I2364" s="44">
        <f>INT((ROW()-2)/计算结果!B$18+1)</f>
        <v>1182</v>
      </c>
      <c r="J2364" s="3">
        <f ca="1">IF(AND(I2364=1,I2364&lt;&gt;I2363),0,IF(I2364&gt;I2363,OFFSET(E2364,IF(SUM(OFFSET(I2364,0,0,计算结果!B$18-1,1))/'000300'!I2364=计算结果!B$18,计算结果!B$18-1,SUM(OFFSET(I2364,0,0,计算结果!B$18,1))/'000300'!I2364-1),0,1,1)/E2363-1,J2363))</f>
        <v>-1.9083813158823348E-3</v>
      </c>
      <c r="K2364" s="34">
        <f ca="1">IF(I2364=1,0.02,IF(I2364&gt;I2363,IF(AND(J2364&gt;0,J2363&gt;0,MAX(OFFSET(C2364,0,0,计算结果!B$18-1,1))&gt;MAX(OFFSET('000300'!C2363,0,0,-计算结果!B$18+1,1))),K2363+0.02,IF(AND(J2364&lt;0,J2363&lt;0,MIN(OFFSET(C2364,0,0,计算结果!B$18-1,1))&lt;MIN(OFFSET('000300'!C2363,0,0,-计算结果!B$18+1,1))),K2363+0.02,0.02)),K2363))</f>
        <v>0.02</v>
      </c>
      <c r="L2364" s="34">
        <f ca="1">IF(I2364&lt;&gt;I2363,IF(OFFSET(J2364,计算结果!B$18,0,1,1)&gt;0,MAX(OFFSET(C2364,0,0,计算结果!B$18-1,1)),IF(OFFSET(J2364,计算结果!B$18,0,1,1)&lt;0,MIN(OFFSET(D2364,0,0,计算结果!B$18-1,1)),L2363)),L2363)</f>
        <v>2462.67</v>
      </c>
      <c r="M2364" s="34">
        <f t="shared" ca="1" si="184"/>
        <v>2291.4673726672754</v>
      </c>
      <c r="N2364" s="33" t="str">
        <f t="shared" ca="1" si="183"/>
        <v>买</v>
      </c>
      <c r="O2364" s="4" t="str">
        <f t="shared" ca="1" si="181"/>
        <v/>
      </c>
      <c r="P2364" s="3">
        <f ca="1">IF(N2363="买",E2364/E2363-1,0)-IF(O2364=1,计算结果!B$17,0)</f>
        <v>-2.0025718100138423E-3</v>
      </c>
      <c r="Q2364" s="2">
        <f t="shared" ca="1" si="182"/>
        <v>4.5830854352348274</v>
      </c>
      <c r="R2364" s="3">
        <f ca="1">1-Q2364/MAX(Q$2:Q2364)</f>
        <v>0.37654735989927601</v>
      </c>
    </row>
    <row r="2365" spans="1:18" x14ac:dyDescent="0.15">
      <c r="A2365" s="1">
        <v>41908</v>
      </c>
      <c r="B2365">
        <v>2430.81</v>
      </c>
      <c r="C2365">
        <v>2439.65</v>
      </c>
      <c r="D2365" s="22">
        <v>2420.5</v>
      </c>
      <c r="E2365" s="22">
        <v>2437.1999999999998</v>
      </c>
      <c r="F2365" s="16">
        <v>87757381632</v>
      </c>
      <c r="G2365" s="3">
        <f t="shared" si="180"/>
        <v>9.4379495849450379E-5</v>
      </c>
      <c r="H2365" s="3">
        <f>1-E2365/MAX(E$2:E2365)</f>
        <v>0.58531273395494454</v>
      </c>
      <c r="I2365" s="44">
        <f>INT((ROW()-2)/计算结果!B$18+1)</f>
        <v>1182</v>
      </c>
      <c r="J2365" s="3">
        <f ca="1">IF(AND(I2365=1,I2365&lt;&gt;I2364),0,IF(I2365&gt;I2364,OFFSET(E2365,IF(SUM(OFFSET(I2365,0,0,计算结果!B$18-1,1))/'000300'!I2365=计算结果!B$18,计算结果!B$18-1,SUM(OFFSET(I2365,0,0,计算结果!B$18,1))/'000300'!I2365-1),0,1,1)/E2364-1,J2364))</f>
        <v>-1.9083813158823348E-3</v>
      </c>
      <c r="K2365" s="34">
        <f ca="1">IF(I2365=1,0.02,IF(I2365&gt;I2364,IF(AND(J2365&gt;0,J2364&gt;0,MAX(OFFSET(C2365,0,0,计算结果!B$18-1,1))&gt;MAX(OFFSET('000300'!C2364,0,0,-计算结果!B$18+1,1))),K2364+0.02,IF(AND(J2365&lt;0,J2364&lt;0,MIN(OFFSET(C2365,0,0,计算结果!B$18-1,1))&lt;MIN(OFFSET('000300'!C2364,0,0,-计算结果!B$18+1,1))),K2364+0.02,0.02)),K2364))</f>
        <v>0.02</v>
      </c>
      <c r="L2365" s="34">
        <f ca="1">IF(I2365&lt;&gt;I2364,IF(OFFSET(J2365,计算结果!B$18,0,1,1)&gt;0,MAX(OFFSET(C2365,0,0,计算结果!B$18-1,1)),IF(OFFSET(J2365,计算结果!B$18,0,1,1)&lt;0,MIN(OFFSET(D2365,0,0,计算结果!B$18-1,1)),L2364)),L2364)</f>
        <v>2462.67</v>
      </c>
      <c r="M2365" s="34">
        <f t="shared" ca="1" si="184"/>
        <v>2291.4673726672754</v>
      </c>
      <c r="N2365" s="33" t="str">
        <f t="shared" ca="1" si="183"/>
        <v>买</v>
      </c>
      <c r="O2365" s="4" t="str">
        <f t="shared" ca="1" si="181"/>
        <v/>
      </c>
      <c r="P2365" s="3">
        <f ca="1">IF(N2364="买",E2365/E2364-1,0)-IF(O2365=1,计算结果!B$17,0)</f>
        <v>9.4379495849450379E-5</v>
      </c>
      <c r="Q2365" s="2">
        <f t="shared" ca="1" si="182"/>
        <v>4.5835179845276395</v>
      </c>
      <c r="R2365" s="3">
        <f ca="1">1-Q2365/MAX(Q$2:Q2365)</f>
        <v>0.37648851875341738</v>
      </c>
    </row>
    <row r="2366" spans="1:18" x14ac:dyDescent="0.15">
      <c r="A2366" s="1">
        <v>41911</v>
      </c>
      <c r="B2366">
        <v>2443.91</v>
      </c>
      <c r="C2366">
        <v>2453.67</v>
      </c>
      <c r="D2366" s="22">
        <v>2435.61</v>
      </c>
      <c r="E2366" s="22">
        <v>2447.8000000000002</v>
      </c>
      <c r="F2366" s="16">
        <v>111463776256</v>
      </c>
      <c r="G2366" s="3">
        <f t="shared" si="180"/>
        <v>4.3492532414246554E-3</v>
      </c>
      <c r="H2366" s="3">
        <f>1-E2366/MAX(E$2:E2366)</f>
        <v>0.58350915401892056</v>
      </c>
      <c r="I2366" s="44">
        <f>INT((ROW()-2)/计算结果!B$18+1)</f>
        <v>1183</v>
      </c>
      <c r="J2366" s="3">
        <f ca="1">IF(AND(I2366=1,I2366&lt;&gt;I2365),0,IF(I2366&gt;I2365,OFFSET(E2366,IF(SUM(OFFSET(I2366,0,0,计算结果!B$18-1,1))/'000300'!I2366=计算结果!B$18,计算结果!B$18-1,SUM(OFFSET(I2366,0,0,计算结果!B$18,1))/'000300'!I2366-1),0,1,1)/E2365-1,J2365))</f>
        <v>5.6581322829476477E-3</v>
      </c>
      <c r="K2366" s="34">
        <f ca="1">IF(I2366=1,0.02,IF(I2366&gt;I2365,IF(AND(J2366&gt;0,J2365&gt;0,MAX(OFFSET(C2366,0,0,计算结果!B$18-1,1))&gt;MAX(OFFSET('000300'!C2365,0,0,-计算结果!B$18+1,1))),K2365+0.02,IF(AND(J2366&lt;0,J2365&lt;0,MIN(OFFSET(C2366,0,0,计算结果!B$18-1,1))&lt;MIN(OFFSET('000300'!C2365,0,0,-计算结果!B$18+1,1))),K2365+0.02,0.02)),K2365))</f>
        <v>0.02</v>
      </c>
      <c r="L2366" s="34">
        <f ca="1">IF(I2366&lt;&gt;I2365,IF(OFFSET(J2366,计算结果!B$18,0,1,1)&gt;0,MAX(OFFSET(C2366,0,0,计算结果!B$18-1,1)),IF(OFFSET(J2366,计算结果!B$18,0,1,1)&lt;0,MIN(OFFSET(D2366,0,0,计算结果!B$18-1,1)),L2365)),L2365)</f>
        <v>2453.67</v>
      </c>
      <c r="M2366" s="34">
        <f t="shared" ca="1" si="184"/>
        <v>2294.7114252139299</v>
      </c>
      <c r="N2366" s="33" t="str">
        <f t="shared" ca="1" si="183"/>
        <v>买</v>
      </c>
      <c r="O2366" s="4" t="str">
        <f t="shared" ca="1" si="181"/>
        <v/>
      </c>
      <c r="P2366" s="3">
        <f ca="1">IF(N2365="买",E2366/E2365-1,0)-IF(O2366=1,计算结果!B$17,0)</f>
        <v>4.3492532414246554E-3</v>
      </c>
      <c r="Q2366" s="2">
        <f t="shared" ca="1" si="182"/>
        <v>4.6034528649789745</v>
      </c>
      <c r="R2366" s="3">
        <f ca="1">1-Q2366/MAX(Q$2:Q2366)</f>
        <v>0.37377670942254015</v>
      </c>
    </row>
    <row r="2367" spans="1:18" x14ac:dyDescent="0.15">
      <c r="A2367" s="1">
        <v>41912</v>
      </c>
      <c r="B2367">
        <v>2452.17</v>
      </c>
      <c r="C2367">
        <v>2454.89</v>
      </c>
      <c r="D2367" s="22">
        <v>2444.1999999999998</v>
      </c>
      <c r="E2367" s="22">
        <v>2450.9899999999998</v>
      </c>
      <c r="F2367" s="16">
        <v>101906554880</v>
      </c>
      <c r="G2367" s="3">
        <f t="shared" si="180"/>
        <v>1.3032110466539848E-3</v>
      </c>
      <c r="H2367" s="3">
        <f>1-E2367/MAX(E$2:E2367)</f>
        <v>0.5829663785476078</v>
      </c>
      <c r="I2367" s="44">
        <f>INT((ROW()-2)/计算结果!B$18+1)</f>
        <v>1183</v>
      </c>
      <c r="J2367" s="3">
        <f ca="1">IF(AND(I2367=1,I2367&lt;&gt;I2366),0,IF(I2367&gt;I2366,OFFSET(E2367,IF(SUM(OFFSET(I2367,0,0,计算结果!B$18-1,1))/'000300'!I2367=计算结果!B$18,计算结果!B$18-1,SUM(OFFSET(I2367,0,0,计算结果!B$18,1))/'000300'!I2367-1),0,1,1)/E2366-1,J2366))</f>
        <v>5.6581322829476477E-3</v>
      </c>
      <c r="K2367" s="34">
        <f ca="1">IF(I2367=1,0.02,IF(I2367&gt;I2366,IF(AND(J2367&gt;0,J2366&gt;0,MAX(OFFSET(C2367,0,0,计算结果!B$18-1,1))&gt;MAX(OFFSET('000300'!C2366,0,0,-计算结果!B$18+1,1))),K2366+0.02,IF(AND(J2367&lt;0,J2366&lt;0,MIN(OFFSET(C2367,0,0,计算结果!B$18-1,1))&lt;MIN(OFFSET('000300'!C2366,0,0,-计算结果!B$18+1,1))),K2366+0.02,0.02)),K2366))</f>
        <v>0.02</v>
      </c>
      <c r="L2367" s="34">
        <f ca="1">IF(I2367&lt;&gt;I2366,IF(OFFSET(J2367,计算结果!B$18,0,1,1)&gt;0,MAX(OFFSET(C2367,0,0,计算结果!B$18-1,1)),IF(OFFSET(J2367,计算结果!B$18,0,1,1)&lt;0,MIN(OFFSET(D2367,0,0,计算结果!B$18-1,1)),L2366)),L2366)</f>
        <v>2453.67</v>
      </c>
      <c r="M2367" s="34">
        <f t="shared" ca="1" si="184"/>
        <v>2294.7114252139299</v>
      </c>
      <c r="N2367" s="33" t="str">
        <f t="shared" ca="1" si="183"/>
        <v>买</v>
      </c>
      <c r="O2367" s="4" t="str">
        <f t="shared" ca="1" si="181"/>
        <v/>
      </c>
      <c r="P2367" s="3">
        <f ca="1">IF(N2366="买",E2367/E2366-1,0)-IF(O2367=1,计算结果!B$17,0)</f>
        <v>1.3032110466539848E-3</v>
      </c>
      <c r="Q2367" s="2">
        <f t="shared" ca="1" si="182"/>
        <v>4.6094521356053662</v>
      </c>
      <c r="R2367" s="3">
        <f ca="1">1-Q2367/MAX(Q$2:Q2367)</f>
        <v>0.37296060831258759</v>
      </c>
    </row>
    <row r="2368" spans="1:18" x14ac:dyDescent="0.15">
      <c r="A2368" s="1">
        <v>41920</v>
      </c>
      <c r="B2368">
        <v>2460.87</v>
      </c>
      <c r="C2368">
        <v>2478.38</v>
      </c>
      <c r="D2368" s="22">
        <v>2445.27</v>
      </c>
      <c r="E2368" s="22">
        <v>2478.38</v>
      </c>
      <c r="F2368" s="16">
        <v>116500111360</v>
      </c>
      <c r="G2368" s="3">
        <f t="shared" si="180"/>
        <v>1.1175076193701505E-2</v>
      </c>
      <c r="H2368" s="3">
        <f>1-E2368/MAX(E$2:E2368)</f>
        <v>0.57830599605254207</v>
      </c>
      <c r="I2368" s="44">
        <f>INT((ROW()-2)/计算结果!B$18+1)</f>
        <v>1184</v>
      </c>
      <c r="J2368" s="3">
        <f ca="1">IF(AND(I2368=1,I2368&lt;&gt;I2367),0,IF(I2368&gt;I2367,OFFSET(E2368,IF(SUM(OFFSET(I2368,0,0,计算结果!B$18-1,1))/'000300'!I2368=计算结果!B$18,计算结果!B$18-1,SUM(OFFSET(I2368,0,0,计算结果!B$18,1))/'000300'!I2368-1),0,1,1)/E2367-1,J2367))</f>
        <v>1.2631630484008616E-2</v>
      </c>
      <c r="K2368" s="34">
        <f ca="1">IF(I2368=1,0.02,IF(I2368&gt;I2367,IF(AND(J2368&gt;0,J2367&gt;0,MAX(OFFSET(C2368,0,0,计算结果!B$18-1,1))&gt;MAX(OFFSET('000300'!C2367,0,0,-计算结果!B$18+1,1))),K2367+0.02,IF(AND(J2368&lt;0,J2367&lt;0,MIN(OFFSET(C2368,0,0,计算结果!B$18-1,1))&lt;MIN(OFFSET('000300'!C2367,0,0,-计算结果!B$18+1,1))),K2367+0.02,0.02)),K2367))</f>
        <v>0.04</v>
      </c>
      <c r="L2368" s="34">
        <f ca="1">IF(I2368&lt;&gt;I2367,IF(OFFSET(J2368,计算结果!B$18,0,1,1)&gt;0,MAX(OFFSET(C2368,0,0,计算结果!B$18-1,1)),IF(OFFSET(J2368,计算结果!B$18,0,1,1)&lt;0,MIN(OFFSET(D2368,0,0,计算结果!B$18-1,1)),L2367)),L2367)</f>
        <v>2445.27</v>
      </c>
      <c r="M2368" s="34">
        <f t="shared" ca="1" si="184"/>
        <v>2300.7337682053726</v>
      </c>
      <c r="N2368" s="33" t="str">
        <f t="shared" ca="1" si="183"/>
        <v>买</v>
      </c>
      <c r="O2368" s="4" t="str">
        <f t="shared" ca="1" si="181"/>
        <v/>
      </c>
      <c r="P2368" s="3">
        <f ca="1">IF(N2367="买",E2368/E2367-1,0)-IF(O2368=1,计算结果!B$17,0)</f>
        <v>1.1175076193701505E-2</v>
      </c>
      <c r="Q2368" s="2">
        <f t="shared" ca="1" si="182"/>
        <v>4.6609631144319765</v>
      </c>
      <c r="R2368" s="3">
        <f ca="1">1-Q2368/MAX(Q$2:Q2368)</f>
        <v>0.36595339533402849</v>
      </c>
    </row>
    <row r="2369" spans="1:18" x14ac:dyDescent="0.15">
      <c r="A2369" s="1">
        <v>41921</v>
      </c>
      <c r="B2369">
        <v>2480.1999999999998</v>
      </c>
      <c r="C2369">
        <v>2488.11</v>
      </c>
      <c r="D2369" s="22">
        <v>2461.11</v>
      </c>
      <c r="E2369" s="22">
        <v>2481.9499999999998</v>
      </c>
      <c r="F2369" s="16">
        <v>120752627712</v>
      </c>
      <c r="G2369" s="3">
        <f t="shared" si="180"/>
        <v>1.4404570727650778E-3</v>
      </c>
      <c r="H2369" s="3">
        <f>1-E2369/MAX(E$2:E2369)</f>
        <v>0.57769856394201324</v>
      </c>
      <c r="I2369" s="44">
        <f>INT((ROW()-2)/计算结果!B$18+1)</f>
        <v>1184</v>
      </c>
      <c r="J2369" s="3">
        <f ca="1">IF(AND(I2369=1,I2369&lt;&gt;I2368),0,IF(I2369&gt;I2368,OFFSET(E2369,IF(SUM(OFFSET(I2369,0,0,计算结果!B$18-1,1))/'000300'!I2369=计算结果!B$18,计算结果!B$18-1,SUM(OFFSET(I2369,0,0,计算结果!B$18,1))/'000300'!I2369-1),0,1,1)/E2368-1,J2368))</f>
        <v>1.2631630484008616E-2</v>
      </c>
      <c r="K2369" s="34">
        <f ca="1">IF(I2369=1,0.02,IF(I2369&gt;I2368,IF(AND(J2369&gt;0,J2368&gt;0,MAX(OFFSET(C2369,0,0,计算结果!B$18-1,1))&gt;MAX(OFFSET('000300'!C2368,0,0,-计算结果!B$18+1,1))),K2368+0.02,IF(AND(J2369&lt;0,J2368&lt;0,MIN(OFFSET(C2369,0,0,计算结果!B$18-1,1))&lt;MIN(OFFSET('000300'!C2368,0,0,-计算结果!B$18+1,1))),K2368+0.02,0.02)),K2368))</f>
        <v>0.04</v>
      </c>
      <c r="L2369" s="34">
        <f ca="1">IF(I2369&lt;&gt;I2368,IF(OFFSET(J2369,计算结果!B$18,0,1,1)&gt;0,MAX(OFFSET(C2369,0,0,计算结果!B$18-1,1)),IF(OFFSET(J2369,计算结果!B$18,0,1,1)&lt;0,MIN(OFFSET(D2369,0,0,计算结果!B$18-1,1)),L2368)),L2368)</f>
        <v>2445.27</v>
      </c>
      <c r="M2369" s="34">
        <f t="shared" ca="1" si="184"/>
        <v>2300.7337682053726</v>
      </c>
      <c r="N2369" s="33" t="str">
        <f t="shared" ca="1" si="183"/>
        <v>买</v>
      </c>
      <c r="O2369" s="4" t="str">
        <f t="shared" ca="1" si="181"/>
        <v/>
      </c>
      <c r="P2369" s="3">
        <f ca="1">IF(N2368="买",E2369/E2368-1,0)-IF(O2369=1,计算结果!B$17,0)</f>
        <v>1.4404570727650778E-3</v>
      </c>
      <c r="Q2369" s="2">
        <f t="shared" ca="1" si="182"/>
        <v>4.6676770317160576</v>
      </c>
      <c r="R2369" s="3">
        <f ca="1">1-Q2369/MAX(Q$2:Q2369)</f>
        <v>0.36504007841787456</v>
      </c>
    </row>
    <row r="2370" spans="1:18" x14ac:dyDescent="0.15">
      <c r="A2370" s="1">
        <v>41922</v>
      </c>
      <c r="B2370">
        <v>2472.1</v>
      </c>
      <c r="C2370">
        <v>2482.14</v>
      </c>
      <c r="D2370" s="22">
        <v>2457.6799999999998</v>
      </c>
      <c r="E2370" s="22">
        <v>2466.79</v>
      </c>
      <c r="F2370" s="16">
        <v>121924976640</v>
      </c>
      <c r="G2370" s="3">
        <f t="shared" si="180"/>
        <v>-6.1081004855052523E-3</v>
      </c>
      <c r="H2370" s="3">
        <f>1-E2370/MAX(E$2:E2370)</f>
        <v>0.58027802354862867</v>
      </c>
      <c r="I2370" s="44">
        <f>INT((ROW()-2)/计算结果!B$18+1)</f>
        <v>1185</v>
      </c>
      <c r="J2370" s="3">
        <f ca="1">IF(AND(I2370=1,I2370&lt;&gt;I2369),0,IF(I2370&gt;I2369,OFFSET(E2370,IF(SUM(OFFSET(I2370,0,0,计算结果!B$18-1,1))/'000300'!I2370=计算结果!B$18,计算结果!B$18-1,SUM(OFFSET(I2370,0,0,计算结果!B$18,1))/'000300'!I2370-1),0,1,1)/E2369-1,J2369))</f>
        <v>-1.0878543081045189E-2</v>
      </c>
      <c r="K2370" s="34">
        <f ca="1">IF(I2370=1,0.02,IF(I2370&gt;I2369,IF(AND(J2370&gt;0,J2369&gt;0,MAX(OFFSET(C2370,0,0,计算结果!B$18-1,1))&gt;MAX(OFFSET('000300'!C2369,0,0,-计算结果!B$18+1,1))),K2369+0.02,IF(AND(J2370&lt;0,J2369&lt;0,MIN(OFFSET(C2370,0,0,计算结果!B$18-1,1))&lt;MIN(OFFSET('000300'!C2369,0,0,-计算结果!B$18+1,1))),K2369+0.02,0.02)),K2369))</f>
        <v>0.02</v>
      </c>
      <c r="L2370" s="34">
        <f ca="1">IF(I2370&lt;&gt;I2369,IF(OFFSET(J2370,计算结果!B$18,0,1,1)&gt;0,MAX(OFFSET(C2370,0,0,计算结果!B$18-1,1)),IF(OFFSET(J2370,计算结果!B$18,0,1,1)&lt;0,MIN(OFFSET(D2370,0,0,计算结果!B$18-1,1)),L2369)),L2369)</f>
        <v>2482.14</v>
      </c>
      <c r="M2370" s="34">
        <f t="shared" ca="1" si="184"/>
        <v>2304.3618928412652</v>
      </c>
      <c r="N2370" s="33" t="str">
        <f t="shared" ca="1" si="183"/>
        <v>买</v>
      </c>
      <c r="O2370" s="4" t="str">
        <f t="shared" ca="1" si="181"/>
        <v/>
      </c>
      <c r="P2370" s="3">
        <f ca="1">IF(N2369="买",E2370/E2369-1,0)-IF(O2370=1,计算结果!B$17,0)</f>
        <v>-6.1081004855052523E-3</v>
      </c>
      <c r="Q2370" s="2">
        <f t="shared" ca="1" si="182"/>
        <v>4.6391663913724512</v>
      </c>
      <c r="R2370" s="3">
        <f ca="1">1-Q2370/MAX(Q$2:Q2370)</f>
        <v>0.36891847742316675</v>
      </c>
    </row>
    <row r="2371" spans="1:18" x14ac:dyDescent="0.15">
      <c r="A2371" s="1">
        <v>41925</v>
      </c>
      <c r="B2371">
        <v>2457.41</v>
      </c>
      <c r="C2371">
        <v>2460.39</v>
      </c>
      <c r="D2371" s="22">
        <v>2430.5500000000002</v>
      </c>
      <c r="E2371" s="22">
        <v>2454.9499999999998</v>
      </c>
      <c r="F2371" s="16">
        <v>112784482304</v>
      </c>
      <c r="G2371" s="3">
        <f t="shared" ref="G2371:G2434" si="185">E2371/E2370-1</f>
        <v>-4.7997600119994432E-3</v>
      </c>
      <c r="H2371" s="3">
        <f>1-E2371/MAX(E$2:E2371)</f>
        <v>0.58229258830735731</v>
      </c>
      <c r="I2371" s="44">
        <f>INT((ROW()-2)/计算结果!B$18+1)</f>
        <v>1185</v>
      </c>
      <c r="J2371" s="3">
        <f ca="1">IF(AND(I2371=1,I2371&lt;&gt;I2370),0,IF(I2371&gt;I2370,OFFSET(E2371,IF(SUM(OFFSET(I2371,0,0,计算结果!B$18-1,1))/'000300'!I2371=计算结果!B$18,计算结果!B$18-1,SUM(OFFSET(I2371,0,0,计算结果!B$18,1))/'000300'!I2371-1),0,1,1)/E2370-1,J2370))</f>
        <v>-1.0878543081045189E-2</v>
      </c>
      <c r="K2371" s="34">
        <f ca="1">IF(I2371=1,0.02,IF(I2371&gt;I2370,IF(AND(J2371&gt;0,J2370&gt;0,MAX(OFFSET(C2371,0,0,计算结果!B$18-1,1))&gt;MAX(OFFSET('000300'!C2370,0,0,-计算结果!B$18+1,1))),K2370+0.02,IF(AND(J2371&lt;0,J2370&lt;0,MIN(OFFSET(C2371,0,0,计算结果!B$18-1,1))&lt;MIN(OFFSET('000300'!C2370,0,0,-计算结果!B$18+1,1))),K2370+0.02,0.02)),K2370))</f>
        <v>0.02</v>
      </c>
      <c r="L2371" s="34">
        <f ca="1">IF(I2371&lt;&gt;I2370,IF(OFFSET(J2371,计算结果!B$18,0,1,1)&gt;0,MAX(OFFSET(C2371,0,0,计算结果!B$18-1,1)),IF(OFFSET(J2371,计算结果!B$18,0,1,1)&lt;0,MIN(OFFSET(D2371,0,0,计算结果!B$18-1,1)),L2370)),L2370)</f>
        <v>2482.14</v>
      </c>
      <c r="M2371" s="34">
        <f t="shared" ca="1" si="184"/>
        <v>2304.3618928412652</v>
      </c>
      <c r="N2371" s="33" t="str">
        <f t="shared" ca="1" si="183"/>
        <v>买</v>
      </c>
      <c r="O2371" s="4" t="str">
        <f t="shared" ca="1" si="181"/>
        <v/>
      </c>
      <c r="P2371" s="3">
        <f ca="1">IF(N2370="买",E2371/E2370-1,0)-IF(O2371=1,计算结果!B$17,0)</f>
        <v>-4.7997600119994432E-3</v>
      </c>
      <c r="Q2371" s="2">
        <f t="shared" ca="1" si="182"/>
        <v>4.6168995060381297</v>
      </c>
      <c r="R2371" s="3">
        <f ca="1">1-Q2371/MAX(Q$2:Q2371)</f>
        <v>0.37194751727954278</v>
      </c>
    </row>
    <row r="2372" spans="1:18" x14ac:dyDescent="0.15">
      <c r="A2372" s="1">
        <v>41926</v>
      </c>
      <c r="B2372">
        <v>2451.09</v>
      </c>
      <c r="C2372">
        <v>2467.9</v>
      </c>
      <c r="D2372" s="22">
        <v>2436.34</v>
      </c>
      <c r="E2372" s="22">
        <v>2446.56</v>
      </c>
      <c r="F2372" s="16">
        <v>106356645888</v>
      </c>
      <c r="G2372" s="3">
        <f t="shared" si="185"/>
        <v>-3.4175848795290342E-3</v>
      </c>
      <c r="H2372" s="3">
        <f>1-E2372/MAX(E$2:E2372)</f>
        <v>0.58372013884162532</v>
      </c>
      <c r="I2372" s="44">
        <f>INT((ROW()-2)/计算结果!B$18+1)</f>
        <v>1186</v>
      </c>
      <c r="J2372" s="3">
        <f ca="1">IF(AND(I2372=1,I2372&lt;&gt;I2371),0,IF(I2372&gt;I2371,OFFSET(E2372,IF(SUM(OFFSET(I2372,0,0,计算结果!B$18-1,1))/'000300'!I2372=计算结果!B$18,计算结果!B$18-1,SUM(OFFSET(I2372,0,0,计算结果!B$18,1))/'000300'!I2372-1),0,1,1)/E2371-1,J2371))</f>
        <v>3.6334752235280821E-3</v>
      </c>
      <c r="K2372" s="34">
        <f ca="1">IF(I2372=1,0.02,IF(I2372&gt;I2371,IF(AND(J2372&gt;0,J2371&gt;0,MAX(OFFSET(C2372,0,0,计算结果!B$18-1,1))&gt;MAX(OFFSET('000300'!C2371,0,0,-计算结果!B$18+1,1))),K2371+0.02,IF(AND(J2372&lt;0,J2371&lt;0,MIN(OFFSET(C2372,0,0,计算结果!B$18-1,1))&lt;MIN(OFFSET('000300'!C2371,0,0,-计算结果!B$18+1,1))),K2371+0.02,0.02)),K2371))</f>
        <v>0.02</v>
      </c>
      <c r="L2372" s="34">
        <f ca="1">IF(I2372&lt;&gt;I2371,IF(OFFSET(J2372,计算结果!B$18,0,1,1)&gt;0,MAX(OFFSET(C2372,0,0,计算结果!B$18-1,1)),IF(OFFSET(J2372,计算结果!B$18,0,1,1)&lt;0,MIN(OFFSET(D2372,0,0,计算结果!B$18-1,1)),L2371)),L2371)</f>
        <v>2436.34</v>
      </c>
      <c r="M2372" s="34">
        <f t="shared" ca="1" si="184"/>
        <v>2307.00145498444</v>
      </c>
      <c r="N2372" s="33" t="str">
        <f t="shared" ca="1" si="183"/>
        <v>买</v>
      </c>
      <c r="O2372" s="4" t="str">
        <f t="shared" ref="O2372:O2435" ca="1" si="186">IF(N2371&lt;&gt;N2372,1,"")</f>
        <v/>
      </c>
      <c r="P2372" s="3">
        <f ca="1">IF(N2371="买",E2372/E2371-1,0)-IF(O2372=1,计算结果!B$17,0)</f>
        <v>-3.4175848795290342E-3</v>
      </c>
      <c r="Q2372" s="2">
        <f t="shared" ref="Q2372:Q2435" ca="1" si="187">IFERROR(Q2371*(1+P2372),Q2371)</f>
        <v>4.601120860095989</v>
      </c>
      <c r="R2372" s="3">
        <f ca="1">1-Q2372/MAX(Q$2:Q2372)</f>
        <v>0.37409393994803886</v>
      </c>
    </row>
    <row r="2373" spans="1:18" x14ac:dyDescent="0.15">
      <c r="A2373" s="1">
        <v>41927</v>
      </c>
      <c r="B2373">
        <v>2444.54</v>
      </c>
      <c r="C2373">
        <v>2465.5</v>
      </c>
      <c r="D2373" s="22">
        <v>2431.19</v>
      </c>
      <c r="E2373" s="22">
        <v>2463.87</v>
      </c>
      <c r="F2373" s="16">
        <v>114837291008</v>
      </c>
      <c r="G2373" s="3">
        <f t="shared" si="185"/>
        <v>7.0752403374534367E-3</v>
      </c>
      <c r="H2373" s="3">
        <f>1-E2373/MAX(E$2:E2373)</f>
        <v>0.58077485877628798</v>
      </c>
      <c r="I2373" s="44">
        <f>INT((ROW()-2)/计算结果!B$18+1)</f>
        <v>1186</v>
      </c>
      <c r="J2373" s="3">
        <f ca="1">IF(AND(I2373=1,I2373&lt;&gt;I2372),0,IF(I2373&gt;I2372,OFFSET(E2373,IF(SUM(OFFSET(I2373,0,0,计算结果!B$18-1,1))/'000300'!I2373=计算结果!B$18,计算结果!B$18-1,SUM(OFFSET(I2373,0,0,计算结果!B$18,1))/'000300'!I2373-1),0,1,1)/E2372-1,J2372))</f>
        <v>3.6334752235280821E-3</v>
      </c>
      <c r="K2373" s="34">
        <f ca="1">IF(I2373=1,0.02,IF(I2373&gt;I2372,IF(AND(J2373&gt;0,J2372&gt;0,MAX(OFFSET(C2373,0,0,计算结果!B$18-1,1))&gt;MAX(OFFSET('000300'!C2372,0,0,-计算结果!B$18+1,1))),K2372+0.02,IF(AND(J2373&lt;0,J2372&lt;0,MIN(OFFSET(C2373,0,0,计算结果!B$18-1,1))&lt;MIN(OFFSET('000300'!C2372,0,0,-计算结果!B$18+1,1))),K2372+0.02,0.02)),K2372))</f>
        <v>0.02</v>
      </c>
      <c r="L2373" s="34">
        <f ca="1">IF(I2373&lt;&gt;I2372,IF(OFFSET(J2373,计算结果!B$18,0,1,1)&gt;0,MAX(OFFSET(C2373,0,0,计算结果!B$18-1,1)),IF(OFFSET(J2373,计算结果!B$18,0,1,1)&lt;0,MIN(OFFSET(D2373,0,0,计算结果!B$18-1,1)),L2372)),L2372)</f>
        <v>2436.34</v>
      </c>
      <c r="M2373" s="34">
        <f t="shared" ca="1" si="184"/>
        <v>2307.00145498444</v>
      </c>
      <c r="N2373" s="33" t="str">
        <f t="shared" ca="1" si="183"/>
        <v>买</v>
      </c>
      <c r="O2373" s="4" t="str">
        <f t="shared" ca="1" si="186"/>
        <v/>
      </c>
      <c r="P2373" s="3">
        <f ca="1">IF(N2372="买",E2373/E2372-1,0)-IF(O2373=1,计算结果!B$17,0)</f>
        <v>7.0752403374534367E-3</v>
      </c>
      <c r="Q2373" s="2">
        <f t="shared" ca="1" si="187"/>
        <v>4.6336748960028382</v>
      </c>
      <c r="R2373" s="3">
        <f ca="1">1-Q2373/MAX(Q$2:Q2373)</f>
        <v>0.36966550414450272</v>
      </c>
    </row>
    <row r="2374" spans="1:18" x14ac:dyDescent="0.15">
      <c r="A2374" s="1">
        <v>41928</v>
      </c>
      <c r="B2374">
        <v>2448.9699999999998</v>
      </c>
      <c r="C2374">
        <v>2480.3000000000002</v>
      </c>
      <c r="D2374" s="22">
        <v>2441.8200000000002</v>
      </c>
      <c r="E2374" s="22">
        <v>2444.39</v>
      </c>
      <c r="F2374" s="16">
        <v>128340525056</v>
      </c>
      <c r="G2374" s="3">
        <f t="shared" si="185"/>
        <v>-7.9062612881360961E-3</v>
      </c>
      <c r="H2374" s="3">
        <f>1-E2374/MAX(E$2:E2374)</f>
        <v>0.58408936228135855</v>
      </c>
      <c r="I2374" s="44">
        <f>INT((ROW()-2)/计算结果!B$18+1)</f>
        <v>1187</v>
      </c>
      <c r="J2374" s="3">
        <f ca="1">IF(AND(I2374=1,I2374&lt;&gt;I2373),0,IF(I2374&gt;I2373,OFFSET(E2374,IF(SUM(OFFSET(I2374,0,0,计算结果!B$18-1,1))/'000300'!I2374=计算结果!B$18,计算结果!B$18-1,SUM(OFFSET(I2374,0,0,计算结果!B$18,1))/'000300'!I2374-1),0,1,1)/E2373-1,J2373))</f>
        <v>-8.9858637022245391E-3</v>
      </c>
      <c r="K2374" s="34">
        <f ca="1">IF(I2374=1,0.02,IF(I2374&gt;I2373,IF(AND(J2374&gt;0,J2373&gt;0,MAX(OFFSET(C2374,0,0,计算结果!B$18-1,1))&gt;MAX(OFFSET('000300'!C2373,0,0,-计算结果!B$18+1,1))),K2373+0.02,IF(AND(J2374&lt;0,J2373&lt;0,MIN(OFFSET(C2374,0,0,计算结果!B$18-1,1))&lt;MIN(OFFSET('000300'!C2373,0,0,-计算结果!B$18+1,1))),K2373+0.02,0.02)),K2373))</f>
        <v>0.02</v>
      </c>
      <c r="L2374" s="34">
        <f ca="1">IF(I2374&lt;&gt;I2373,IF(OFFSET(J2374,计算结果!B$18,0,1,1)&gt;0,MAX(OFFSET(C2374,0,0,计算结果!B$18-1,1)),IF(OFFSET(J2374,计算结果!B$18,0,1,1)&lt;0,MIN(OFFSET(D2374,0,0,计算结果!B$18-1,1)),L2373)),L2373)</f>
        <v>2441.8200000000002</v>
      </c>
      <c r="M2374" s="34">
        <f t="shared" ca="1" si="184"/>
        <v>2309.6978258847512</v>
      </c>
      <c r="N2374" s="33" t="str">
        <f t="shared" ref="N2374:N2437" ca="1" si="188">IF(E2374&gt;M2374,"买","卖")</f>
        <v>买</v>
      </c>
      <c r="O2374" s="4" t="str">
        <f t="shared" ca="1" si="186"/>
        <v/>
      </c>
      <c r="P2374" s="3">
        <f ca="1">IF(N2373="买",E2374/E2373-1,0)-IF(O2374=1,计算结果!B$17,0)</f>
        <v>-7.9062612881360961E-3</v>
      </c>
      <c r="Q2374" s="2">
        <f t="shared" ca="1" si="187"/>
        <v>4.5970398515507629</v>
      </c>
      <c r="R2374" s="3">
        <f ca="1">1-Q2374/MAX(Q$2:Q2374)</f>
        <v>0.37464909336766183</v>
      </c>
    </row>
    <row r="2375" spans="1:18" x14ac:dyDescent="0.15">
      <c r="A2375" s="1">
        <v>41929</v>
      </c>
      <c r="B2375">
        <v>2443.2199999999998</v>
      </c>
      <c r="C2375">
        <v>2456.1</v>
      </c>
      <c r="D2375" s="22">
        <v>2410.4</v>
      </c>
      <c r="E2375" s="22">
        <v>2441.73</v>
      </c>
      <c r="F2375" s="16">
        <v>112685629440</v>
      </c>
      <c r="G2375" s="3">
        <f t="shared" si="185"/>
        <v>-1.0882060554984196E-3</v>
      </c>
      <c r="H2375" s="3">
        <f>1-E2375/MAX(E$2:E2375)</f>
        <v>0.58454195875587012</v>
      </c>
      <c r="I2375" s="44">
        <f>INT((ROW()-2)/计算结果!B$18+1)</f>
        <v>1187</v>
      </c>
      <c r="J2375" s="3">
        <f ca="1">IF(AND(I2375=1,I2375&lt;&gt;I2374),0,IF(I2375&gt;I2374,OFFSET(E2375,IF(SUM(OFFSET(I2375,0,0,计算结果!B$18-1,1))/'000300'!I2375=计算结果!B$18,计算结果!B$18-1,SUM(OFFSET(I2375,0,0,计算结果!B$18,1))/'000300'!I2375-1),0,1,1)/E2374-1,J2374))</f>
        <v>-8.9858637022245391E-3</v>
      </c>
      <c r="K2375" s="34">
        <f ca="1">IF(I2375=1,0.02,IF(I2375&gt;I2374,IF(AND(J2375&gt;0,J2374&gt;0,MAX(OFFSET(C2375,0,0,计算结果!B$18-1,1))&gt;MAX(OFFSET('000300'!C2374,0,0,-计算结果!B$18+1,1))),K2374+0.02,IF(AND(J2375&lt;0,J2374&lt;0,MIN(OFFSET(C2375,0,0,计算结果!B$18-1,1))&lt;MIN(OFFSET('000300'!C2374,0,0,-计算结果!B$18+1,1))),K2374+0.02,0.02)),K2374))</f>
        <v>0.02</v>
      </c>
      <c r="L2375" s="34">
        <f ca="1">IF(I2375&lt;&gt;I2374,IF(OFFSET(J2375,计算结果!B$18,0,1,1)&gt;0,MAX(OFFSET(C2375,0,0,计算结果!B$18-1,1)),IF(OFFSET(J2375,计算结果!B$18,0,1,1)&lt;0,MIN(OFFSET(D2375,0,0,计算结果!B$18-1,1)),L2374)),L2374)</f>
        <v>2441.8200000000002</v>
      </c>
      <c r="M2375" s="34">
        <f t="shared" ref="M2375:M2438" ca="1" si="189">IF(I2375&gt;I2374,M2374+K2375*(L2375-M2374),M2374)</f>
        <v>2309.6978258847512</v>
      </c>
      <c r="N2375" s="33" t="str">
        <f t="shared" ca="1" si="188"/>
        <v>买</v>
      </c>
      <c r="O2375" s="4" t="str">
        <f t="shared" ca="1" si="186"/>
        <v/>
      </c>
      <c r="P2375" s="3">
        <f ca="1">IF(N2374="买",E2375/E2374-1,0)-IF(O2375=1,计算结果!B$17,0)</f>
        <v>-1.0882060554984196E-3</v>
      </c>
      <c r="Q2375" s="2">
        <f t="shared" ca="1" si="187"/>
        <v>4.5920373249469382</v>
      </c>
      <c r="R2375" s="3">
        <f ca="1">1-Q2375/MAX(Q$2:Q2375)</f>
        <v>0.37532960401107052</v>
      </c>
    </row>
    <row r="2376" spans="1:18" x14ac:dyDescent="0.15">
      <c r="A2376" s="1">
        <v>41932</v>
      </c>
      <c r="B2376">
        <v>2448.4499999999998</v>
      </c>
      <c r="C2376">
        <v>2456.62</v>
      </c>
      <c r="D2376" s="22">
        <v>2441.9</v>
      </c>
      <c r="E2376" s="22">
        <v>2454.71</v>
      </c>
      <c r="F2376" s="16">
        <v>84843601920</v>
      </c>
      <c r="G2376" s="3">
        <f t="shared" si="185"/>
        <v>5.3159030687259801E-3</v>
      </c>
      <c r="H2376" s="3">
        <f>1-E2376/MAX(E$2:E2376)</f>
        <v>0.58233342407949362</v>
      </c>
      <c r="I2376" s="44">
        <f>INT((ROW()-2)/计算结果!B$18+1)</f>
        <v>1188</v>
      </c>
      <c r="J2376" s="3">
        <f ca="1">IF(AND(I2376=1,I2376&lt;&gt;I2375),0,IF(I2376&gt;I2375,OFFSET(E2376,IF(SUM(OFFSET(I2376,0,0,计算结果!B$18-1,1))/'000300'!I2376=计算结果!B$18,计算结果!B$18-1,SUM(OFFSET(I2376,0,0,计算结果!B$18,1))/'000300'!I2376-1),0,1,1)/E2375-1,J2375))</f>
        <v>-3.415611062648316E-3</v>
      </c>
      <c r="K2376" s="34">
        <f ca="1">IF(I2376=1,0.02,IF(I2376&gt;I2375,IF(AND(J2376&gt;0,J2375&gt;0,MAX(OFFSET(C2376,0,0,计算结果!B$18-1,1))&gt;MAX(OFFSET('000300'!C2375,0,0,-计算结果!B$18+1,1))),K2375+0.02,IF(AND(J2376&lt;0,J2375&lt;0,MIN(OFFSET(C2376,0,0,计算结果!B$18-1,1))&lt;MIN(OFFSET('000300'!C2375,0,0,-计算结果!B$18+1,1))),K2375+0.02,0.02)),K2375))</f>
        <v>0.02</v>
      </c>
      <c r="L2376" s="34">
        <f ca="1">IF(I2376&lt;&gt;I2375,IF(OFFSET(J2376,计算结果!B$18,0,1,1)&gt;0,MAX(OFFSET(C2376,0,0,计算结果!B$18-1,1)),IF(OFFSET(J2376,计算结果!B$18,0,1,1)&lt;0,MIN(OFFSET(D2376,0,0,计算结果!B$18-1,1)),L2375)),L2375)</f>
        <v>2441.9</v>
      </c>
      <c r="M2376" s="34">
        <f t="shared" ca="1" si="189"/>
        <v>2312.341869367056</v>
      </c>
      <c r="N2376" s="33" t="str">
        <f t="shared" ca="1" si="188"/>
        <v>买</v>
      </c>
      <c r="O2376" s="4" t="str">
        <f t="shared" ca="1" si="186"/>
        <v/>
      </c>
      <c r="P2376" s="3">
        <f ca="1">IF(N2375="买",E2376/E2375-1,0)-IF(O2376=1,计算结果!B$17,0)</f>
        <v>5.3159030687259801E-3</v>
      </c>
      <c r="Q2376" s="2">
        <f t="shared" ca="1" si="187"/>
        <v>4.6164481502543282</v>
      </c>
      <c r="R2376" s="3">
        <f ca="1">1-Q2376/MAX(Q$2:Q2376)</f>
        <v>0.3720089167360906</v>
      </c>
    </row>
    <row r="2377" spans="1:18" x14ac:dyDescent="0.15">
      <c r="A2377" s="1">
        <v>41933</v>
      </c>
      <c r="B2377">
        <v>2453.41</v>
      </c>
      <c r="C2377">
        <v>2459.25</v>
      </c>
      <c r="D2377" s="22">
        <v>2432.5500000000002</v>
      </c>
      <c r="E2377" s="22">
        <v>2433.39</v>
      </c>
      <c r="F2377" s="16">
        <v>86622199808</v>
      </c>
      <c r="G2377" s="3">
        <f t="shared" si="185"/>
        <v>-8.6853436862196487E-3</v>
      </c>
      <c r="H2377" s="3">
        <f>1-E2377/MAX(E$2:E2377)</f>
        <v>0.5859610018376098</v>
      </c>
      <c r="I2377" s="44">
        <f>INT((ROW()-2)/计算结果!B$18+1)</f>
        <v>1188</v>
      </c>
      <c r="J2377" s="3">
        <f ca="1">IF(AND(I2377=1,I2377&lt;&gt;I2376),0,IF(I2377&gt;I2376,OFFSET(E2377,IF(SUM(OFFSET(I2377,0,0,计算结果!B$18-1,1))/'000300'!I2377=计算结果!B$18,计算结果!B$18-1,SUM(OFFSET(I2377,0,0,计算结果!B$18,1))/'000300'!I2377-1),0,1,1)/E2376-1,J2376))</f>
        <v>-3.415611062648316E-3</v>
      </c>
      <c r="K2377" s="34">
        <f ca="1">IF(I2377=1,0.02,IF(I2377&gt;I2376,IF(AND(J2377&gt;0,J2376&gt;0,MAX(OFFSET(C2377,0,0,计算结果!B$18-1,1))&gt;MAX(OFFSET('000300'!C2376,0,0,-计算结果!B$18+1,1))),K2376+0.02,IF(AND(J2377&lt;0,J2376&lt;0,MIN(OFFSET(C2377,0,0,计算结果!B$18-1,1))&lt;MIN(OFFSET('000300'!C2376,0,0,-计算结果!B$18+1,1))),K2376+0.02,0.02)),K2376))</f>
        <v>0.02</v>
      </c>
      <c r="L2377" s="34">
        <f ca="1">IF(I2377&lt;&gt;I2376,IF(OFFSET(J2377,计算结果!B$18,0,1,1)&gt;0,MAX(OFFSET(C2377,0,0,计算结果!B$18-1,1)),IF(OFFSET(J2377,计算结果!B$18,0,1,1)&lt;0,MIN(OFFSET(D2377,0,0,计算结果!B$18-1,1)),L2376)),L2376)</f>
        <v>2441.9</v>
      </c>
      <c r="M2377" s="34">
        <f t="shared" ca="1" si="189"/>
        <v>2312.341869367056</v>
      </c>
      <c r="N2377" s="33" t="str">
        <f t="shared" ca="1" si="188"/>
        <v>买</v>
      </c>
      <c r="O2377" s="4" t="str">
        <f t="shared" ca="1" si="186"/>
        <v/>
      </c>
      <c r="P2377" s="3">
        <f ca="1">IF(N2376="买",E2377/E2376-1,0)-IF(O2377=1,计算结果!B$17,0)</f>
        <v>-8.6853436862196487E-3</v>
      </c>
      <c r="Q2377" s="2">
        <f t="shared" ca="1" si="187"/>
        <v>4.576352711459756</v>
      </c>
      <c r="R2377" s="3">
        <f ca="1">1-Q2377/MAX(Q$2:Q2377)</f>
        <v>0.37746323512611912</v>
      </c>
    </row>
    <row r="2378" spans="1:18" x14ac:dyDescent="0.15">
      <c r="A2378" s="1">
        <v>41934</v>
      </c>
      <c r="B2378">
        <v>2434.89</v>
      </c>
      <c r="C2378">
        <v>2447.4699999999998</v>
      </c>
      <c r="D2378" s="22">
        <v>2417.56</v>
      </c>
      <c r="E2378" s="22">
        <v>2418.64</v>
      </c>
      <c r="F2378" s="16">
        <v>82251743232</v>
      </c>
      <c r="G2378" s="3">
        <f t="shared" si="185"/>
        <v>-6.0615026773349623E-3</v>
      </c>
      <c r="H2378" s="3">
        <f>1-E2378/MAX(E$2:E2378)</f>
        <v>0.58847070033349214</v>
      </c>
      <c r="I2378" s="44">
        <f>INT((ROW()-2)/计算结果!B$18+1)</f>
        <v>1189</v>
      </c>
      <c r="J2378" s="3">
        <f ca="1">IF(AND(I2378=1,I2378&lt;&gt;I2377),0,IF(I2378&gt;I2377,OFFSET(E2378,IF(SUM(OFFSET(I2378,0,0,计算结果!B$18-1,1))/'000300'!I2378=计算结果!B$18,计算结果!B$18-1,SUM(OFFSET(I2378,0,0,计算结果!B$18,1))/'000300'!I2378-1),0,1,1)/E2377-1,J2377))</f>
        <v>-1.5390052560419698E-2</v>
      </c>
      <c r="K2378" s="34">
        <f ca="1">IF(I2378=1,0.02,IF(I2378&gt;I2377,IF(AND(J2378&gt;0,J2377&gt;0,MAX(OFFSET(C2378,0,0,计算结果!B$18-1,1))&gt;MAX(OFFSET('000300'!C2377,0,0,-计算结果!B$18+1,1))),K2377+0.02,IF(AND(J2378&lt;0,J2377&lt;0,MIN(OFFSET(C2378,0,0,计算结果!B$18-1,1))&lt;MIN(OFFSET('000300'!C2377,0,0,-计算结果!B$18+1,1))),K2377+0.02,0.02)),K2377))</f>
        <v>0.04</v>
      </c>
      <c r="L2378" s="34">
        <f ca="1">IF(I2378&lt;&gt;I2377,IF(OFFSET(J2378,计算结果!B$18,0,1,1)&gt;0,MAX(OFFSET(C2378,0,0,计算结果!B$18-1,1)),IF(OFFSET(J2378,计算结果!B$18,0,1,1)&lt;0,MIN(OFFSET(D2378,0,0,计算结果!B$18-1,1)),L2377)),L2377)</f>
        <v>2417.56</v>
      </c>
      <c r="M2378" s="34">
        <f t="shared" ca="1" si="189"/>
        <v>2316.5505945923737</v>
      </c>
      <c r="N2378" s="33" t="str">
        <f t="shared" ca="1" si="188"/>
        <v>买</v>
      </c>
      <c r="O2378" s="4" t="str">
        <f t="shared" ca="1" si="186"/>
        <v/>
      </c>
      <c r="P2378" s="3">
        <f ca="1">IF(N2377="买",E2378/E2377-1,0)-IF(O2378=1,计算结果!B$17,0)</f>
        <v>-6.0615026773349623E-3</v>
      </c>
      <c r="Q2378" s="2">
        <f t="shared" ca="1" si="187"/>
        <v>4.5486131372468135</v>
      </c>
      <c r="R2378" s="3">
        <f ca="1">1-Q2378/MAX(Q$2:Q2378)</f>
        <v>0.38123674339314162</v>
      </c>
    </row>
    <row r="2379" spans="1:18" x14ac:dyDescent="0.15">
      <c r="A2379" s="1">
        <v>41935</v>
      </c>
      <c r="B2379">
        <v>2415.44</v>
      </c>
      <c r="C2379">
        <v>2424.66</v>
      </c>
      <c r="D2379" s="22">
        <v>2392.5300000000002</v>
      </c>
      <c r="E2379" s="22">
        <v>2395.94</v>
      </c>
      <c r="F2379" s="16">
        <v>86045450240</v>
      </c>
      <c r="G2379" s="3">
        <f t="shared" si="185"/>
        <v>-9.3854397512650456E-3</v>
      </c>
      <c r="H2379" s="3">
        <f>1-E2379/MAX(E$2:E2379)</f>
        <v>0.59233308378139249</v>
      </c>
      <c r="I2379" s="44">
        <f>INT((ROW()-2)/计算结果!B$18+1)</f>
        <v>1189</v>
      </c>
      <c r="J2379" s="3">
        <f ca="1">IF(AND(I2379=1,I2379&lt;&gt;I2378),0,IF(I2379&gt;I2378,OFFSET(E2379,IF(SUM(OFFSET(I2379,0,0,计算结果!B$18-1,1))/'000300'!I2379=计算结果!B$18,计算结果!B$18-1,SUM(OFFSET(I2379,0,0,计算结果!B$18,1))/'000300'!I2379-1),0,1,1)/E2378-1,J2378))</f>
        <v>-1.5390052560419698E-2</v>
      </c>
      <c r="K2379" s="34">
        <f ca="1">IF(I2379=1,0.02,IF(I2379&gt;I2378,IF(AND(J2379&gt;0,J2378&gt;0,MAX(OFFSET(C2379,0,0,计算结果!B$18-1,1))&gt;MAX(OFFSET('000300'!C2378,0,0,-计算结果!B$18+1,1))),K2378+0.02,IF(AND(J2379&lt;0,J2378&lt;0,MIN(OFFSET(C2379,0,0,计算结果!B$18-1,1))&lt;MIN(OFFSET('000300'!C2378,0,0,-计算结果!B$18+1,1))),K2378+0.02,0.02)),K2378))</f>
        <v>0.04</v>
      </c>
      <c r="L2379" s="34">
        <f ca="1">IF(I2379&lt;&gt;I2378,IF(OFFSET(J2379,计算结果!B$18,0,1,1)&gt;0,MAX(OFFSET(C2379,0,0,计算结果!B$18-1,1)),IF(OFFSET(J2379,计算结果!B$18,0,1,1)&lt;0,MIN(OFFSET(D2379,0,0,计算结果!B$18-1,1)),L2378)),L2378)</f>
        <v>2417.56</v>
      </c>
      <c r="M2379" s="34">
        <f t="shared" ca="1" si="189"/>
        <v>2316.5505945923737</v>
      </c>
      <c r="N2379" s="33" t="str">
        <f t="shared" ca="1" si="188"/>
        <v>买</v>
      </c>
      <c r="O2379" s="4" t="str">
        <f t="shared" ca="1" si="186"/>
        <v/>
      </c>
      <c r="P2379" s="3">
        <f ca="1">IF(N2378="买",E2379/E2378-1,0)-IF(O2379=1,计算结果!B$17,0)</f>
        <v>-9.3854397512650456E-3</v>
      </c>
      <c r="Q2379" s="2">
        <f t="shared" ca="1" si="187"/>
        <v>4.5059224026953713</v>
      </c>
      <c r="R2379" s="3">
        <f ca="1">1-Q2379/MAX(Q$2:Q2379)</f>
        <v>0.38704410865832173</v>
      </c>
    </row>
    <row r="2380" spans="1:18" x14ac:dyDescent="0.15">
      <c r="A2380" s="1">
        <v>41936</v>
      </c>
      <c r="B2380">
        <v>2397.85</v>
      </c>
      <c r="C2380">
        <v>2404.9899999999998</v>
      </c>
      <c r="D2380" s="22">
        <v>2385.73</v>
      </c>
      <c r="E2380" s="22">
        <v>2390.71</v>
      </c>
      <c r="F2380" s="16">
        <v>65601224704</v>
      </c>
      <c r="G2380" s="3">
        <f t="shared" si="185"/>
        <v>-2.1828593370452065E-3</v>
      </c>
      <c r="H2380" s="3">
        <f>1-E2380/MAX(E$2:E2380)</f>
        <v>0.59322296331586466</v>
      </c>
      <c r="I2380" s="44">
        <f>INT((ROW()-2)/计算结果!B$18+1)</f>
        <v>1190</v>
      </c>
      <c r="J2380" s="3">
        <f ca="1">IF(AND(I2380=1,I2380&lt;&gt;I2379),0,IF(I2380&gt;I2379,OFFSET(E2380,IF(SUM(OFFSET(I2380,0,0,计算结果!B$18-1,1))/'000300'!I2380=计算结果!B$18,计算结果!B$18-1,SUM(OFFSET(I2380,0,0,计算结果!B$18,1))/'000300'!I2380-1),0,1,1)/E2379-1,J2379))</f>
        <v>-1.1314974498526698E-2</v>
      </c>
      <c r="K2380" s="34">
        <f ca="1">IF(I2380=1,0.02,IF(I2380&gt;I2379,IF(AND(J2380&gt;0,J2379&gt;0,MAX(OFFSET(C2380,0,0,计算结果!B$18-1,1))&gt;MAX(OFFSET('000300'!C2379,0,0,-计算结果!B$18+1,1))),K2379+0.02,IF(AND(J2380&lt;0,J2379&lt;0,MIN(OFFSET(C2380,0,0,计算结果!B$18-1,1))&lt;MIN(OFFSET('000300'!C2379,0,0,-计算结果!B$18+1,1))),K2379+0.02,0.02)),K2379))</f>
        <v>0.06</v>
      </c>
      <c r="L2380" s="34">
        <f ca="1">IF(I2380&lt;&gt;I2379,IF(OFFSET(J2380,计算结果!B$18,0,1,1)&gt;0,MAX(OFFSET(C2380,0,0,计算结果!B$18-1,1)),IF(OFFSET(J2380,计算结果!B$18,0,1,1)&lt;0,MIN(OFFSET(D2380,0,0,计算结果!B$18-1,1)),L2379)),L2379)</f>
        <v>2404.9899999999998</v>
      </c>
      <c r="M2380" s="34">
        <f t="shared" ca="1" si="189"/>
        <v>2321.8569589168314</v>
      </c>
      <c r="N2380" s="33" t="str">
        <f t="shared" ca="1" si="188"/>
        <v>买</v>
      </c>
      <c r="O2380" s="4" t="str">
        <f t="shared" ca="1" si="186"/>
        <v/>
      </c>
      <c r="P2380" s="3">
        <f ca="1">IF(N2379="买",E2380/E2379-1,0)-IF(O2380=1,计算结果!B$17,0)</f>
        <v>-2.1828593370452065E-3</v>
      </c>
      <c r="Q2380" s="2">
        <f t="shared" ca="1" si="187"/>
        <v>4.4960866079066468</v>
      </c>
      <c r="R2380" s="3">
        <f ca="1">1-Q2380/MAX(Q$2:Q2380)</f>
        <v>0.38838210514893379</v>
      </c>
    </row>
    <row r="2381" spans="1:18" x14ac:dyDescent="0.15">
      <c r="A2381" s="1">
        <v>41939</v>
      </c>
      <c r="B2381">
        <v>2377.54</v>
      </c>
      <c r="C2381">
        <v>2377.54</v>
      </c>
      <c r="D2381" s="22">
        <v>2361.6799999999998</v>
      </c>
      <c r="E2381" s="22">
        <v>2368.83</v>
      </c>
      <c r="F2381" s="16">
        <v>65956478976</v>
      </c>
      <c r="G2381" s="3">
        <f t="shared" si="185"/>
        <v>-9.152092892906305E-3</v>
      </c>
      <c r="H2381" s="3">
        <f>1-E2381/MAX(E$2:E2381)</f>
        <v>0.59694582454229905</v>
      </c>
      <c r="I2381" s="44">
        <f>INT((ROW()-2)/计算结果!B$18+1)</f>
        <v>1190</v>
      </c>
      <c r="J2381" s="3">
        <f ca="1">IF(AND(I2381=1,I2381&lt;&gt;I2380),0,IF(I2381&gt;I2380,OFFSET(E2381,IF(SUM(OFFSET(I2381,0,0,计算结果!B$18-1,1))/'000300'!I2381=计算结果!B$18,计算结果!B$18-1,SUM(OFFSET(I2381,0,0,计算结果!B$18,1))/'000300'!I2381-1),0,1,1)/E2380-1,J2380))</f>
        <v>-1.1314974498526698E-2</v>
      </c>
      <c r="K2381" s="34">
        <f ca="1">IF(I2381=1,0.02,IF(I2381&gt;I2380,IF(AND(J2381&gt;0,J2380&gt;0,MAX(OFFSET(C2381,0,0,计算结果!B$18-1,1))&gt;MAX(OFFSET('000300'!C2380,0,0,-计算结果!B$18+1,1))),K2380+0.02,IF(AND(J2381&lt;0,J2380&lt;0,MIN(OFFSET(C2381,0,0,计算结果!B$18-1,1))&lt;MIN(OFFSET('000300'!C2380,0,0,-计算结果!B$18+1,1))),K2380+0.02,0.02)),K2380))</f>
        <v>0.06</v>
      </c>
      <c r="L2381" s="34">
        <f ca="1">IF(I2381&lt;&gt;I2380,IF(OFFSET(J2381,计算结果!B$18,0,1,1)&gt;0,MAX(OFFSET(C2381,0,0,计算结果!B$18-1,1)),IF(OFFSET(J2381,计算结果!B$18,0,1,1)&lt;0,MIN(OFFSET(D2381,0,0,计算结果!B$18-1,1)),L2380)),L2380)</f>
        <v>2404.9899999999998</v>
      </c>
      <c r="M2381" s="34">
        <f t="shared" ca="1" si="189"/>
        <v>2321.8569589168314</v>
      </c>
      <c r="N2381" s="33" t="str">
        <f t="shared" ca="1" si="188"/>
        <v>买</v>
      </c>
      <c r="O2381" s="4" t="str">
        <f t="shared" ca="1" si="186"/>
        <v/>
      </c>
      <c r="P2381" s="3">
        <f ca="1">IF(N2380="买",E2381/E2380-1,0)-IF(O2381=1,计算结果!B$17,0)</f>
        <v>-9.152092892906305E-3</v>
      </c>
      <c r="Q2381" s="2">
        <f t="shared" ca="1" si="187"/>
        <v>4.4549380056165333</v>
      </c>
      <c r="R2381" s="3">
        <f ca="1">1-Q2381/MAX(Q$2:Q2381)</f>
        <v>0.39397968893757451</v>
      </c>
    </row>
    <row r="2382" spans="1:18" x14ac:dyDescent="0.15">
      <c r="A2382" s="1">
        <v>41940</v>
      </c>
      <c r="B2382">
        <v>2373.15</v>
      </c>
      <c r="C2382">
        <v>2416.77</v>
      </c>
      <c r="D2382" s="22">
        <v>2373.15</v>
      </c>
      <c r="E2382" s="22">
        <v>2416.65</v>
      </c>
      <c r="F2382" s="16">
        <v>90529906688</v>
      </c>
      <c r="G2382" s="3">
        <f t="shared" si="185"/>
        <v>2.018718101341177E-2</v>
      </c>
      <c r="H2382" s="3">
        <f>1-E2382/MAX(E$2:E2382)</f>
        <v>0.58880929694412298</v>
      </c>
      <c r="I2382" s="44">
        <f>INT((ROW()-2)/计算结果!B$18+1)</f>
        <v>1191</v>
      </c>
      <c r="J2382" s="3">
        <f ca="1">IF(AND(I2382=1,I2382&lt;&gt;I2381),0,IF(I2382&gt;I2381,OFFSET(E2382,IF(SUM(OFFSET(I2382,0,0,计算结果!B$18-1,1))/'000300'!I2382=计算结果!B$18,计算结果!B$18-1,SUM(OFFSET(I2382,0,0,计算结果!B$18,1))/'000300'!I2382-1),0,1,1)/E2381-1,J2381))</f>
        <v>3.4848427282667016E-2</v>
      </c>
      <c r="K2382" s="34">
        <f ca="1">IF(I2382=1,0.02,IF(I2382&gt;I2381,IF(AND(J2382&gt;0,J2381&gt;0,MAX(OFFSET(C2382,0,0,计算结果!B$18-1,1))&gt;MAX(OFFSET('000300'!C2381,0,0,-计算结果!B$18+1,1))),K2381+0.02,IF(AND(J2382&lt;0,J2381&lt;0,MIN(OFFSET(C2382,0,0,计算结果!B$18-1,1))&lt;MIN(OFFSET('000300'!C2381,0,0,-计算结果!B$18+1,1))),K2381+0.02,0.02)),K2381))</f>
        <v>0.02</v>
      </c>
      <c r="L2382" s="34">
        <f ca="1">IF(I2382&lt;&gt;I2381,IF(OFFSET(J2382,计算结果!B$18,0,1,1)&gt;0,MAX(OFFSET(C2382,0,0,计算结果!B$18-1,1)),IF(OFFSET(J2382,计算结果!B$18,0,1,1)&lt;0,MIN(OFFSET(D2382,0,0,计算结果!B$18-1,1)),L2381)),L2381)</f>
        <v>2416.77</v>
      </c>
      <c r="M2382" s="34">
        <f t="shared" ca="1" si="189"/>
        <v>2323.7552197384948</v>
      </c>
      <c r="N2382" s="33" t="str">
        <f t="shared" ca="1" si="188"/>
        <v>买</v>
      </c>
      <c r="O2382" s="4" t="str">
        <f t="shared" ca="1" si="186"/>
        <v/>
      </c>
      <c r="P2382" s="3">
        <f ca="1">IF(N2381="买",E2382/E2381-1,0)-IF(O2382=1,计算结果!B$17,0)</f>
        <v>2.018718101341177E-2</v>
      </c>
      <c r="Q2382" s="2">
        <f t="shared" ca="1" si="187"/>
        <v>4.5448706455394419</v>
      </c>
      <c r="R2382" s="3">
        <f ca="1">1-Q2382/MAX(Q$2:Q2382)</f>
        <v>0.38174584722035321</v>
      </c>
    </row>
    <row r="2383" spans="1:18" x14ac:dyDescent="0.15">
      <c r="A2383" s="1">
        <v>41941</v>
      </c>
      <c r="B2383">
        <v>2423.81</v>
      </c>
      <c r="C2383">
        <v>2461.27</v>
      </c>
      <c r="D2383" s="22">
        <v>2415.6999999999998</v>
      </c>
      <c r="E2383" s="22">
        <v>2451.38</v>
      </c>
      <c r="F2383" s="16">
        <v>134541721600</v>
      </c>
      <c r="G2383" s="3">
        <f t="shared" si="185"/>
        <v>1.4371133594024865E-2</v>
      </c>
      <c r="H2383" s="3">
        <f>1-E2383/MAX(E$2:E2383)</f>
        <v>0.58290002041788602</v>
      </c>
      <c r="I2383" s="44">
        <f>INT((ROW()-2)/计算结果!B$18+1)</f>
        <v>1191</v>
      </c>
      <c r="J2383" s="3">
        <f ca="1">IF(AND(I2383=1,I2383&lt;&gt;I2382),0,IF(I2383&gt;I2382,OFFSET(E2383,IF(SUM(OFFSET(I2383,0,0,计算结果!B$18-1,1))/'000300'!I2383=计算结果!B$18,计算结果!B$18-1,SUM(OFFSET(I2383,0,0,计算结果!B$18,1))/'000300'!I2383-1),0,1,1)/E2382-1,J2382))</f>
        <v>3.4848427282667016E-2</v>
      </c>
      <c r="K2383" s="34">
        <f ca="1">IF(I2383=1,0.02,IF(I2383&gt;I2382,IF(AND(J2383&gt;0,J2382&gt;0,MAX(OFFSET(C2383,0,0,计算结果!B$18-1,1))&gt;MAX(OFFSET('000300'!C2382,0,0,-计算结果!B$18+1,1))),K2382+0.02,IF(AND(J2383&lt;0,J2382&lt;0,MIN(OFFSET(C2383,0,0,计算结果!B$18-1,1))&lt;MIN(OFFSET('000300'!C2382,0,0,-计算结果!B$18+1,1))),K2382+0.02,0.02)),K2382))</f>
        <v>0.02</v>
      </c>
      <c r="L2383" s="34">
        <f ca="1">IF(I2383&lt;&gt;I2382,IF(OFFSET(J2383,计算结果!B$18,0,1,1)&gt;0,MAX(OFFSET(C2383,0,0,计算结果!B$18-1,1)),IF(OFFSET(J2383,计算结果!B$18,0,1,1)&lt;0,MIN(OFFSET(D2383,0,0,计算结果!B$18-1,1)),L2382)),L2382)</f>
        <v>2416.77</v>
      </c>
      <c r="M2383" s="34">
        <f t="shared" ca="1" si="189"/>
        <v>2323.7552197384948</v>
      </c>
      <c r="N2383" s="33" t="str">
        <f t="shared" ca="1" si="188"/>
        <v>买</v>
      </c>
      <c r="O2383" s="4" t="str">
        <f t="shared" ca="1" si="186"/>
        <v/>
      </c>
      <c r="P2383" s="3">
        <f ca="1">IF(N2382="买",E2383/E2382-1,0)-IF(O2383=1,计算结果!B$17,0)</f>
        <v>1.4371133594024865E-2</v>
      </c>
      <c r="Q2383" s="2">
        <f t="shared" ca="1" si="187"/>
        <v>4.6101855887540513</v>
      </c>
      <c r="R2383" s="3">
        <f ca="1">1-Q2383/MAX(Q$2:Q2383)</f>
        <v>0.37286083419569627</v>
      </c>
    </row>
    <row r="2384" spans="1:18" x14ac:dyDescent="0.15">
      <c r="A2384" s="1">
        <v>41942</v>
      </c>
      <c r="B2384">
        <v>2450.36</v>
      </c>
      <c r="C2384">
        <v>2474.38</v>
      </c>
      <c r="D2384" s="22">
        <v>2443.7600000000002</v>
      </c>
      <c r="E2384" s="22">
        <v>2468.9299999999998</v>
      </c>
      <c r="F2384" s="16">
        <v>139157356544</v>
      </c>
      <c r="G2384" s="3">
        <f t="shared" si="185"/>
        <v>7.1592327586909033E-3</v>
      </c>
      <c r="H2384" s="3">
        <f>1-E2384/MAX(E$2:E2384)</f>
        <v>0.57991390458041248</v>
      </c>
      <c r="I2384" s="44">
        <f>INT((ROW()-2)/计算结果!B$18+1)</f>
        <v>1192</v>
      </c>
      <c r="J2384" s="3">
        <f ca="1">IF(AND(I2384=1,I2384&lt;&gt;I2383),0,IF(I2384&gt;I2383,OFFSET(E2384,IF(SUM(OFFSET(I2384,0,0,计算结果!B$18-1,1))/'000300'!I2384=计算结果!B$18,计算结果!B$18-1,SUM(OFFSET(I2384,0,0,计算结果!B$18,1))/'000300'!I2384-1),0,1,1)/E2383-1,J2383))</f>
        <v>2.3231812285325004E-2</v>
      </c>
      <c r="K2384" s="34">
        <f ca="1">IF(I2384=1,0.02,IF(I2384&gt;I2383,IF(AND(J2384&gt;0,J2383&gt;0,MAX(OFFSET(C2384,0,0,计算结果!B$18-1,1))&gt;MAX(OFFSET('000300'!C2383,0,0,-计算结果!B$18+1,1))),K2383+0.02,IF(AND(J2384&lt;0,J2383&lt;0,MIN(OFFSET(C2384,0,0,计算结果!B$18-1,1))&lt;MIN(OFFSET('000300'!C2383,0,0,-计算结果!B$18+1,1))),K2383+0.02,0.02)),K2383))</f>
        <v>0.04</v>
      </c>
      <c r="L2384" s="34">
        <f ca="1">IF(I2384&lt;&gt;I2383,IF(OFFSET(J2384,计算结果!B$18,0,1,1)&gt;0,MAX(OFFSET(C2384,0,0,计算结果!B$18-1,1)),IF(OFFSET(J2384,计算结果!B$18,0,1,1)&lt;0,MIN(OFFSET(D2384,0,0,计算结果!B$18-1,1)),L2383)),L2383)</f>
        <v>2474.38</v>
      </c>
      <c r="M2384" s="34">
        <f t="shared" ca="1" si="189"/>
        <v>2329.7802109489548</v>
      </c>
      <c r="N2384" s="33" t="str">
        <f t="shared" ca="1" si="188"/>
        <v>买</v>
      </c>
      <c r="O2384" s="4" t="str">
        <f t="shared" ca="1" si="186"/>
        <v/>
      </c>
      <c r="P2384" s="3">
        <f ca="1">IF(N2383="买",E2384/E2383-1,0)-IF(O2384=1,计算结果!B$17,0)</f>
        <v>7.1592327586909033E-3</v>
      </c>
      <c r="Q2384" s="2">
        <f t="shared" ca="1" si="187"/>
        <v>4.6431909804447038</v>
      </c>
      <c r="R2384" s="3">
        <f ca="1">1-Q2384/MAX(Q$2:Q2384)</f>
        <v>0.36837099893561209</v>
      </c>
    </row>
    <row r="2385" spans="1:18" x14ac:dyDescent="0.15">
      <c r="A2385" s="1">
        <v>41943</v>
      </c>
      <c r="B2385">
        <v>2473.5</v>
      </c>
      <c r="C2385">
        <v>2512.19</v>
      </c>
      <c r="D2385" s="22">
        <v>2466.5</v>
      </c>
      <c r="E2385" s="22">
        <v>2508.33</v>
      </c>
      <c r="F2385" s="16">
        <v>181604614144</v>
      </c>
      <c r="G2385" s="3">
        <f t="shared" si="185"/>
        <v>1.5958330126816023E-2</v>
      </c>
      <c r="H2385" s="3">
        <f>1-E2385/MAX(E$2:E2385)</f>
        <v>0.57321003198802156</v>
      </c>
      <c r="I2385" s="44">
        <f>INT((ROW()-2)/计算结果!B$18+1)</f>
        <v>1192</v>
      </c>
      <c r="J2385" s="3">
        <f ca="1">IF(AND(I2385=1,I2385&lt;&gt;I2384),0,IF(I2385&gt;I2384,OFFSET(E2385,IF(SUM(OFFSET(I2385,0,0,计算结果!B$18-1,1))/'000300'!I2385=计算结果!B$18,计算结果!B$18-1,SUM(OFFSET(I2385,0,0,计算结果!B$18,1))/'000300'!I2385-1),0,1,1)/E2384-1,J2384))</f>
        <v>2.3231812285325004E-2</v>
      </c>
      <c r="K2385" s="34">
        <f ca="1">IF(I2385=1,0.02,IF(I2385&gt;I2384,IF(AND(J2385&gt;0,J2384&gt;0,MAX(OFFSET(C2385,0,0,计算结果!B$18-1,1))&gt;MAX(OFFSET('000300'!C2384,0,0,-计算结果!B$18+1,1))),K2384+0.02,IF(AND(J2385&lt;0,J2384&lt;0,MIN(OFFSET(C2385,0,0,计算结果!B$18-1,1))&lt;MIN(OFFSET('000300'!C2384,0,0,-计算结果!B$18+1,1))),K2384+0.02,0.02)),K2384))</f>
        <v>0.04</v>
      </c>
      <c r="L2385" s="34">
        <f ca="1">IF(I2385&lt;&gt;I2384,IF(OFFSET(J2385,计算结果!B$18,0,1,1)&gt;0,MAX(OFFSET(C2385,0,0,计算结果!B$18-1,1)),IF(OFFSET(J2385,计算结果!B$18,0,1,1)&lt;0,MIN(OFFSET(D2385,0,0,计算结果!B$18-1,1)),L2384)),L2384)</f>
        <v>2474.38</v>
      </c>
      <c r="M2385" s="34">
        <f t="shared" ca="1" si="189"/>
        <v>2329.7802109489548</v>
      </c>
      <c r="N2385" s="33" t="str">
        <f t="shared" ca="1" si="188"/>
        <v>买</v>
      </c>
      <c r="O2385" s="4" t="str">
        <f t="shared" ca="1" si="186"/>
        <v/>
      </c>
      <c r="P2385" s="3">
        <f ca="1">IF(N2384="买",E2385/E2384-1,0)-IF(O2385=1,计算结果!B$17,0)</f>
        <v>1.5958330126816023E-2</v>
      </c>
      <c r="Q2385" s="2">
        <f t="shared" ca="1" si="187"/>
        <v>4.7172885549524946</v>
      </c>
      <c r="R2385" s="3">
        <f ca="1">1-Q2385/MAX(Q$2:Q2385)</f>
        <v>0.35829125481895552</v>
      </c>
    </row>
    <row r="2386" spans="1:18" x14ac:dyDescent="0.15">
      <c r="A2386" s="1">
        <v>41946</v>
      </c>
      <c r="B2386">
        <v>2515.8200000000002</v>
      </c>
      <c r="C2386">
        <v>2524.17</v>
      </c>
      <c r="D2386" s="22">
        <v>2502.06</v>
      </c>
      <c r="E2386" s="22">
        <v>2512.5500000000002</v>
      </c>
      <c r="F2386" s="16">
        <v>151406837760</v>
      </c>
      <c r="G2386" s="3">
        <f t="shared" si="185"/>
        <v>1.6823942623180876E-3</v>
      </c>
      <c r="H2386" s="3">
        <f>1-E2386/MAX(E$2:E2386)</f>
        <v>0.57249200299462322</v>
      </c>
      <c r="I2386" s="44">
        <f>INT((ROW()-2)/计算结果!B$18+1)</f>
        <v>1193</v>
      </c>
      <c r="J2386" s="3">
        <f ca="1">IF(AND(I2386=1,I2386&lt;&gt;I2385),0,IF(I2386&gt;I2385,OFFSET(E2386,IF(SUM(OFFSET(I2386,0,0,计算结果!B$18-1,1))/'000300'!I2386=计算结果!B$18,计算结果!B$18-1,SUM(OFFSET(I2386,0,0,计算结果!B$18,1))/'000300'!I2386-1),0,1,1)/E2385-1,J2385))</f>
        <v>1.9295706705257931E-3</v>
      </c>
      <c r="K2386" s="34">
        <f ca="1">IF(I2386=1,0.02,IF(I2386&gt;I2385,IF(AND(J2386&gt;0,J2385&gt;0,MAX(OFFSET(C2386,0,0,计算结果!B$18-1,1))&gt;MAX(OFFSET('000300'!C2385,0,0,-计算结果!B$18+1,1))),K2385+0.02,IF(AND(J2386&lt;0,J2385&lt;0,MIN(OFFSET(C2386,0,0,计算结果!B$18-1,1))&lt;MIN(OFFSET('000300'!C2385,0,0,-计算结果!B$18+1,1))),K2385+0.02,0.02)),K2385))</f>
        <v>0.06</v>
      </c>
      <c r="L2386" s="34">
        <f ca="1">IF(I2386&lt;&gt;I2385,IF(OFFSET(J2386,计算结果!B$18,0,1,1)&gt;0,MAX(OFFSET(C2386,0,0,计算结果!B$18-1,1)),IF(OFFSET(J2386,计算结果!B$18,0,1,1)&lt;0,MIN(OFFSET(D2386,0,0,计算结果!B$18-1,1)),L2385)),L2385)</f>
        <v>2502.06</v>
      </c>
      <c r="M2386" s="34">
        <f t="shared" ca="1" si="189"/>
        <v>2340.1169982920173</v>
      </c>
      <c r="N2386" s="33" t="str">
        <f t="shared" ca="1" si="188"/>
        <v>买</v>
      </c>
      <c r="O2386" s="4" t="str">
        <f t="shared" ca="1" si="186"/>
        <v/>
      </c>
      <c r="P2386" s="3">
        <f ca="1">IF(N2385="买",E2386/E2385-1,0)-IF(O2386=1,计算结果!B$17,0)</f>
        <v>1.6823942623180876E-3</v>
      </c>
      <c r="Q2386" s="2">
        <f t="shared" ca="1" si="187"/>
        <v>4.7252248941510455</v>
      </c>
      <c r="R2386" s="3">
        <f ca="1">1-Q2386/MAX(Q$2:Q2386)</f>
        <v>0.35721164770798364</v>
      </c>
    </row>
    <row r="2387" spans="1:18" x14ac:dyDescent="0.15">
      <c r="A2387" s="1">
        <v>41947</v>
      </c>
      <c r="B2387">
        <v>2511.04</v>
      </c>
      <c r="C2387">
        <v>2517.46</v>
      </c>
      <c r="D2387" s="22">
        <v>2498.61</v>
      </c>
      <c r="E2387" s="22">
        <v>2513.17</v>
      </c>
      <c r="F2387" s="16">
        <v>155291877376</v>
      </c>
      <c r="G2387" s="3">
        <f t="shared" si="185"/>
        <v>2.467612584824419E-4</v>
      </c>
      <c r="H2387" s="3">
        <f>1-E2387/MAX(E$2:E2387)</f>
        <v>0.57238651058327095</v>
      </c>
      <c r="I2387" s="44">
        <f>INT((ROW()-2)/计算结果!B$18+1)</f>
        <v>1193</v>
      </c>
      <c r="J2387" s="3">
        <f ca="1">IF(AND(I2387=1,I2387&lt;&gt;I2386),0,IF(I2387&gt;I2386,OFFSET(E2387,IF(SUM(OFFSET(I2387,0,0,计算结果!B$18-1,1))/'000300'!I2387=计算结果!B$18,计算结果!B$18-1,SUM(OFFSET(I2387,0,0,计算结果!B$18,1))/'000300'!I2387-1),0,1,1)/E2386-1,J2386))</f>
        <v>1.9295706705257931E-3</v>
      </c>
      <c r="K2387" s="34">
        <f ca="1">IF(I2387=1,0.02,IF(I2387&gt;I2386,IF(AND(J2387&gt;0,J2386&gt;0,MAX(OFFSET(C2387,0,0,计算结果!B$18-1,1))&gt;MAX(OFFSET('000300'!C2386,0,0,-计算结果!B$18+1,1))),K2386+0.02,IF(AND(J2387&lt;0,J2386&lt;0,MIN(OFFSET(C2387,0,0,计算结果!B$18-1,1))&lt;MIN(OFFSET('000300'!C2386,0,0,-计算结果!B$18+1,1))),K2386+0.02,0.02)),K2386))</f>
        <v>0.06</v>
      </c>
      <c r="L2387" s="34">
        <f ca="1">IF(I2387&lt;&gt;I2386,IF(OFFSET(J2387,计算结果!B$18,0,1,1)&gt;0,MAX(OFFSET(C2387,0,0,计算结果!B$18-1,1)),IF(OFFSET(J2387,计算结果!B$18,0,1,1)&lt;0,MIN(OFFSET(D2387,0,0,计算结果!B$18-1,1)),L2386)),L2386)</f>
        <v>2502.06</v>
      </c>
      <c r="M2387" s="34">
        <f t="shared" ca="1" si="189"/>
        <v>2340.1169982920173</v>
      </c>
      <c r="N2387" s="33" t="str">
        <f t="shared" ca="1" si="188"/>
        <v>买</v>
      </c>
      <c r="O2387" s="4" t="str">
        <f t="shared" ca="1" si="186"/>
        <v/>
      </c>
      <c r="P2387" s="3">
        <f ca="1">IF(N2386="买",E2387/E2386-1,0)-IF(O2387=1,计算结果!B$17,0)</f>
        <v>2.467612584824419E-4</v>
      </c>
      <c r="Q2387" s="2">
        <f t="shared" ca="1" si="187"/>
        <v>4.7263908965925392</v>
      </c>
      <c r="R2387" s="3">
        <f ca="1">1-Q2387/MAX(Q$2:Q2387)</f>
        <v>0.35705303244523412</v>
      </c>
    </row>
    <row r="2388" spans="1:18" x14ac:dyDescent="0.15">
      <c r="A2388" s="1">
        <v>41948</v>
      </c>
      <c r="B2388">
        <v>2516.87</v>
      </c>
      <c r="C2388">
        <v>2519.4</v>
      </c>
      <c r="D2388" s="22">
        <v>2499.23</v>
      </c>
      <c r="E2388" s="22">
        <v>2503.4499999999998</v>
      </c>
      <c r="F2388" s="16">
        <v>146130894848</v>
      </c>
      <c r="G2388" s="3">
        <f t="shared" si="185"/>
        <v>-3.8676253496581214E-3</v>
      </c>
      <c r="H2388" s="3">
        <f>1-E2388/MAX(E$2:E2388)</f>
        <v>0.5740403593547948</v>
      </c>
      <c r="I2388" s="44">
        <f>INT((ROW()-2)/计算结果!B$18+1)</f>
        <v>1194</v>
      </c>
      <c r="J2388" s="3">
        <f ca="1">IF(AND(I2388=1,I2388&lt;&gt;I2387),0,IF(I2388&gt;I2387,OFFSET(E2388,IF(SUM(OFFSET(I2388,0,0,计算结果!B$18-1,1))/'000300'!I2388=计算结果!B$18,计算结果!B$18-1,SUM(OFFSET(I2388,0,0,计算结果!B$18,1))/'000300'!I2388-1),0,1,1)/E2387-1,J2387))</f>
        <v>-2.8251172821575077E-3</v>
      </c>
      <c r="K2388" s="34">
        <f ca="1">IF(I2388=1,0.02,IF(I2388&gt;I2387,IF(AND(J2388&gt;0,J2387&gt;0,MAX(OFFSET(C2388,0,0,计算结果!B$18-1,1))&gt;MAX(OFFSET('000300'!C2387,0,0,-计算结果!B$18+1,1))),K2387+0.02,IF(AND(J2388&lt;0,J2387&lt;0,MIN(OFFSET(C2388,0,0,计算结果!B$18-1,1))&lt;MIN(OFFSET('000300'!C2387,0,0,-计算结果!B$18+1,1))),K2387+0.02,0.02)),K2387))</f>
        <v>0.02</v>
      </c>
      <c r="L2388" s="34">
        <f ca="1">IF(I2388&lt;&gt;I2387,IF(OFFSET(J2388,计算结果!B$18,0,1,1)&gt;0,MAX(OFFSET(C2388,0,0,计算结果!B$18-1,1)),IF(OFFSET(J2388,计算结果!B$18,0,1,1)&lt;0,MIN(OFFSET(D2388,0,0,计算结果!B$18-1,1)),L2387)),L2387)</f>
        <v>2519.4</v>
      </c>
      <c r="M2388" s="34">
        <f t="shared" ca="1" si="189"/>
        <v>2343.7026583261768</v>
      </c>
      <c r="N2388" s="33" t="str">
        <f t="shared" ca="1" si="188"/>
        <v>买</v>
      </c>
      <c r="O2388" s="4" t="str">
        <f t="shared" ca="1" si="186"/>
        <v/>
      </c>
      <c r="P2388" s="3">
        <f ca="1">IF(N2387="买",E2388/E2387-1,0)-IF(O2388=1,计算结果!B$17,0)</f>
        <v>-3.8676253496581214E-3</v>
      </c>
      <c r="Q2388" s="2">
        <f t="shared" ca="1" si="187"/>
        <v>4.7081109873484843</v>
      </c>
      <c r="R2388" s="3">
        <f ca="1">1-Q2388/MAX(Q$2:Q2388)</f>
        <v>0.35953971043543476</v>
      </c>
    </row>
    <row r="2389" spans="1:18" x14ac:dyDescent="0.15">
      <c r="A2389" s="1">
        <v>41949</v>
      </c>
      <c r="B2389">
        <v>2505.17</v>
      </c>
      <c r="C2389">
        <v>2510.98</v>
      </c>
      <c r="D2389" s="22">
        <v>2482.98</v>
      </c>
      <c r="E2389" s="22">
        <v>2506.0700000000002</v>
      </c>
      <c r="F2389" s="16">
        <v>118839205888</v>
      </c>
      <c r="G2389" s="3">
        <f t="shared" si="185"/>
        <v>1.046555753061007E-3</v>
      </c>
      <c r="H2389" s="3">
        <f>1-E2389/MAX(E$2:E2389)</f>
        <v>0.57359456884230586</v>
      </c>
      <c r="I2389" s="44">
        <f>INT((ROW()-2)/计算结果!B$18+1)</f>
        <v>1194</v>
      </c>
      <c r="J2389" s="3">
        <f ca="1">IF(AND(I2389=1,I2389&lt;&gt;I2388),0,IF(I2389&gt;I2388,OFFSET(E2389,IF(SUM(OFFSET(I2389,0,0,计算结果!B$18-1,1))/'000300'!I2389=计算结果!B$18,计算结果!B$18-1,SUM(OFFSET(I2389,0,0,计算结果!B$18,1))/'000300'!I2389-1),0,1,1)/E2388-1,J2388))</f>
        <v>-2.8251172821575077E-3</v>
      </c>
      <c r="K2389" s="34">
        <f ca="1">IF(I2389=1,0.02,IF(I2389&gt;I2388,IF(AND(J2389&gt;0,J2388&gt;0,MAX(OFFSET(C2389,0,0,计算结果!B$18-1,1))&gt;MAX(OFFSET('000300'!C2388,0,0,-计算结果!B$18+1,1))),K2388+0.02,IF(AND(J2389&lt;0,J2388&lt;0,MIN(OFFSET(C2389,0,0,计算结果!B$18-1,1))&lt;MIN(OFFSET('000300'!C2388,0,0,-计算结果!B$18+1,1))),K2388+0.02,0.02)),K2388))</f>
        <v>0.02</v>
      </c>
      <c r="L2389" s="34">
        <f ca="1">IF(I2389&lt;&gt;I2388,IF(OFFSET(J2389,计算结果!B$18,0,1,1)&gt;0,MAX(OFFSET(C2389,0,0,计算结果!B$18-1,1)),IF(OFFSET(J2389,计算结果!B$18,0,1,1)&lt;0,MIN(OFFSET(D2389,0,0,计算结果!B$18-1,1)),L2388)),L2388)</f>
        <v>2519.4</v>
      </c>
      <c r="M2389" s="34">
        <f t="shared" ca="1" si="189"/>
        <v>2343.7026583261768</v>
      </c>
      <c r="N2389" s="33" t="str">
        <f t="shared" ca="1" si="188"/>
        <v>买</v>
      </c>
      <c r="O2389" s="4" t="str">
        <f t="shared" ca="1" si="186"/>
        <v/>
      </c>
      <c r="P2389" s="3">
        <f ca="1">IF(N2388="买",E2389/E2388-1,0)-IF(O2389=1,计算结果!B$17,0)</f>
        <v>1.046555753061007E-3</v>
      </c>
      <c r="Q2389" s="2">
        <f t="shared" ca="1" si="187"/>
        <v>4.7130382879883435</v>
      </c>
      <c r="R2389" s="3">
        <f ca="1">1-Q2389/MAX(Q$2:Q2389)</f>
        <v>0.35886943303478391</v>
      </c>
    </row>
    <row r="2390" spans="1:18" x14ac:dyDescent="0.15">
      <c r="A2390" s="1">
        <v>41950</v>
      </c>
      <c r="B2390">
        <v>2508.77</v>
      </c>
      <c r="C2390">
        <v>2541.5500000000002</v>
      </c>
      <c r="D2390" s="22">
        <v>2489.42</v>
      </c>
      <c r="E2390" s="22">
        <v>2502.15</v>
      </c>
      <c r="F2390" s="16">
        <v>176868671488</v>
      </c>
      <c r="G2390" s="3">
        <f t="shared" si="185"/>
        <v>-1.5642021172592724E-3</v>
      </c>
      <c r="H2390" s="3">
        <f>1-E2390/MAX(E$2:E2390)</f>
        <v>0.57426155312053351</v>
      </c>
      <c r="I2390" s="44">
        <f>INT((ROW()-2)/计算结果!B$18+1)</f>
        <v>1195</v>
      </c>
      <c r="J2390" s="3">
        <f ca="1">IF(AND(I2390=1,I2390&lt;&gt;I2389),0,IF(I2390&gt;I2389,OFFSET(E2390,IF(SUM(OFFSET(I2390,0,0,计算结果!B$18-1,1))/'000300'!I2390=计算结果!B$18,计算结果!B$18-1,SUM(OFFSET(I2390,0,0,计算结果!B$18,1))/'000300'!I2390-1),0,1,1)/E2389-1,J2389))</f>
        <v>2.3806198549920721E-2</v>
      </c>
      <c r="K2390" s="34">
        <f ca="1">IF(I2390=1,0.02,IF(I2390&gt;I2389,IF(AND(J2390&gt;0,J2389&gt;0,MAX(OFFSET(C2390,0,0,计算结果!B$18-1,1))&gt;MAX(OFFSET('000300'!C2389,0,0,-计算结果!B$18+1,1))),K2389+0.02,IF(AND(J2390&lt;0,J2389&lt;0,MIN(OFFSET(C2390,0,0,计算结果!B$18-1,1))&lt;MIN(OFFSET('000300'!C2389,0,0,-计算结果!B$18+1,1))),K2389+0.02,0.02)),K2389))</f>
        <v>0.02</v>
      </c>
      <c r="L2390" s="34">
        <f ca="1">IF(I2390&lt;&gt;I2389,IF(OFFSET(J2390,计算结果!B$18,0,1,1)&gt;0,MAX(OFFSET(C2390,0,0,计算结果!B$18-1,1)),IF(OFFSET(J2390,计算结果!B$18,0,1,1)&lt;0,MIN(OFFSET(D2390,0,0,计算结果!B$18-1,1)),L2389)),L2389)</f>
        <v>2541.5500000000002</v>
      </c>
      <c r="M2390" s="34">
        <f t="shared" ca="1" si="189"/>
        <v>2347.6596051596534</v>
      </c>
      <c r="N2390" s="33" t="str">
        <f t="shared" ca="1" si="188"/>
        <v>买</v>
      </c>
      <c r="O2390" s="4" t="str">
        <f t="shared" ca="1" si="186"/>
        <v/>
      </c>
      <c r="P2390" s="3">
        <f ca="1">IF(N2389="买",E2390/E2389-1,0)-IF(O2390=1,计算结果!B$17,0)</f>
        <v>-1.5642021172592724E-3</v>
      </c>
      <c r="Q2390" s="2">
        <f t="shared" ca="1" si="187"/>
        <v>4.7056661435195482</v>
      </c>
      <c r="R2390" s="3">
        <f ca="1">1-Q2390/MAX(Q$2:Q2390)</f>
        <v>0.35987229082507055</v>
      </c>
    </row>
    <row r="2391" spans="1:18" x14ac:dyDescent="0.15">
      <c r="A2391" s="1">
        <v>41953</v>
      </c>
      <c r="B2391">
        <v>2529.83</v>
      </c>
      <c r="C2391">
        <v>2565.73</v>
      </c>
      <c r="D2391" s="22">
        <v>2514.71</v>
      </c>
      <c r="E2391" s="22">
        <v>2565.73</v>
      </c>
      <c r="F2391" s="16">
        <v>187612561408</v>
      </c>
      <c r="G2391" s="3">
        <f t="shared" si="185"/>
        <v>2.5410147273344785E-2</v>
      </c>
      <c r="H2391" s="3">
        <f>1-E2391/MAX(E$2:E2391)</f>
        <v>0.56344347648540127</v>
      </c>
      <c r="I2391" s="44">
        <f>INT((ROW()-2)/计算结果!B$18+1)</f>
        <v>1195</v>
      </c>
      <c r="J2391" s="3">
        <f ca="1">IF(AND(I2391=1,I2391&lt;&gt;I2390),0,IF(I2391&gt;I2390,OFFSET(E2391,IF(SUM(OFFSET(I2391,0,0,计算结果!B$18-1,1))/'000300'!I2391=计算结果!B$18,计算结果!B$18-1,SUM(OFFSET(I2391,0,0,计算结果!B$18,1))/'000300'!I2391-1),0,1,1)/E2390-1,J2390))</f>
        <v>2.3806198549920721E-2</v>
      </c>
      <c r="K2391" s="34">
        <f ca="1">IF(I2391=1,0.02,IF(I2391&gt;I2390,IF(AND(J2391&gt;0,J2390&gt;0,MAX(OFFSET(C2391,0,0,计算结果!B$18-1,1))&gt;MAX(OFFSET('000300'!C2390,0,0,-计算结果!B$18+1,1))),K2390+0.02,IF(AND(J2391&lt;0,J2390&lt;0,MIN(OFFSET(C2391,0,0,计算结果!B$18-1,1))&lt;MIN(OFFSET('000300'!C2390,0,0,-计算结果!B$18+1,1))),K2390+0.02,0.02)),K2390))</f>
        <v>0.02</v>
      </c>
      <c r="L2391" s="34">
        <f ca="1">IF(I2391&lt;&gt;I2390,IF(OFFSET(J2391,计算结果!B$18,0,1,1)&gt;0,MAX(OFFSET(C2391,0,0,计算结果!B$18-1,1)),IF(OFFSET(J2391,计算结果!B$18,0,1,1)&lt;0,MIN(OFFSET(D2391,0,0,计算结果!B$18-1,1)),L2390)),L2390)</f>
        <v>2541.5500000000002</v>
      </c>
      <c r="M2391" s="34">
        <f t="shared" ca="1" si="189"/>
        <v>2347.6596051596534</v>
      </c>
      <c r="N2391" s="33" t="str">
        <f t="shared" ca="1" si="188"/>
        <v>买</v>
      </c>
      <c r="O2391" s="4" t="str">
        <f t="shared" ca="1" si="186"/>
        <v/>
      </c>
      <c r="P2391" s="3">
        <f ca="1">IF(N2390="买",E2391/E2390-1,0)-IF(O2391=1,计算结果!B$17,0)</f>
        <v>2.5410147273344785E-2</v>
      </c>
      <c r="Q2391" s="2">
        <f t="shared" ca="1" si="187"/>
        <v>4.8252378132455727</v>
      </c>
      <c r="R2391" s="3">
        <f ca="1">1-Q2391/MAX(Q$2:Q2391)</f>
        <v>0.34360655146118668</v>
      </c>
    </row>
    <row r="2392" spans="1:18" x14ac:dyDescent="0.15">
      <c r="A2392" s="1">
        <v>41954</v>
      </c>
      <c r="B2392">
        <v>2578.44</v>
      </c>
      <c r="C2392">
        <v>2602.37</v>
      </c>
      <c r="D2392" s="22">
        <v>2532.5700000000002</v>
      </c>
      <c r="E2392" s="22">
        <v>2558.61</v>
      </c>
      <c r="F2392" s="16">
        <v>265840508928</v>
      </c>
      <c r="G2392" s="3">
        <f t="shared" si="185"/>
        <v>-2.7750386829479279E-3</v>
      </c>
      <c r="H2392" s="3">
        <f>1-E2392/MAX(E$2:E2392)</f>
        <v>0.5646549377254475</v>
      </c>
      <c r="I2392" s="44">
        <f>INT((ROW()-2)/计算结果!B$18+1)</f>
        <v>1196</v>
      </c>
      <c r="J2392" s="3">
        <f ca="1">IF(AND(I2392=1,I2392&lt;&gt;I2391),0,IF(I2392&gt;I2391,OFFSET(E2392,IF(SUM(OFFSET(I2392,0,0,计算结果!B$18-1,1))/'000300'!I2392=计算结果!B$18,计算结果!B$18-1,SUM(OFFSET(I2392,0,0,计算结果!B$18,1))/'000300'!I2392-1),0,1,1)/E2391-1,J2391))</f>
        <v>1.1143027520432947E-2</v>
      </c>
      <c r="K2392" s="34">
        <f ca="1">IF(I2392=1,0.02,IF(I2392&gt;I2391,IF(AND(J2392&gt;0,J2391&gt;0,MAX(OFFSET(C2392,0,0,计算结果!B$18-1,1))&gt;MAX(OFFSET('000300'!C2391,0,0,-计算结果!B$18+1,1))),K2391+0.02,IF(AND(J2392&lt;0,J2391&lt;0,MIN(OFFSET(C2392,0,0,计算结果!B$18-1,1))&lt;MIN(OFFSET('000300'!C2391,0,0,-计算结果!B$18+1,1))),K2391+0.02,0.02)),K2391))</f>
        <v>0.04</v>
      </c>
      <c r="L2392" s="34">
        <f ca="1">IF(I2392&lt;&gt;I2391,IF(OFFSET(J2392,计算结果!B$18,0,1,1)&gt;0,MAX(OFFSET(C2392,0,0,计算结果!B$18-1,1)),IF(OFFSET(J2392,计算结果!B$18,0,1,1)&lt;0,MIN(OFFSET(D2392,0,0,计算结果!B$18-1,1)),L2391)),L2391)</f>
        <v>2532.5700000000002</v>
      </c>
      <c r="M2392" s="34">
        <f t="shared" ca="1" si="189"/>
        <v>2355.0560209532673</v>
      </c>
      <c r="N2392" s="33" t="str">
        <f t="shared" ca="1" si="188"/>
        <v>买</v>
      </c>
      <c r="O2392" s="4" t="str">
        <f t="shared" ca="1" si="186"/>
        <v/>
      </c>
      <c r="P2392" s="3">
        <f ca="1">IF(N2391="买",E2392/E2391-1,0)-IF(O2392=1,计算结果!B$17,0)</f>
        <v>-2.7750386829479279E-3</v>
      </c>
      <c r="Q2392" s="2">
        <f t="shared" ca="1" si="187"/>
        <v>4.8118475916593928</v>
      </c>
      <c r="R2392" s="3">
        <f ca="1">1-Q2392/MAX(Q$2:Q2392)</f>
        <v>0.34542806867211551</v>
      </c>
    </row>
    <row r="2393" spans="1:18" x14ac:dyDescent="0.15">
      <c r="A2393" s="1">
        <v>41955</v>
      </c>
      <c r="B2393">
        <v>2545.4</v>
      </c>
      <c r="C2393">
        <v>2594.3200000000002</v>
      </c>
      <c r="D2393" s="22">
        <v>2539.6</v>
      </c>
      <c r="E2393" s="22">
        <v>2594.3200000000002</v>
      </c>
      <c r="F2393" s="16">
        <v>157847388160</v>
      </c>
      <c r="G2393" s="3">
        <f t="shared" si="185"/>
        <v>1.3956796854542208E-2</v>
      </c>
      <c r="H2393" s="3">
        <f>1-E2393/MAX(E$2:E2393)</f>
        <v>0.55857891512965352</v>
      </c>
      <c r="I2393" s="44">
        <f>INT((ROW()-2)/计算结果!B$18+1)</f>
        <v>1196</v>
      </c>
      <c r="J2393" s="3">
        <f ca="1">IF(AND(I2393=1,I2393&lt;&gt;I2392),0,IF(I2393&gt;I2392,OFFSET(E2393,IF(SUM(OFFSET(I2393,0,0,计算结果!B$18-1,1))/'000300'!I2393=计算结果!B$18,计算结果!B$18-1,SUM(OFFSET(I2393,0,0,计算结果!B$18,1))/'000300'!I2393-1),0,1,1)/E2392-1,J2392))</f>
        <v>1.1143027520432947E-2</v>
      </c>
      <c r="K2393" s="34">
        <f ca="1">IF(I2393=1,0.02,IF(I2393&gt;I2392,IF(AND(J2393&gt;0,J2392&gt;0,MAX(OFFSET(C2393,0,0,计算结果!B$18-1,1))&gt;MAX(OFFSET('000300'!C2392,0,0,-计算结果!B$18+1,1))),K2392+0.02,IF(AND(J2393&lt;0,J2392&lt;0,MIN(OFFSET(C2393,0,0,计算结果!B$18-1,1))&lt;MIN(OFFSET('000300'!C2392,0,0,-计算结果!B$18+1,1))),K2392+0.02,0.02)),K2392))</f>
        <v>0.04</v>
      </c>
      <c r="L2393" s="34">
        <f ca="1">IF(I2393&lt;&gt;I2392,IF(OFFSET(J2393,计算结果!B$18,0,1,1)&gt;0,MAX(OFFSET(C2393,0,0,计算结果!B$18-1,1)),IF(OFFSET(J2393,计算结果!B$18,0,1,1)&lt;0,MIN(OFFSET(D2393,0,0,计算结果!B$18-1,1)),L2392)),L2392)</f>
        <v>2532.5700000000002</v>
      </c>
      <c r="M2393" s="34">
        <f t="shared" ca="1" si="189"/>
        <v>2355.0560209532673</v>
      </c>
      <c r="N2393" s="33" t="str">
        <f t="shared" ca="1" si="188"/>
        <v>买</v>
      </c>
      <c r="O2393" s="4" t="str">
        <f t="shared" ca="1" si="186"/>
        <v/>
      </c>
      <c r="P2393" s="3">
        <f ca="1">IF(N2392="买",E2393/E2392-1,0)-IF(O2393=1,计算结果!B$17,0)</f>
        <v>1.3956796854542208E-2</v>
      </c>
      <c r="Q2393" s="2">
        <f t="shared" ca="1" si="187"/>
        <v>4.8790055709912012</v>
      </c>
      <c r="R2393" s="3">
        <f ca="1">1-Q2393/MAX(Q$2:Q2393)</f>
        <v>0.33629234119988682</v>
      </c>
    </row>
    <row r="2394" spans="1:18" x14ac:dyDescent="0.15">
      <c r="A2394" s="1">
        <v>41956</v>
      </c>
      <c r="B2394">
        <v>2597.39</v>
      </c>
      <c r="C2394">
        <v>2607.52</v>
      </c>
      <c r="D2394" s="22">
        <v>2567.46</v>
      </c>
      <c r="E2394" s="22">
        <v>2579.75</v>
      </c>
      <c r="F2394" s="16">
        <v>192985448448</v>
      </c>
      <c r="G2394" s="3">
        <f t="shared" si="185"/>
        <v>-5.6161152055259622E-3</v>
      </c>
      <c r="H2394" s="3">
        <f>1-E2394/MAX(E$2:E2394)</f>
        <v>0.56105798679643359</v>
      </c>
      <c r="I2394" s="44">
        <f>INT((ROW()-2)/计算结果!B$18+1)</f>
        <v>1197</v>
      </c>
      <c r="J2394" s="3">
        <f ca="1">IF(AND(I2394=1,I2394&lt;&gt;I2393),0,IF(I2394&gt;I2393,OFFSET(E2394,IF(SUM(OFFSET(I2394,0,0,计算结果!B$18-1,1))/'000300'!I2394=计算结果!B$18,计算结果!B$18-1,SUM(OFFSET(I2394,0,0,计算结果!B$18,1))/'000300'!I2394-1),0,1,1)/E2393-1,J2393))</f>
        <v>-5.099602207900289E-3</v>
      </c>
      <c r="K2394" s="34">
        <f ca="1">IF(I2394=1,0.02,IF(I2394&gt;I2393,IF(AND(J2394&gt;0,J2393&gt;0,MAX(OFFSET(C2394,0,0,计算结果!B$18-1,1))&gt;MAX(OFFSET('000300'!C2393,0,0,-计算结果!B$18+1,1))),K2393+0.02,IF(AND(J2394&lt;0,J2393&lt;0,MIN(OFFSET(C2394,0,0,计算结果!B$18-1,1))&lt;MIN(OFFSET('000300'!C2393,0,0,-计算结果!B$18+1,1))),K2393+0.02,0.02)),K2393))</f>
        <v>0.02</v>
      </c>
      <c r="L2394" s="34">
        <f ca="1">IF(I2394&lt;&gt;I2393,IF(OFFSET(J2394,计算结果!B$18,0,1,1)&gt;0,MAX(OFFSET(C2394,0,0,计算结果!B$18-1,1)),IF(OFFSET(J2394,计算结果!B$18,0,1,1)&lt;0,MIN(OFFSET(D2394,0,0,计算结果!B$18-1,1)),L2393)),L2393)</f>
        <v>2567.46</v>
      </c>
      <c r="M2394" s="34">
        <f t="shared" ca="1" si="189"/>
        <v>2359.304100534202</v>
      </c>
      <c r="N2394" s="33" t="str">
        <f t="shared" ca="1" si="188"/>
        <v>买</v>
      </c>
      <c r="O2394" s="4" t="str">
        <f t="shared" ca="1" si="186"/>
        <v/>
      </c>
      <c r="P2394" s="3">
        <f ca="1">IF(N2393="买",E2394/E2393-1,0)-IF(O2394=1,计算结果!B$17,0)</f>
        <v>-5.6161152055259622E-3</v>
      </c>
      <c r="Q2394" s="2">
        <f t="shared" ca="1" si="187"/>
        <v>4.8516045136161114</v>
      </c>
      <c r="R2394" s="3">
        <f ca="1">1-Q2394/MAX(Q$2:Q2394)</f>
        <v>0.34001979987449826</v>
      </c>
    </row>
    <row r="2395" spans="1:18" x14ac:dyDescent="0.15">
      <c r="A2395" s="1">
        <v>41957</v>
      </c>
      <c r="B2395">
        <v>2569.21</v>
      </c>
      <c r="C2395">
        <v>2581.9299999999998</v>
      </c>
      <c r="D2395" s="22">
        <v>2557.67</v>
      </c>
      <c r="E2395" s="22">
        <v>2581.09</v>
      </c>
      <c r="F2395" s="16">
        <v>145409933312</v>
      </c>
      <c r="G2395" s="3">
        <f t="shared" si="185"/>
        <v>5.1943017734279451E-4</v>
      </c>
      <c r="H2395" s="3">
        <f>1-E2395/MAX(E$2:E2395)</f>
        <v>0.56082998706867215</v>
      </c>
      <c r="I2395" s="44">
        <f>INT((ROW()-2)/计算结果!B$18+1)</f>
        <v>1197</v>
      </c>
      <c r="J2395" s="3">
        <f ca="1">IF(AND(I2395=1,I2395&lt;&gt;I2394),0,IF(I2395&gt;I2394,OFFSET(E2395,IF(SUM(OFFSET(I2395,0,0,计算结果!B$18-1,1))/'000300'!I2395=计算结果!B$18,计算结果!B$18-1,SUM(OFFSET(I2395,0,0,计算结果!B$18,1))/'000300'!I2395-1),0,1,1)/E2394-1,J2394))</f>
        <v>-5.099602207900289E-3</v>
      </c>
      <c r="K2395" s="34">
        <f ca="1">IF(I2395=1,0.02,IF(I2395&gt;I2394,IF(AND(J2395&gt;0,J2394&gt;0,MAX(OFFSET(C2395,0,0,计算结果!B$18-1,1))&gt;MAX(OFFSET('000300'!C2394,0,0,-计算结果!B$18+1,1))),K2394+0.02,IF(AND(J2395&lt;0,J2394&lt;0,MIN(OFFSET(C2395,0,0,计算结果!B$18-1,1))&lt;MIN(OFFSET('000300'!C2394,0,0,-计算结果!B$18+1,1))),K2394+0.02,0.02)),K2394))</f>
        <v>0.02</v>
      </c>
      <c r="L2395" s="34">
        <f ca="1">IF(I2395&lt;&gt;I2394,IF(OFFSET(J2395,计算结果!B$18,0,1,1)&gt;0,MAX(OFFSET(C2395,0,0,计算结果!B$18-1,1)),IF(OFFSET(J2395,计算结果!B$18,0,1,1)&lt;0,MIN(OFFSET(D2395,0,0,计算结果!B$18-1,1)),L2394)),L2394)</f>
        <v>2567.46</v>
      </c>
      <c r="M2395" s="34">
        <f t="shared" ca="1" si="189"/>
        <v>2359.304100534202</v>
      </c>
      <c r="N2395" s="33" t="str">
        <f t="shared" ca="1" si="188"/>
        <v>买</v>
      </c>
      <c r="O2395" s="4" t="str">
        <f t="shared" ca="1" si="186"/>
        <v/>
      </c>
      <c r="P2395" s="3">
        <f ca="1">IF(N2394="买",E2395/E2394-1,0)-IF(O2395=1,计算结果!B$17,0)</f>
        <v>5.1943017734279451E-4</v>
      </c>
      <c r="Q2395" s="2">
        <f t="shared" ca="1" si="187"/>
        <v>4.8541245834090159</v>
      </c>
      <c r="R2395" s="3">
        <f ca="1">1-Q2395/MAX(Q$2:Q2395)</f>
        <v>0.33967698624210441</v>
      </c>
    </row>
    <row r="2396" spans="1:18" x14ac:dyDescent="0.15">
      <c r="A2396" s="1">
        <v>41960</v>
      </c>
      <c r="B2396">
        <v>2613.5100000000002</v>
      </c>
      <c r="C2396">
        <v>2614.09</v>
      </c>
      <c r="D2396" s="22">
        <v>2565.94</v>
      </c>
      <c r="E2396" s="22">
        <v>2567.1</v>
      </c>
      <c r="F2396" s="16">
        <v>147724648448</v>
      </c>
      <c r="G2396" s="3">
        <f t="shared" si="185"/>
        <v>-5.4201906946290679E-3</v>
      </c>
      <c r="H2396" s="3">
        <f>1-E2396/MAX(E$2:E2396)</f>
        <v>0.56321037228612258</v>
      </c>
      <c r="I2396" s="44">
        <f>INT((ROW()-2)/计算结果!B$18+1)</f>
        <v>1198</v>
      </c>
      <c r="J2396" s="3">
        <f ca="1">IF(AND(I2396=1,I2396&lt;&gt;I2395),0,IF(I2396&gt;I2395,OFFSET(E2396,IF(SUM(OFFSET(I2396,0,0,计算结果!B$18-1,1))/'000300'!I2396=计算结果!B$18,计算结果!B$18-1,SUM(OFFSET(I2396,0,0,计算结果!B$18,1))/'000300'!I2396-1),0,1,1)/E2395-1,J2395))</f>
        <v>-1.5369475686628498E-2</v>
      </c>
      <c r="K2396" s="34">
        <f ca="1">IF(I2396=1,0.02,IF(I2396&gt;I2395,IF(AND(J2396&gt;0,J2395&gt;0,MAX(OFFSET(C2396,0,0,计算结果!B$18-1,1))&gt;MAX(OFFSET('000300'!C2395,0,0,-计算结果!B$18+1,1))),K2395+0.02,IF(AND(J2396&lt;0,J2395&lt;0,MIN(OFFSET(C2396,0,0,计算结果!B$18-1,1))&lt;MIN(OFFSET('000300'!C2395,0,0,-计算结果!B$18+1,1))),K2395+0.02,0.02)),K2395))</f>
        <v>0.02</v>
      </c>
      <c r="L2396" s="34">
        <f ca="1">IF(I2396&lt;&gt;I2395,IF(OFFSET(J2396,计算结果!B$18,0,1,1)&gt;0,MAX(OFFSET(C2396,0,0,计算结果!B$18-1,1)),IF(OFFSET(J2396,计算结果!B$18,0,1,1)&lt;0,MIN(OFFSET(D2396,0,0,计算结果!B$18-1,1)),L2395)),L2395)</f>
        <v>2565.94</v>
      </c>
      <c r="M2396" s="34">
        <f t="shared" ca="1" si="189"/>
        <v>2363.436818523518</v>
      </c>
      <c r="N2396" s="33" t="str">
        <f t="shared" ca="1" si="188"/>
        <v>买</v>
      </c>
      <c r="O2396" s="4" t="str">
        <f t="shared" ca="1" si="186"/>
        <v/>
      </c>
      <c r="P2396" s="3">
        <f ca="1">IF(N2395="买",E2396/E2395-1,0)-IF(O2396=1,计算结果!B$17,0)</f>
        <v>-5.4201906946290679E-3</v>
      </c>
      <c r="Q2396" s="2">
        <f t="shared" ca="1" si="187"/>
        <v>4.8278143025114524</v>
      </c>
      <c r="R2396" s="3">
        <f ca="1">1-Q2396/MAX(Q$2:Q2396)</f>
        <v>0.34325606289672428</v>
      </c>
    </row>
    <row r="2397" spans="1:18" x14ac:dyDescent="0.15">
      <c r="A2397" s="1">
        <v>41961</v>
      </c>
      <c r="B2397">
        <v>2565.27</v>
      </c>
      <c r="C2397">
        <v>2570.21</v>
      </c>
      <c r="D2397" s="22">
        <v>2534.9299999999998</v>
      </c>
      <c r="E2397" s="22">
        <v>2541.42</v>
      </c>
      <c r="F2397" s="16">
        <v>124246646784</v>
      </c>
      <c r="G2397" s="3">
        <f t="shared" si="185"/>
        <v>-1.0003505901600929E-2</v>
      </c>
      <c r="H2397" s="3">
        <f>1-E2397/MAX(E$2:E2397)</f>
        <v>0.56757979990471652</v>
      </c>
      <c r="I2397" s="44">
        <f>INT((ROW()-2)/计算结果!B$18+1)</f>
        <v>1198</v>
      </c>
      <c r="J2397" s="3">
        <f ca="1">IF(AND(I2397=1,I2397&lt;&gt;I2396),0,IF(I2397&gt;I2396,OFFSET(E2397,IF(SUM(OFFSET(I2397,0,0,计算结果!B$18-1,1))/'000300'!I2397=计算结果!B$18,计算结果!B$18-1,SUM(OFFSET(I2397,0,0,计算结果!B$18,1))/'000300'!I2397-1),0,1,1)/E2396-1,J2396))</f>
        <v>-1.5369475686628498E-2</v>
      </c>
      <c r="K2397" s="34">
        <f ca="1">IF(I2397=1,0.02,IF(I2397&gt;I2396,IF(AND(J2397&gt;0,J2396&gt;0,MAX(OFFSET(C2397,0,0,计算结果!B$18-1,1))&gt;MAX(OFFSET('000300'!C2396,0,0,-计算结果!B$18+1,1))),K2396+0.02,IF(AND(J2397&lt;0,J2396&lt;0,MIN(OFFSET(C2397,0,0,计算结果!B$18-1,1))&lt;MIN(OFFSET('000300'!C2396,0,0,-计算结果!B$18+1,1))),K2396+0.02,0.02)),K2396))</f>
        <v>0.02</v>
      </c>
      <c r="L2397" s="34">
        <f ca="1">IF(I2397&lt;&gt;I2396,IF(OFFSET(J2397,计算结果!B$18,0,1,1)&gt;0,MAX(OFFSET(C2397,0,0,计算结果!B$18-1,1)),IF(OFFSET(J2397,计算结果!B$18,0,1,1)&lt;0,MIN(OFFSET(D2397,0,0,计算结果!B$18-1,1)),L2396)),L2396)</f>
        <v>2565.94</v>
      </c>
      <c r="M2397" s="34">
        <f t="shared" ca="1" si="189"/>
        <v>2363.436818523518</v>
      </c>
      <c r="N2397" s="33" t="str">
        <f t="shared" ca="1" si="188"/>
        <v>买</v>
      </c>
      <c r="O2397" s="4" t="str">
        <f t="shared" ca="1" si="186"/>
        <v/>
      </c>
      <c r="P2397" s="3">
        <f ca="1">IF(N2396="买",E2397/E2396-1,0)-IF(O2397=1,计算结果!B$17,0)</f>
        <v>-1.0003505901600929E-2</v>
      </c>
      <c r="Q2397" s="2">
        <f t="shared" ca="1" si="187"/>
        <v>4.7795192336444456</v>
      </c>
      <c r="R2397" s="3">
        <f ca="1">1-Q2397/MAX(Q$2:Q2397)</f>
        <v>0.34982580474737757</v>
      </c>
    </row>
    <row r="2398" spans="1:18" x14ac:dyDescent="0.15">
      <c r="A2398" s="1">
        <v>41962</v>
      </c>
      <c r="B2398">
        <v>2538.23</v>
      </c>
      <c r="C2398">
        <v>2550.5</v>
      </c>
      <c r="D2398" s="22">
        <v>2531.3200000000002</v>
      </c>
      <c r="E2398" s="22">
        <v>2537.2199999999998</v>
      </c>
      <c r="F2398" s="16">
        <v>113031725056</v>
      </c>
      <c r="G2398" s="3">
        <f t="shared" si="185"/>
        <v>-1.6526194017518758E-3</v>
      </c>
      <c r="H2398" s="3">
        <f>1-E2398/MAX(E$2:E2398)</f>
        <v>0.56829442591710344</v>
      </c>
      <c r="I2398" s="44">
        <f>INT((ROW()-2)/计算结果!B$18+1)</f>
        <v>1199</v>
      </c>
      <c r="J2398" s="3">
        <f ca="1">IF(AND(I2398=1,I2398&lt;&gt;I2397),0,IF(I2398&gt;I2397,OFFSET(E2398,IF(SUM(OFFSET(I2398,0,0,计算结果!B$18-1,1))/'000300'!I2398=计算结果!B$18,计算结果!B$18-1,SUM(OFFSET(I2398,0,0,计算结果!B$18,1))/'000300'!I2398-1),0,1,1)/E2397-1,J2397))</f>
        <v>-1.6998370989447231E-3</v>
      </c>
      <c r="K2398" s="34">
        <f ca="1">IF(I2398=1,0.02,IF(I2398&gt;I2397,IF(AND(J2398&gt;0,J2397&gt;0,MAX(OFFSET(C2398,0,0,计算结果!B$18-1,1))&gt;MAX(OFFSET('000300'!C2397,0,0,-计算结果!B$18+1,1))),K2397+0.02,IF(AND(J2398&lt;0,J2397&lt;0,MIN(OFFSET(C2398,0,0,计算结果!B$18-1,1))&lt;MIN(OFFSET('000300'!C2397,0,0,-计算结果!B$18+1,1))),K2397+0.02,0.02)),K2397))</f>
        <v>0.04</v>
      </c>
      <c r="L2398" s="34">
        <f ca="1">IF(I2398&lt;&gt;I2397,IF(OFFSET(J2398,计算结果!B$18,0,1,1)&gt;0,MAX(OFFSET(C2398,0,0,计算结果!B$18-1,1)),IF(OFFSET(J2398,计算结果!B$18,0,1,1)&lt;0,MIN(OFFSET(D2398,0,0,计算结果!B$18-1,1)),L2397)),L2397)</f>
        <v>2550.5</v>
      </c>
      <c r="M2398" s="34">
        <f t="shared" ca="1" si="189"/>
        <v>2370.9193457825772</v>
      </c>
      <c r="N2398" s="33" t="str">
        <f t="shared" ca="1" si="188"/>
        <v>买</v>
      </c>
      <c r="O2398" s="4" t="str">
        <f t="shared" ca="1" si="186"/>
        <v/>
      </c>
      <c r="P2398" s="3">
        <f ca="1">IF(N2397="买",E2398/E2397-1,0)-IF(O2398=1,计算结果!B$17,0)</f>
        <v>-1.6526194017518758E-3</v>
      </c>
      <c r="Q2398" s="2">
        <f t="shared" ca="1" si="187"/>
        <v>4.7716205074278788</v>
      </c>
      <c r="R2398" s="3">
        <f ca="1">1-Q2398/MAX(Q$2:Q2398)</f>
        <v>0.35090029523697042</v>
      </c>
    </row>
    <row r="2399" spans="1:18" x14ac:dyDescent="0.15">
      <c r="A2399" s="1">
        <v>41963</v>
      </c>
      <c r="B2399">
        <v>2528.7800000000002</v>
      </c>
      <c r="C2399">
        <v>2545.4699999999998</v>
      </c>
      <c r="D2399" s="22">
        <v>2522.84</v>
      </c>
      <c r="E2399" s="22">
        <v>2537.1</v>
      </c>
      <c r="F2399" s="16">
        <v>98145542144</v>
      </c>
      <c r="G2399" s="3">
        <f t="shared" si="185"/>
        <v>-4.729585924745372E-5</v>
      </c>
      <c r="H2399" s="3">
        <f>1-E2399/MAX(E$2:E2399)</f>
        <v>0.56831484380317154</v>
      </c>
      <c r="I2399" s="44">
        <f>INT((ROW()-2)/计算结果!B$18+1)</f>
        <v>1199</v>
      </c>
      <c r="J2399" s="3">
        <f ca="1">IF(AND(I2399=1,I2399&lt;&gt;I2398),0,IF(I2399&gt;I2398,OFFSET(E2399,IF(SUM(OFFSET(I2399,0,0,计算结果!B$18-1,1))/'000300'!I2399=计算结果!B$18,计算结果!B$18-1,SUM(OFFSET(I2399,0,0,计算结果!B$18,1))/'000300'!I2399-1),0,1,1)/E2398-1,J2398))</f>
        <v>-1.6998370989447231E-3</v>
      </c>
      <c r="K2399" s="34">
        <f ca="1">IF(I2399=1,0.02,IF(I2399&gt;I2398,IF(AND(J2399&gt;0,J2398&gt;0,MAX(OFFSET(C2399,0,0,计算结果!B$18-1,1))&gt;MAX(OFFSET('000300'!C2398,0,0,-计算结果!B$18+1,1))),K2398+0.02,IF(AND(J2399&lt;0,J2398&lt;0,MIN(OFFSET(C2399,0,0,计算结果!B$18-1,1))&lt;MIN(OFFSET('000300'!C2398,0,0,-计算结果!B$18+1,1))),K2398+0.02,0.02)),K2398))</f>
        <v>0.04</v>
      </c>
      <c r="L2399" s="34">
        <f ca="1">IF(I2399&lt;&gt;I2398,IF(OFFSET(J2399,计算结果!B$18,0,1,1)&gt;0,MAX(OFFSET(C2399,0,0,计算结果!B$18-1,1)),IF(OFFSET(J2399,计算结果!B$18,0,1,1)&lt;0,MIN(OFFSET(D2399,0,0,计算结果!B$18-1,1)),L2398)),L2398)</f>
        <v>2550.5</v>
      </c>
      <c r="M2399" s="34">
        <f t="shared" ca="1" si="189"/>
        <v>2370.9193457825772</v>
      </c>
      <c r="N2399" s="33" t="str">
        <f t="shared" ca="1" si="188"/>
        <v>买</v>
      </c>
      <c r="O2399" s="4" t="str">
        <f t="shared" ca="1" si="186"/>
        <v/>
      </c>
      <c r="P2399" s="3">
        <f ca="1">IF(N2398="买",E2399/E2398-1,0)-IF(O2399=1,计算结果!B$17,0)</f>
        <v>-4.729585924745372E-5</v>
      </c>
      <c r="Q2399" s="2">
        <f t="shared" ca="1" si="187"/>
        <v>4.7713948295359776</v>
      </c>
      <c r="R2399" s="3">
        <f ca="1">1-Q2399/MAX(Q$2:Q2399)</f>
        <v>0.35093099496524438</v>
      </c>
    </row>
    <row r="2400" spans="1:18" x14ac:dyDescent="0.15">
      <c r="A2400" s="1">
        <v>41964</v>
      </c>
      <c r="B2400">
        <v>2537.54</v>
      </c>
      <c r="C2400">
        <v>2585.36</v>
      </c>
      <c r="D2400" s="22">
        <v>2530.0300000000002</v>
      </c>
      <c r="E2400" s="22">
        <v>2583.46</v>
      </c>
      <c r="F2400" s="16">
        <v>143750807552</v>
      </c>
      <c r="G2400" s="3">
        <f t="shared" si="185"/>
        <v>1.8272831185211613E-2</v>
      </c>
      <c r="H2400" s="3">
        <f>1-E2400/MAX(E$2:E2400)</f>
        <v>0.56042673381882535</v>
      </c>
      <c r="I2400" s="44">
        <f>INT((ROW()-2)/计算结果!B$18+1)</f>
        <v>1200</v>
      </c>
      <c r="J2400" s="3">
        <f ca="1">IF(AND(I2400=1,I2400&lt;&gt;I2399),0,IF(I2400&gt;I2399,OFFSET(E2400,IF(SUM(OFFSET(I2400,0,0,计算结果!B$18-1,1))/'000300'!I2400=计算结果!B$18,计算结果!B$18-1,SUM(OFFSET(I2400,0,0,计算结果!B$18,1))/'000300'!I2400-1),0,1,1)/E2399-1,J2399))</f>
        <v>4.4207953963186331E-2</v>
      </c>
      <c r="K2400" s="34">
        <f ca="1">IF(I2400=1,0.02,IF(I2400&gt;I2399,IF(AND(J2400&gt;0,J2399&gt;0,MAX(OFFSET(C2400,0,0,计算结果!B$18-1,1))&gt;MAX(OFFSET('000300'!C2399,0,0,-计算结果!B$18+1,1))),K2399+0.02,IF(AND(J2400&lt;0,J2399&lt;0,MIN(OFFSET(C2400,0,0,计算结果!B$18-1,1))&lt;MIN(OFFSET('000300'!C2399,0,0,-计算结果!B$18+1,1))),K2399+0.02,0.02)),K2399))</f>
        <v>0.02</v>
      </c>
      <c r="L2400" s="34">
        <f ca="1">IF(I2400&lt;&gt;I2399,IF(OFFSET(J2400,计算结果!B$18,0,1,1)&gt;0,MAX(OFFSET(C2400,0,0,计算结果!B$18-1,1)),IF(OFFSET(J2400,计算结果!B$18,0,1,1)&lt;0,MIN(OFFSET(D2400,0,0,计算结果!B$18-1,1)),L2399)),L2399)</f>
        <v>2585.36</v>
      </c>
      <c r="M2400" s="34">
        <f t="shared" ca="1" si="189"/>
        <v>2375.2081588669257</v>
      </c>
      <c r="N2400" s="33" t="str">
        <f t="shared" ca="1" si="188"/>
        <v>买</v>
      </c>
      <c r="O2400" s="4" t="str">
        <f t="shared" ca="1" si="186"/>
        <v/>
      </c>
      <c r="P2400" s="3">
        <f ca="1">IF(N2399="买",E2400/E2399-1,0)-IF(O2400=1,计算结果!B$17,0)</f>
        <v>1.8272831185211613E-2</v>
      </c>
      <c r="Q2400" s="2">
        <f t="shared" ca="1" si="187"/>
        <v>4.8585817217740797</v>
      </c>
      <c r="R2400" s="3">
        <f ca="1">1-Q2400/MAX(Q$2:Q2400)</f>
        <v>0.33907066660869112</v>
      </c>
    </row>
    <row r="2401" spans="1:18" x14ac:dyDescent="0.15">
      <c r="A2401" s="1">
        <v>41967</v>
      </c>
      <c r="B2401">
        <v>2614.16</v>
      </c>
      <c r="C2401">
        <v>2667.67</v>
      </c>
      <c r="D2401" s="22">
        <v>2602.94</v>
      </c>
      <c r="E2401" s="22">
        <v>2649.26</v>
      </c>
      <c r="F2401" s="16">
        <v>264974909440</v>
      </c>
      <c r="G2401" s="3">
        <f t="shared" si="185"/>
        <v>2.5469718904105321E-2</v>
      </c>
      <c r="H2401" s="3">
        <f>1-E2401/MAX(E$2:E2401)</f>
        <v>0.54923092629143122</v>
      </c>
      <c r="I2401" s="44">
        <f>INT((ROW()-2)/计算结果!B$18+1)</f>
        <v>1200</v>
      </c>
      <c r="J2401" s="3">
        <f ca="1">IF(AND(I2401=1,I2401&lt;&gt;I2400),0,IF(I2401&gt;I2400,OFFSET(E2401,IF(SUM(OFFSET(I2401,0,0,计算结果!B$18-1,1))/'000300'!I2401=计算结果!B$18,计算结果!B$18-1,SUM(OFFSET(I2401,0,0,计算结果!B$18,1))/'000300'!I2401-1),0,1,1)/E2400-1,J2400))</f>
        <v>4.4207953963186331E-2</v>
      </c>
      <c r="K2401" s="34">
        <f ca="1">IF(I2401=1,0.02,IF(I2401&gt;I2400,IF(AND(J2401&gt;0,J2400&gt;0,MAX(OFFSET(C2401,0,0,计算结果!B$18-1,1))&gt;MAX(OFFSET('000300'!C2400,0,0,-计算结果!B$18+1,1))),K2400+0.02,IF(AND(J2401&lt;0,J2400&lt;0,MIN(OFFSET(C2401,0,0,计算结果!B$18-1,1))&lt;MIN(OFFSET('000300'!C2400,0,0,-计算结果!B$18+1,1))),K2400+0.02,0.02)),K2400))</f>
        <v>0.02</v>
      </c>
      <c r="L2401" s="34">
        <f ca="1">IF(I2401&lt;&gt;I2400,IF(OFFSET(J2401,计算结果!B$18,0,1,1)&gt;0,MAX(OFFSET(C2401,0,0,计算结果!B$18-1,1)),IF(OFFSET(J2401,计算结果!B$18,0,1,1)&lt;0,MIN(OFFSET(D2401,0,0,计算结果!B$18-1,1)),L2400)),L2400)</f>
        <v>2585.36</v>
      </c>
      <c r="M2401" s="34">
        <f t="shared" ca="1" si="189"/>
        <v>2375.2081588669257</v>
      </c>
      <c r="N2401" s="33" t="str">
        <f t="shared" ca="1" si="188"/>
        <v>买</v>
      </c>
      <c r="O2401" s="4" t="str">
        <f t="shared" ca="1" si="186"/>
        <v/>
      </c>
      <c r="P2401" s="3">
        <f ca="1">IF(N2400="买",E2401/E2400-1,0)-IF(O2401=1,计算结果!B$17,0)</f>
        <v>2.5469718904105321E-2</v>
      </c>
      <c r="Q2401" s="2">
        <f t="shared" ca="1" si="187"/>
        <v>4.9823284325002897</v>
      </c>
      <c r="R2401" s="3">
        <f ca="1">1-Q2401/MAX(Q$2:Q2401)</f>
        <v>0.32223698227173669</v>
      </c>
    </row>
    <row r="2402" spans="1:18" x14ac:dyDescent="0.15">
      <c r="A2402" s="1">
        <v>41968</v>
      </c>
      <c r="B2402">
        <v>2650.08</v>
      </c>
      <c r="C2402">
        <v>2686.06</v>
      </c>
      <c r="D2402" s="22">
        <v>2643.84</v>
      </c>
      <c r="E2402" s="22">
        <v>2685.56</v>
      </c>
      <c r="F2402" s="16">
        <v>206879211520</v>
      </c>
      <c r="G2402" s="3">
        <f t="shared" si="185"/>
        <v>1.3701939409495267E-2</v>
      </c>
      <c r="H2402" s="3">
        <f>1-E2402/MAX(E$2:E2402)</f>
        <v>0.5430545157558021</v>
      </c>
      <c r="I2402" s="44">
        <f>INT((ROW()-2)/计算结果!B$18+1)</f>
        <v>1201</v>
      </c>
      <c r="J2402" s="3">
        <f ca="1">IF(AND(I2402=1,I2402&lt;&gt;I2401),0,IF(I2402&gt;I2401,OFFSET(E2402,IF(SUM(OFFSET(I2402,0,0,计算结果!B$18-1,1))/'000300'!I2402=计算结果!B$18,计算结果!B$18-1,SUM(OFFSET(I2402,0,0,计算结果!B$18,1))/'000300'!I2402-1),0,1,1)/E2401-1,J2401))</f>
        <v>2.784173693786185E-2</v>
      </c>
      <c r="K2402" s="34">
        <f ca="1">IF(I2402=1,0.02,IF(I2402&gt;I2401,IF(AND(J2402&gt;0,J2401&gt;0,MAX(OFFSET(C2402,0,0,计算结果!B$18-1,1))&gt;MAX(OFFSET('000300'!C2401,0,0,-计算结果!B$18+1,1))),K2401+0.02,IF(AND(J2402&lt;0,J2401&lt;0,MIN(OFFSET(C2402,0,0,计算结果!B$18-1,1))&lt;MIN(OFFSET('000300'!C2401,0,0,-计算结果!B$18+1,1))),K2401+0.02,0.02)),K2401))</f>
        <v>0.04</v>
      </c>
      <c r="L2402" s="34">
        <f ca="1">IF(I2402&lt;&gt;I2401,IF(OFFSET(J2402,计算结果!B$18,0,1,1)&gt;0,MAX(OFFSET(C2402,0,0,计算结果!B$18-1,1)),IF(OFFSET(J2402,计算结果!B$18,0,1,1)&lt;0,MIN(OFFSET(D2402,0,0,计算结果!B$18-1,1)),L2401)),L2401)</f>
        <v>2686.06</v>
      </c>
      <c r="M2402" s="34">
        <f t="shared" ca="1" si="189"/>
        <v>2387.6422325122485</v>
      </c>
      <c r="N2402" s="33" t="str">
        <f t="shared" ca="1" si="188"/>
        <v>买</v>
      </c>
      <c r="O2402" s="4" t="str">
        <f t="shared" ca="1" si="186"/>
        <v/>
      </c>
      <c r="P2402" s="3">
        <f ca="1">IF(N2401="买",E2402/E2401-1,0)-IF(O2402=1,计算结果!B$17,0)</f>
        <v>1.3701939409495267E-2</v>
      </c>
      <c r="Q2402" s="2">
        <f t="shared" ca="1" si="187"/>
        <v>5.0505959948006138</v>
      </c>
      <c r="R2402" s="3">
        <f ca="1">1-Q2402/MAX(Q$2:Q2402)</f>
        <v>0.31295031446882748</v>
      </c>
    </row>
    <row r="2403" spans="1:18" x14ac:dyDescent="0.15">
      <c r="A2403" s="1">
        <v>41969</v>
      </c>
      <c r="B2403">
        <v>2695.26</v>
      </c>
      <c r="C2403">
        <v>2723.36</v>
      </c>
      <c r="D2403" s="22">
        <v>2690.31</v>
      </c>
      <c r="E2403" s="22">
        <v>2723.02</v>
      </c>
      <c r="F2403" s="16">
        <v>239333900288</v>
      </c>
      <c r="G2403" s="3">
        <f t="shared" si="185"/>
        <v>1.3948673647209642E-2</v>
      </c>
      <c r="H2403" s="3">
        <f>1-E2403/MAX(E$2:E2403)</f>
        <v>0.5366807323215137</v>
      </c>
      <c r="I2403" s="44">
        <f>INT((ROW()-2)/计算结果!B$18+1)</f>
        <v>1201</v>
      </c>
      <c r="J2403" s="3">
        <f ca="1">IF(AND(I2403=1,I2403&lt;&gt;I2402),0,IF(I2403&gt;I2402,OFFSET(E2403,IF(SUM(OFFSET(I2403,0,0,计算结果!B$18-1,1))/'000300'!I2403=计算结果!B$18,计算结果!B$18-1,SUM(OFFSET(I2403,0,0,计算结果!B$18,1))/'000300'!I2403-1),0,1,1)/E2402-1,J2402))</f>
        <v>2.784173693786185E-2</v>
      </c>
      <c r="K2403" s="34">
        <f ca="1">IF(I2403=1,0.02,IF(I2403&gt;I2402,IF(AND(J2403&gt;0,J2402&gt;0,MAX(OFFSET(C2403,0,0,计算结果!B$18-1,1))&gt;MAX(OFFSET('000300'!C2402,0,0,-计算结果!B$18+1,1))),K2402+0.02,IF(AND(J2403&lt;0,J2402&lt;0,MIN(OFFSET(C2403,0,0,计算结果!B$18-1,1))&lt;MIN(OFFSET('000300'!C2402,0,0,-计算结果!B$18+1,1))),K2402+0.02,0.02)),K2402))</f>
        <v>0.04</v>
      </c>
      <c r="L2403" s="34">
        <f ca="1">IF(I2403&lt;&gt;I2402,IF(OFFSET(J2403,计算结果!B$18,0,1,1)&gt;0,MAX(OFFSET(C2403,0,0,计算结果!B$18-1,1)),IF(OFFSET(J2403,计算结果!B$18,0,1,1)&lt;0,MIN(OFFSET(D2403,0,0,计算结果!B$18-1,1)),L2402)),L2402)</f>
        <v>2686.06</v>
      </c>
      <c r="M2403" s="34">
        <f t="shared" ca="1" si="189"/>
        <v>2387.6422325122485</v>
      </c>
      <c r="N2403" s="33" t="str">
        <f t="shared" ca="1" si="188"/>
        <v>买</v>
      </c>
      <c r="O2403" s="4" t="str">
        <f t="shared" ca="1" si="186"/>
        <v/>
      </c>
      <c r="P2403" s="3">
        <f ca="1">IF(N2402="买",E2403/E2402-1,0)-IF(O2403=1,计算结果!B$17,0)</f>
        <v>1.3948673647209642E-2</v>
      </c>
      <c r="Q2403" s="2">
        <f t="shared" ca="1" si="187"/>
        <v>5.1210451100559915</v>
      </c>
      <c r="R2403" s="3">
        <f ca="1">1-Q2403/MAX(Q$2:Q2403)</f>
        <v>0.30336688262593514</v>
      </c>
    </row>
    <row r="2404" spans="1:18" x14ac:dyDescent="0.15">
      <c r="A2404" s="1">
        <v>41970</v>
      </c>
      <c r="B2404">
        <v>2737.03</v>
      </c>
      <c r="C2404">
        <v>2754.49</v>
      </c>
      <c r="D2404" s="22">
        <v>2718.7</v>
      </c>
      <c r="E2404" s="22">
        <v>2754.49</v>
      </c>
      <c r="F2404" s="16">
        <v>261164875776</v>
      </c>
      <c r="G2404" s="3">
        <f t="shared" si="185"/>
        <v>1.1557021248466803E-2</v>
      </c>
      <c r="H2404" s="3">
        <f>1-E2404/MAX(E$2:E2404)</f>
        <v>0.53132614170012937</v>
      </c>
      <c r="I2404" s="44">
        <f>INT((ROW()-2)/计算结果!B$18+1)</f>
        <v>1202</v>
      </c>
      <c r="J2404" s="3">
        <f ca="1">IF(AND(I2404=1,I2404&lt;&gt;I2403),0,IF(I2404&gt;I2403,OFFSET(E2404,IF(SUM(OFFSET(I2404,0,0,计算结果!B$18-1,1))/'000300'!I2404=计算结果!B$18,计算结果!B$18-1,SUM(OFFSET(I2404,0,0,计算结果!B$18,1))/'000300'!I2404-1),0,1,1)/E2403-1,J2403))</f>
        <v>3.1509133241768295E-2</v>
      </c>
      <c r="K2404" s="34">
        <f ca="1">IF(I2404=1,0.02,IF(I2404&gt;I2403,IF(AND(J2404&gt;0,J2403&gt;0,MAX(OFFSET(C2404,0,0,计算结果!B$18-1,1))&gt;MAX(OFFSET('000300'!C2403,0,0,-计算结果!B$18+1,1))),K2403+0.02,IF(AND(J2404&lt;0,J2403&lt;0,MIN(OFFSET(C2404,0,0,计算结果!B$18-1,1))&lt;MIN(OFFSET('000300'!C2403,0,0,-计算结果!B$18+1,1))),K2403+0.02,0.02)),K2403))</f>
        <v>0.06</v>
      </c>
      <c r="L2404" s="34">
        <f ca="1">IF(I2404&lt;&gt;I2403,IF(OFFSET(J2404,计算结果!B$18,0,1,1)&gt;0,MAX(OFFSET(C2404,0,0,计算结果!B$18-1,1)),IF(OFFSET(J2404,计算结果!B$18,0,1,1)&lt;0,MIN(OFFSET(D2404,0,0,计算结果!B$18-1,1)),L2403)),L2403)</f>
        <v>2754.49</v>
      </c>
      <c r="M2404" s="34">
        <f t="shared" ca="1" si="189"/>
        <v>2409.6530985615136</v>
      </c>
      <c r="N2404" s="33" t="str">
        <f t="shared" ca="1" si="188"/>
        <v>买</v>
      </c>
      <c r="O2404" s="4" t="str">
        <f t="shared" ca="1" si="186"/>
        <v/>
      </c>
      <c r="P2404" s="3">
        <f ca="1">IF(N2403="买",E2404/E2403-1,0)-IF(O2404=1,计算结果!B$17,0)</f>
        <v>1.1557021248466803E-2</v>
      </c>
      <c r="Q2404" s="2">
        <f t="shared" ca="1" si="187"/>
        <v>5.1802291372072657</v>
      </c>
      <c r="R2404" s="3">
        <f ca="1">1-Q2404/MAX(Q$2:Q2404)</f>
        <v>0.29531587888605737</v>
      </c>
    </row>
    <row r="2405" spans="1:18" x14ac:dyDescent="0.15">
      <c r="A2405" s="1">
        <v>41971</v>
      </c>
      <c r="B2405">
        <v>2753.92</v>
      </c>
      <c r="C2405">
        <v>2809.54</v>
      </c>
      <c r="D2405" s="22">
        <v>2740.37</v>
      </c>
      <c r="E2405" s="22">
        <v>2808.82</v>
      </c>
      <c r="F2405" s="16">
        <v>330256023552</v>
      </c>
      <c r="G2405" s="3">
        <f t="shared" si="185"/>
        <v>1.9724159463276436E-2</v>
      </c>
      <c r="H2405" s="3">
        <f>1-E2405/MAX(E$2:E2405)</f>
        <v>0.52208194378275363</v>
      </c>
      <c r="I2405" s="44">
        <f>INT((ROW()-2)/计算结果!B$18+1)</f>
        <v>1202</v>
      </c>
      <c r="J2405" s="3">
        <f ca="1">IF(AND(I2405=1,I2405&lt;&gt;I2404),0,IF(I2405&gt;I2404,OFFSET(E2405,IF(SUM(OFFSET(I2405,0,0,计算结果!B$18-1,1))/'000300'!I2405=计算结果!B$18,计算结果!B$18-1,SUM(OFFSET(I2405,0,0,计算结果!B$18,1))/'000300'!I2405-1),0,1,1)/E2404-1,J2404))</f>
        <v>3.1509133241768295E-2</v>
      </c>
      <c r="K2405" s="34">
        <f ca="1">IF(I2405=1,0.02,IF(I2405&gt;I2404,IF(AND(J2405&gt;0,J2404&gt;0,MAX(OFFSET(C2405,0,0,计算结果!B$18-1,1))&gt;MAX(OFFSET('000300'!C2404,0,0,-计算结果!B$18+1,1))),K2404+0.02,IF(AND(J2405&lt;0,J2404&lt;0,MIN(OFFSET(C2405,0,0,计算结果!B$18-1,1))&lt;MIN(OFFSET('000300'!C2404,0,0,-计算结果!B$18+1,1))),K2404+0.02,0.02)),K2404))</f>
        <v>0.06</v>
      </c>
      <c r="L2405" s="34">
        <f ca="1">IF(I2405&lt;&gt;I2404,IF(OFFSET(J2405,计算结果!B$18,0,1,1)&gt;0,MAX(OFFSET(C2405,0,0,计算结果!B$18-1,1)),IF(OFFSET(J2405,计算结果!B$18,0,1,1)&lt;0,MIN(OFFSET(D2405,0,0,计算结果!B$18-1,1)),L2404)),L2404)</f>
        <v>2754.49</v>
      </c>
      <c r="M2405" s="34">
        <f t="shared" ca="1" si="189"/>
        <v>2409.6530985615136</v>
      </c>
      <c r="N2405" s="33" t="str">
        <f t="shared" ca="1" si="188"/>
        <v>买</v>
      </c>
      <c r="O2405" s="4" t="str">
        <f t="shared" ca="1" si="186"/>
        <v/>
      </c>
      <c r="P2405" s="3">
        <f ca="1">IF(N2404="买",E2405/E2404-1,0)-IF(O2405=1,计算结果!B$17,0)</f>
        <v>1.9724159463276436E-2</v>
      </c>
      <c r="Q2405" s="2">
        <f t="shared" ca="1" si="187"/>
        <v>5.2824048027658526</v>
      </c>
      <c r="R2405" s="3">
        <f ca="1">1-Q2405/MAX(Q$2:Q2405)</f>
        <v>0.28141657690996724</v>
      </c>
    </row>
    <row r="2406" spans="1:18" x14ac:dyDescent="0.15">
      <c r="A2406" s="1">
        <v>41974</v>
      </c>
      <c r="B2406">
        <v>2825.61</v>
      </c>
      <c r="C2406">
        <v>2855.33</v>
      </c>
      <c r="D2406" s="22">
        <v>2808.65</v>
      </c>
      <c r="E2406" s="22">
        <v>2819.81</v>
      </c>
      <c r="F2406" s="16">
        <v>338833080320</v>
      </c>
      <c r="G2406" s="3">
        <f t="shared" si="185"/>
        <v>3.9126750735183347E-3</v>
      </c>
      <c r="H2406" s="3">
        <f>1-E2406/MAX(E$2:E2406)</f>
        <v>0.5202120057170081</v>
      </c>
      <c r="I2406" s="44">
        <f>INT((ROW()-2)/计算结果!B$18+1)</f>
        <v>1203</v>
      </c>
      <c r="J2406" s="3">
        <f ca="1">IF(AND(I2406=1,I2406&lt;&gt;I2405),0,IF(I2406&gt;I2405,OFFSET(E2406,IF(SUM(OFFSET(I2406,0,0,计算结果!B$18-1,1))/'000300'!I2406=计算结果!B$18,计算结果!B$18-1,SUM(OFFSET(I2406,0,0,计算结果!B$18,1))/'000300'!I2406-1),0,1,1)/E2405-1,J2405))</f>
        <v>4.0985182389758013E-2</v>
      </c>
      <c r="K2406" s="34">
        <f ca="1">IF(I2406=1,0.02,IF(I2406&gt;I2405,IF(AND(J2406&gt;0,J2405&gt;0,MAX(OFFSET(C2406,0,0,计算结果!B$18-1,1))&gt;MAX(OFFSET('000300'!C2405,0,0,-计算结果!B$18+1,1))),K2405+0.02,IF(AND(J2406&lt;0,J2405&lt;0,MIN(OFFSET(C2406,0,0,计算结果!B$18-1,1))&lt;MIN(OFFSET('000300'!C2405,0,0,-计算结果!B$18+1,1))),K2405+0.02,0.02)),K2405))</f>
        <v>0.08</v>
      </c>
      <c r="L2406" s="34">
        <f ca="1">IF(I2406&lt;&gt;I2405,IF(OFFSET(J2406,计算结果!B$18,0,1,1)&gt;0,MAX(OFFSET(C2406,0,0,计算结果!B$18-1,1)),IF(OFFSET(J2406,计算结果!B$18,0,1,1)&lt;0,MIN(OFFSET(D2406,0,0,计算结果!B$18-1,1)),L2405)),L2405)</f>
        <v>2855.33</v>
      </c>
      <c r="M2406" s="34">
        <f t="shared" ca="1" si="189"/>
        <v>2445.3072506765925</v>
      </c>
      <c r="N2406" s="33" t="str">
        <f t="shared" ca="1" si="188"/>
        <v>买</v>
      </c>
      <c r="O2406" s="4" t="str">
        <f t="shared" ca="1" si="186"/>
        <v/>
      </c>
      <c r="P2406" s="3">
        <f ca="1">IF(N2405="买",E2406/E2405-1,0)-IF(O2406=1,计算结果!B$17,0)</f>
        <v>3.9126750735183347E-3</v>
      </c>
      <c r="Q2406" s="2">
        <f t="shared" ca="1" si="187"/>
        <v>5.3030731363658683</v>
      </c>
      <c r="R2406" s="3">
        <f ca="1">1-Q2406/MAX(Q$2:Q2406)</f>
        <v>0.27860499346219936</v>
      </c>
    </row>
    <row r="2407" spans="1:18" x14ac:dyDescent="0.15">
      <c r="A2407" s="1">
        <v>41975</v>
      </c>
      <c r="B2407">
        <v>2807.34</v>
      </c>
      <c r="C2407">
        <v>2944.51</v>
      </c>
      <c r="D2407" s="22">
        <v>2804.29</v>
      </c>
      <c r="E2407" s="22">
        <v>2923.94</v>
      </c>
      <c r="F2407" s="16">
        <v>341185200128</v>
      </c>
      <c r="G2407" s="3">
        <f t="shared" si="185"/>
        <v>3.69280199729769E-2</v>
      </c>
      <c r="H2407" s="3">
        <f>1-E2407/MAX(E$2:E2407)</f>
        <v>0.50249438508133126</v>
      </c>
      <c r="I2407" s="44">
        <f>INT((ROW()-2)/计算结果!B$18+1)</f>
        <v>1203</v>
      </c>
      <c r="J2407" s="3">
        <f ca="1">IF(AND(I2407=1,I2407&lt;&gt;I2406),0,IF(I2407&gt;I2406,OFFSET(E2407,IF(SUM(OFFSET(I2407,0,0,计算结果!B$18-1,1))/'000300'!I2407=计算结果!B$18,计算结果!B$18-1,SUM(OFFSET(I2407,0,0,计算结果!B$18,1))/'000300'!I2407-1),0,1,1)/E2406-1,J2406))</f>
        <v>4.0985182389758013E-2</v>
      </c>
      <c r="K2407" s="34">
        <f ca="1">IF(I2407=1,0.02,IF(I2407&gt;I2406,IF(AND(J2407&gt;0,J2406&gt;0,MAX(OFFSET(C2407,0,0,计算结果!B$18-1,1))&gt;MAX(OFFSET('000300'!C2406,0,0,-计算结果!B$18+1,1))),K2406+0.02,IF(AND(J2407&lt;0,J2406&lt;0,MIN(OFFSET(C2407,0,0,计算结果!B$18-1,1))&lt;MIN(OFFSET('000300'!C2406,0,0,-计算结果!B$18+1,1))),K2406+0.02,0.02)),K2406))</f>
        <v>0.08</v>
      </c>
      <c r="L2407" s="34">
        <f ca="1">IF(I2407&lt;&gt;I2406,IF(OFFSET(J2407,计算结果!B$18,0,1,1)&gt;0,MAX(OFFSET(C2407,0,0,计算结果!B$18-1,1)),IF(OFFSET(J2407,计算结果!B$18,0,1,1)&lt;0,MIN(OFFSET(D2407,0,0,计算结果!B$18-1,1)),L2406)),L2406)</f>
        <v>2855.33</v>
      </c>
      <c r="M2407" s="34">
        <f t="shared" ca="1" si="189"/>
        <v>2445.3072506765925</v>
      </c>
      <c r="N2407" s="33" t="str">
        <f t="shared" ca="1" si="188"/>
        <v>买</v>
      </c>
      <c r="O2407" s="4" t="str">
        <f t="shared" ca="1" si="186"/>
        <v/>
      </c>
      <c r="P2407" s="3">
        <f ca="1">IF(N2406="买",E2407/E2406-1,0)-IF(O2407=1,计算结果!B$17,0)</f>
        <v>3.69280199729769E-2</v>
      </c>
      <c r="Q2407" s="2">
        <f t="shared" ca="1" si="187"/>
        <v>5.4989051270637441</v>
      </c>
      <c r="R2407" s="3">
        <f ca="1">1-Q2407/MAX(Q$2:Q2407)</f>
        <v>0.25196530425236563</v>
      </c>
    </row>
    <row r="2408" spans="1:18" x14ac:dyDescent="0.15">
      <c r="A2408" s="1">
        <v>41976</v>
      </c>
      <c r="B2408">
        <v>2936.12</v>
      </c>
      <c r="C2408">
        <v>3028.22</v>
      </c>
      <c r="D2408" s="22">
        <v>2912.25</v>
      </c>
      <c r="E2408" s="22">
        <v>2967.55</v>
      </c>
      <c r="F2408" s="16">
        <v>464857497600</v>
      </c>
      <c r="G2408" s="3">
        <f t="shared" si="185"/>
        <v>1.4914806733380415E-2</v>
      </c>
      <c r="H2408" s="3">
        <f>1-E2408/MAX(E$2:E2408)</f>
        <v>0.49507418498604772</v>
      </c>
      <c r="I2408" s="44">
        <f>INT((ROW()-2)/计算结果!B$18+1)</f>
        <v>1204</v>
      </c>
      <c r="J2408" s="3">
        <f ca="1">IF(AND(I2408=1,I2408&lt;&gt;I2407),0,IF(I2408&gt;I2407,OFFSET(E2408,IF(SUM(OFFSET(I2408,0,0,计算结果!B$18-1,1))/'000300'!I2408=计算结果!B$18,计算结果!B$18-1,SUM(OFFSET(I2408,0,0,计算结果!B$18,1))/'000300'!I2408-1),0,1,1)/E2407-1,J2407))</f>
        <v>6.1700992496426021E-2</v>
      </c>
      <c r="K2408" s="34">
        <f ca="1">IF(I2408=1,0.02,IF(I2408&gt;I2407,IF(AND(J2408&gt;0,J2407&gt;0,MAX(OFFSET(C2408,0,0,计算结果!B$18-1,1))&gt;MAX(OFFSET('000300'!C2407,0,0,-计算结果!B$18+1,1))),K2407+0.02,IF(AND(J2408&lt;0,J2407&lt;0,MIN(OFFSET(C2408,0,0,计算结果!B$18-1,1))&lt;MIN(OFFSET('000300'!C2407,0,0,-计算结果!B$18+1,1))),K2407+0.02,0.02)),K2407))</f>
        <v>0.1</v>
      </c>
      <c r="L2408" s="34">
        <f ca="1">IF(I2408&lt;&gt;I2407,IF(OFFSET(J2408,计算结果!B$18,0,1,1)&gt;0,MAX(OFFSET(C2408,0,0,计算结果!B$18-1,1)),IF(OFFSET(J2408,计算结果!B$18,0,1,1)&lt;0,MIN(OFFSET(D2408,0,0,计算结果!B$18-1,1)),L2407)),L2407)</f>
        <v>3028.22</v>
      </c>
      <c r="M2408" s="34">
        <f t="shared" ca="1" si="189"/>
        <v>2503.5985256089334</v>
      </c>
      <c r="N2408" s="33" t="str">
        <f t="shared" ca="1" si="188"/>
        <v>买</v>
      </c>
      <c r="O2408" s="4" t="str">
        <f t="shared" ca="1" si="186"/>
        <v/>
      </c>
      <c r="P2408" s="3">
        <f ca="1">IF(N2407="买",E2408/E2407-1,0)-IF(O2408=1,计算结果!B$17,0)</f>
        <v>1.4914806733380415E-2</v>
      </c>
      <c r="Q2408" s="2">
        <f t="shared" ca="1" si="187"/>
        <v>5.5809202342790947</v>
      </c>
      <c r="R2408" s="3">
        <f ca="1">1-Q2408/MAX(Q$2:Q2408)</f>
        <v>0.24080851133542669</v>
      </c>
    </row>
    <row r="2409" spans="1:18" x14ac:dyDescent="0.15">
      <c r="A2409" s="1">
        <v>41977</v>
      </c>
      <c r="B2409">
        <v>2975.4</v>
      </c>
      <c r="C2409">
        <v>3104.89</v>
      </c>
      <c r="D2409" s="22">
        <v>2968.88</v>
      </c>
      <c r="E2409" s="22">
        <v>3104.35</v>
      </c>
      <c r="F2409" s="16">
        <v>433875550208</v>
      </c>
      <c r="G2409" s="3">
        <f t="shared" si="185"/>
        <v>4.6098633552930757E-2</v>
      </c>
      <c r="H2409" s="3">
        <f>1-E2409/MAX(E$2:E2409)</f>
        <v>0.47179779486830464</v>
      </c>
      <c r="I2409" s="44">
        <f>INT((ROW()-2)/计算结果!B$18+1)</f>
        <v>1204</v>
      </c>
      <c r="J2409" s="3">
        <f ca="1">IF(AND(I2409=1,I2409&lt;&gt;I2408),0,IF(I2409&gt;I2408,OFFSET(E2409,IF(SUM(OFFSET(I2409,0,0,计算结果!B$18-1,1))/'000300'!I2409=计算结果!B$18,计算结果!B$18-1,SUM(OFFSET(I2409,0,0,计算结果!B$18,1))/'000300'!I2409-1),0,1,1)/E2408-1,J2408))</f>
        <v>6.1700992496426021E-2</v>
      </c>
      <c r="K2409" s="34">
        <f ca="1">IF(I2409=1,0.02,IF(I2409&gt;I2408,IF(AND(J2409&gt;0,J2408&gt;0,MAX(OFFSET(C2409,0,0,计算结果!B$18-1,1))&gt;MAX(OFFSET('000300'!C2408,0,0,-计算结果!B$18+1,1))),K2408+0.02,IF(AND(J2409&lt;0,J2408&lt;0,MIN(OFFSET(C2409,0,0,计算结果!B$18-1,1))&lt;MIN(OFFSET('000300'!C2408,0,0,-计算结果!B$18+1,1))),K2408+0.02,0.02)),K2408))</f>
        <v>0.1</v>
      </c>
      <c r="L2409" s="34">
        <f ca="1">IF(I2409&lt;&gt;I2408,IF(OFFSET(J2409,计算结果!B$18,0,1,1)&gt;0,MAX(OFFSET(C2409,0,0,计算结果!B$18-1,1)),IF(OFFSET(J2409,计算结果!B$18,0,1,1)&lt;0,MIN(OFFSET(D2409,0,0,计算结果!B$18-1,1)),L2408)),L2408)</f>
        <v>3028.22</v>
      </c>
      <c r="M2409" s="34">
        <f t="shared" ca="1" si="189"/>
        <v>2503.5985256089334</v>
      </c>
      <c r="N2409" s="33" t="str">
        <f t="shared" ca="1" si="188"/>
        <v>买</v>
      </c>
      <c r="O2409" s="4" t="str">
        <f t="shared" ca="1" si="186"/>
        <v/>
      </c>
      <c r="P2409" s="3">
        <f ca="1">IF(N2408="买",E2409/E2408-1,0)-IF(O2409=1,计算结果!B$17,0)</f>
        <v>4.6098633552930757E-2</v>
      </c>
      <c r="Q2409" s="2">
        <f t="shared" ca="1" si="187"/>
        <v>5.8381930310472629</v>
      </c>
      <c r="R2409" s="3">
        <f ca="1">1-Q2409/MAX(Q$2:Q2409)</f>
        <v>0.20581082110297455</v>
      </c>
    </row>
    <row r="2410" spans="1:18" x14ac:dyDescent="0.15">
      <c r="A2410" s="1">
        <v>41978</v>
      </c>
      <c r="B2410">
        <v>3143.97</v>
      </c>
      <c r="C2410">
        <v>3195.8</v>
      </c>
      <c r="D2410" s="22">
        <v>3011.94</v>
      </c>
      <c r="E2410" s="22">
        <v>3124.88</v>
      </c>
      <c r="F2410" s="16">
        <v>554362929152</v>
      </c>
      <c r="G2410" s="3">
        <f t="shared" si="185"/>
        <v>6.6133006909658842E-3</v>
      </c>
      <c r="H2410" s="3">
        <f>1-E2410/MAX(E$2:E2410)</f>
        <v>0.4683046348601374</v>
      </c>
      <c r="I2410" s="44">
        <f>INT((ROW()-2)/计算结果!B$18+1)</f>
        <v>1205</v>
      </c>
      <c r="J2410" s="3">
        <f ca="1">IF(AND(I2410=1,I2410&lt;&gt;I2409),0,IF(I2410&gt;I2409,OFFSET(E2410,IF(SUM(OFFSET(I2410,0,0,计算结果!B$18-1,1))/'000300'!I2410=计算结果!B$18,计算结果!B$18-1,SUM(OFFSET(I2410,0,0,计算结果!B$18,1))/'000300'!I2410-1),0,1,1)/E2409-1,J2409))</f>
        <v>4.7845764813890357E-2</v>
      </c>
      <c r="K2410" s="34">
        <f ca="1">IF(I2410=1,0.02,IF(I2410&gt;I2409,IF(AND(J2410&gt;0,J2409&gt;0,MAX(OFFSET(C2410,0,0,计算结果!B$18-1,1))&gt;MAX(OFFSET('000300'!C2409,0,0,-计算结果!B$18+1,1))),K2409+0.02,IF(AND(J2410&lt;0,J2409&lt;0,MIN(OFFSET(C2410,0,0,计算结果!B$18-1,1))&lt;MIN(OFFSET('000300'!C2409,0,0,-计算结果!B$18+1,1))),K2409+0.02,0.02)),K2409))</f>
        <v>0.12000000000000001</v>
      </c>
      <c r="L2410" s="34">
        <f ca="1">IF(I2410&lt;&gt;I2409,IF(OFFSET(J2410,计算结果!B$18,0,1,1)&gt;0,MAX(OFFSET(C2410,0,0,计算结果!B$18-1,1)),IF(OFFSET(J2410,计算结果!B$18,0,1,1)&lt;0,MIN(OFFSET(D2410,0,0,计算结果!B$18-1,1)),L2409)),L2409)</f>
        <v>3011.94</v>
      </c>
      <c r="M2410" s="34">
        <f t="shared" ca="1" si="189"/>
        <v>2564.5995025358616</v>
      </c>
      <c r="N2410" s="33" t="str">
        <f t="shared" ca="1" si="188"/>
        <v>买</v>
      </c>
      <c r="O2410" s="4" t="str">
        <f t="shared" ca="1" si="186"/>
        <v/>
      </c>
      <c r="P2410" s="3">
        <f ca="1">IF(N2409="买",E2410/E2409-1,0)-IF(O2410=1,计算结果!B$17,0)</f>
        <v>6.6133006909658842E-3</v>
      </c>
      <c r="Q2410" s="2">
        <f t="shared" ca="1" si="187"/>
        <v>5.87680275705348</v>
      </c>
      <c r="R2410" s="3">
        <f ca="1">1-Q2410/MAX(Q$2:Q2410)</f>
        <v>0.2005586092574172</v>
      </c>
    </row>
    <row r="2411" spans="1:18" x14ac:dyDescent="0.15">
      <c r="A2411" s="1">
        <v>41981</v>
      </c>
      <c r="B2411">
        <v>3108.27</v>
      </c>
      <c r="C2411">
        <v>3270.88</v>
      </c>
      <c r="D2411" s="22">
        <v>3075.7</v>
      </c>
      <c r="E2411" s="22">
        <v>3252.88</v>
      </c>
      <c r="F2411" s="16">
        <v>515773693952</v>
      </c>
      <c r="G2411" s="3">
        <f t="shared" si="185"/>
        <v>4.0961572924400391E-2</v>
      </c>
      <c r="H2411" s="3">
        <f>1-E2411/MAX(E$2:E2411)</f>
        <v>0.44652555638739533</v>
      </c>
      <c r="I2411" s="44">
        <f>INT((ROW()-2)/计算结果!B$18+1)</f>
        <v>1205</v>
      </c>
      <c r="J2411" s="3">
        <f ca="1">IF(AND(I2411=1,I2411&lt;&gt;I2410),0,IF(I2411&gt;I2410,OFFSET(E2411,IF(SUM(OFFSET(I2411,0,0,计算结果!B$18-1,1))/'000300'!I2411=计算结果!B$18,计算结果!B$18-1,SUM(OFFSET(I2411,0,0,计算结果!B$18,1))/'000300'!I2411-1),0,1,1)/E2410-1,J2410))</f>
        <v>4.7845764813890357E-2</v>
      </c>
      <c r="K2411" s="34">
        <f ca="1">IF(I2411=1,0.02,IF(I2411&gt;I2410,IF(AND(J2411&gt;0,J2410&gt;0,MAX(OFFSET(C2411,0,0,计算结果!B$18-1,1))&gt;MAX(OFFSET('000300'!C2410,0,0,-计算结果!B$18+1,1))),K2410+0.02,IF(AND(J2411&lt;0,J2410&lt;0,MIN(OFFSET(C2411,0,0,计算结果!B$18-1,1))&lt;MIN(OFFSET('000300'!C2410,0,0,-计算结果!B$18+1,1))),K2410+0.02,0.02)),K2410))</f>
        <v>0.12000000000000001</v>
      </c>
      <c r="L2411" s="34">
        <f ca="1">IF(I2411&lt;&gt;I2410,IF(OFFSET(J2411,计算结果!B$18,0,1,1)&gt;0,MAX(OFFSET(C2411,0,0,计算结果!B$18-1,1)),IF(OFFSET(J2411,计算结果!B$18,0,1,1)&lt;0,MIN(OFFSET(D2411,0,0,计算结果!B$18-1,1)),L2410)),L2410)</f>
        <v>3011.94</v>
      </c>
      <c r="M2411" s="34">
        <f t="shared" ca="1" si="189"/>
        <v>2564.5995025358616</v>
      </c>
      <c r="N2411" s="33" t="str">
        <f t="shared" ca="1" si="188"/>
        <v>买</v>
      </c>
      <c r="O2411" s="4" t="str">
        <f t="shared" ca="1" si="186"/>
        <v/>
      </c>
      <c r="P2411" s="3">
        <f ca="1">IF(N2410="买",E2411/E2410-1,0)-IF(O2411=1,计算结果!B$17,0)</f>
        <v>4.0961572924400391E-2</v>
      </c>
      <c r="Q2411" s="2">
        <f t="shared" ca="1" si="187"/>
        <v>6.1175258417488436</v>
      </c>
      <c r="R2411" s="3">
        <f ca="1">1-Q2411/MAX(Q$2:Q2411)</f>
        <v>0.16781223243173082</v>
      </c>
    </row>
    <row r="2412" spans="1:18" x14ac:dyDescent="0.15">
      <c r="A2412" s="1">
        <v>41982</v>
      </c>
      <c r="B2412">
        <v>3233.1</v>
      </c>
      <c r="C2412">
        <v>3387.83</v>
      </c>
      <c r="D2412" s="22">
        <v>3074.52</v>
      </c>
      <c r="E2412" s="22">
        <v>3106.91</v>
      </c>
      <c r="F2412" s="16">
        <v>702150082560</v>
      </c>
      <c r="G2412" s="3">
        <f t="shared" si="185"/>
        <v>-4.4874080814539807E-2</v>
      </c>
      <c r="H2412" s="3">
        <f>1-E2412/MAX(E$2:E2412)</f>
        <v>0.47136221329884975</v>
      </c>
      <c r="I2412" s="44">
        <f>INT((ROW()-2)/计算结果!B$18+1)</f>
        <v>1206</v>
      </c>
      <c r="J2412" s="3">
        <f ca="1">IF(AND(I2412=1,I2412&lt;&gt;I2411),0,IF(I2412&gt;I2411,OFFSET(E2412,IF(SUM(OFFSET(I2412,0,0,计算结果!B$18-1,1))/'000300'!I2412=计算结果!B$18,计算结果!B$18-1,SUM(OFFSET(I2412,0,0,计算结果!B$18,1))/'000300'!I2412-1),0,1,1)/E2411-1,J2411))</f>
        <v>-9.6314650402105073E-3</v>
      </c>
      <c r="K2412" s="34">
        <f ca="1">IF(I2412=1,0.02,IF(I2412&gt;I2411,IF(AND(J2412&gt;0,J2411&gt;0,MAX(OFFSET(C2412,0,0,计算结果!B$18-1,1))&gt;MAX(OFFSET('000300'!C2411,0,0,-计算结果!B$18+1,1))),K2411+0.02,IF(AND(J2412&lt;0,J2411&lt;0,MIN(OFFSET(C2412,0,0,计算结果!B$18-1,1))&lt;MIN(OFFSET('000300'!C2411,0,0,-计算结果!B$18+1,1))),K2411+0.02,0.02)),K2411))</f>
        <v>0.02</v>
      </c>
      <c r="L2412" s="34">
        <f ca="1">IF(I2412&lt;&gt;I2411,IF(OFFSET(J2412,计算结果!B$18,0,1,1)&gt;0,MAX(OFFSET(C2412,0,0,计算结果!B$18-1,1)),IF(OFFSET(J2412,计算结果!B$18,0,1,1)&lt;0,MIN(OFFSET(D2412,0,0,计算结果!B$18-1,1)),L2411)),L2411)</f>
        <v>3074.52</v>
      </c>
      <c r="M2412" s="34">
        <f t="shared" ca="1" si="189"/>
        <v>2574.7979124851445</v>
      </c>
      <c r="N2412" s="33" t="str">
        <f t="shared" ca="1" si="188"/>
        <v>买</v>
      </c>
      <c r="O2412" s="4" t="str">
        <f t="shared" ca="1" si="186"/>
        <v/>
      </c>
      <c r="P2412" s="3">
        <f ca="1">IF(N2411="买",E2412/E2411-1,0)-IF(O2412=1,计算结果!B$17,0)</f>
        <v>-4.4874080814539807E-2</v>
      </c>
      <c r="Q2412" s="2">
        <f t="shared" ca="1" si="187"/>
        <v>5.8430074927411706</v>
      </c>
      <c r="R2412" s="3">
        <f ca="1">1-Q2412/MAX(Q$2:Q2412)</f>
        <v>0.20515589356646069</v>
      </c>
    </row>
    <row r="2413" spans="1:18" x14ac:dyDescent="0.15">
      <c r="A2413" s="1">
        <v>41983</v>
      </c>
      <c r="B2413">
        <v>3120.21</v>
      </c>
      <c r="C2413">
        <v>3229.05</v>
      </c>
      <c r="D2413" s="22">
        <v>3058.19</v>
      </c>
      <c r="E2413" s="22">
        <v>3221.55</v>
      </c>
      <c r="F2413" s="16">
        <v>477300097024</v>
      </c>
      <c r="G2413" s="3">
        <f t="shared" si="185"/>
        <v>3.6898397443118736E-2</v>
      </c>
      <c r="H2413" s="3">
        <f>1-E2413/MAX(E$2:E2413)</f>
        <v>0.45185632614170013</v>
      </c>
      <c r="I2413" s="44">
        <f>INT((ROW()-2)/计算结果!B$18+1)</f>
        <v>1206</v>
      </c>
      <c r="J2413" s="3">
        <f ca="1">IF(AND(I2413=1,I2413&lt;&gt;I2412),0,IF(I2413&gt;I2412,OFFSET(E2413,IF(SUM(OFFSET(I2413,0,0,计算结果!B$18-1,1))/'000300'!I2413=计算结果!B$18,计算结果!B$18-1,SUM(OFFSET(I2413,0,0,计算结果!B$18,1))/'000300'!I2413-1),0,1,1)/E2412-1,J2412))</f>
        <v>-9.6314650402105073E-3</v>
      </c>
      <c r="K2413" s="34">
        <f ca="1">IF(I2413=1,0.02,IF(I2413&gt;I2412,IF(AND(J2413&gt;0,J2412&gt;0,MAX(OFFSET(C2413,0,0,计算结果!B$18-1,1))&gt;MAX(OFFSET('000300'!C2412,0,0,-计算结果!B$18+1,1))),K2412+0.02,IF(AND(J2413&lt;0,J2412&lt;0,MIN(OFFSET(C2413,0,0,计算结果!B$18-1,1))&lt;MIN(OFFSET('000300'!C2412,0,0,-计算结果!B$18+1,1))),K2412+0.02,0.02)),K2412))</f>
        <v>0.02</v>
      </c>
      <c r="L2413" s="34">
        <f ca="1">IF(I2413&lt;&gt;I2412,IF(OFFSET(J2413,计算结果!B$18,0,1,1)&gt;0,MAX(OFFSET(C2413,0,0,计算结果!B$18-1,1)),IF(OFFSET(J2413,计算结果!B$18,0,1,1)&lt;0,MIN(OFFSET(D2413,0,0,计算结果!B$18-1,1)),L2412)),L2412)</f>
        <v>3074.52</v>
      </c>
      <c r="M2413" s="34">
        <f t="shared" ca="1" si="189"/>
        <v>2574.7979124851445</v>
      </c>
      <c r="N2413" s="33" t="str">
        <f t="shared" ca="1" si="188"/>
        <v>买</v>
      </c>
      <c r="O2413" s="4" t="str">
        <f t="shared" ca="1" si="186"/>
        <v/>
      </c>
      <c r="P2413" s="3">
        <f ca="1">IF(N2412="买",E2413/E2412-1,0)-IF(O2413=1,计算结果!B$17,0)</f>
        <v>3.6898397443118736E-2</v>
      </c>
      <c r="Q2413" s="2">
        <f t="shared" ca="1" si="187"/>
        <v>6.0586051054714547</v>
      </c>
      <c r="R2413" s="3">
        <f ca="1">1-Q2413/MAX(Q$2:Q2413)</f>
        <v>0.17582741982195549</v>
      </c>
    </row>
    <row r="2414" spans="1:18" x14ac:dyDescent="0.15">
      <c r="A2414" s="1">
        <v>41984</v>
      </c>
      <c r="B2414">
        <v>3185.16</v>
      </c>
      <c r="C2414">
        <v>3254.42</v>
      </c>
      <c r="D2414" s="22">
        <v>3158.44</v>
      </c>
      <c r="E2414" s="22">
        <v>3183.01</v>
      </c>
      <c r="F2414" s="16">
        <v>392944844800</v>
      </c>
      <c r="G2414" s="3">
        <f t="shared" si="185"/>
        <v>-1.1963185423165879E-2</v>
      </c>
      <c r="H2414" s="3">
        <f>1-E2414/MAX(E$2:E2414)</f>
        <v>0.45841387055060223</v>
      </c>
      <c r="I2414" s="44">
        <f>INT((ROW()-2)/计算结果!B$18+1)</f>
        <v>1207</v>
      </c>
      <c r="J2414" s="3">
        <f ca="1">IF(AND(I2414=1,I2414&lt;&gt;I2413),0,IF(I2414&gt;I2413,OFFSET(E2414,IF(SUM(OFFSET(I2414,0,0,计算结果!B$18-1,1))/'000300'!I2414=计算结果!B$18,计算结果!B$18-1,SUM(OFFSET(I2414,0,0,计算结果!B$18,1))/'000300'!I2414-1),0,1,1)/E2413-1,J2413))</f>
        <v>-8.7907994598873662E-3</v>
      </c>
      <c r="K2414" s="34">
        <f ca="1">IF(I2414=1,0.02,IF(I2414&gt;I2413,IF(AND(J2414&gt;0,J2413&gt;0,MAX(OFFSET(C2414,0,0,计算结果!B$18-1,1))&gt;MAX(OFFSET('000300'!C2413,0,0,-计算结果!B$18+1,1))),K2413+0.02,IF(AND(J2414&lt;0,J2413&lt;0,MIN(OFFSET(C2414,0,0,计算结果!B$18-1,1))&lt;MIN(OFFSET('000300'!C2413,0,0,-计算结果!B$18+1,1))),K2413+0.02,0.02)),K2413))</f>
        <v>0.02</v>
      </c>
      <c r="L2414" s="34">
        <f ca="1">IF(I2414&lt;&gt;I2413,IF(OFFSET(J2414,计算结果!B$18,0,1,1)&gt;0,MAX(OFFSET(C2414,0,0,计算结果!B$18-1,1)),IF(OFFSET(J2414,计算结果!B$18,0,1,1)&lt;0,MIN(OFFSET(D2414,0,0,计算结果!B$18-1,1)),L2413)),L2413)</f>
        <v>3254.42</v>
      </c>
      <c r="M2414" s="34">
        <f t="shared" ca="1" si="189"/>
        <v>2588.3903542354415</v>
      </c>
      <c r="N2414" s="33" t="str">
        <f t="shared" ca="1" si="188"/>
        <v>买</v>
      </c>
      <c r="O2414" s="4" t="str">
        <f t="shared" ca="1" si="186"/>
        <v/>
      </c>
      <c r="P2414" s="3">
        <f ca="1">IF(N2413="买",E2414/E2413-1,0)-IF(O2414=1,计算结果!B$17,0)</f>
        <v>-1.1963185423165879E-2</v>
      </c>
      <c r="Q2414" s="2">
        <f t="shared" ca="1" si="187"/>
        <v>5.98612488918896</v>
      </c>
      <c r="R2414" s="3">
        <f ca="1">1-Q2414/MAX(Q$2:Q2414)</f>
        <v>0.18568714921931451</v>
      </c>
    </row>
    <row r="2415" spans="1:18" x14ac:dyDescent="0.15">
      <c r="A2415" s="1">
        <v>41985</v>
      </c>
      <c r="B2415">
        <v>3182.92</v>
      </c>
      <c r="C2415">
        <v>3239.45</v>
      </c>
      <c r="D2415" s="22">
        <v>3167.93</v>
      </c>
      <c r="E2415" s="22">
        <v>3193.23</v>
      </c>
      <c r="F2415" s="16">
        <v>337817436160</v>
      </c>
      <c r="G2415" s="3">
        <f t="shared" si="185"/>
        <v>3.2107973270583123E-3</v>
      </c>
      <c r="H2415" s="3">
        <f>1-E2415/MAX(E$2:E2415)</f>
        <v>0.45667494725379432</v>
      </c>
      <c r="I2415" s="44">
        <f>INT((ROW()-2)/计算结果!B$18+1)</f>
        <v>1207</v>
      </c>
      <c r="J2415" s="3">
        <f ca="1">IF(AND(I2415=1,I2415&lt;&gt;I2414),0,IF(I2415&gt;I2414,OFFSET(E2415,IF(SUM(OFFSET(I2415,0,0,计算结果!B$18-1,1))/'000300'!I2415=计算结果!B$18,计算结果!B$18-1,SUM(OFFSET(I2415,0,0,计算结果!B$18,1))/'000300'!I2415-1),0,1,1)/E2414-1,J2414))</f>
        <v>-8.7907994598873662E-3</v>
      </c>
      <c r="K2415" s="34">
        <f ca="1">IF(I2415=1,0.02,IF(I2415&gt;I2414,IF(AND(J2415&gt;0,J2414&gt;0,MAX(OFFSET(C2415,0,0,计算结果!B$18-1,1))&gt;MAX(OFFSET('000300'!C2414,0,0,-计算结果!B$18+1,1))),K2414+0.02,IF(AND(J2415&lt;0,J2414&lt;0,MIN(OFFSET(C2415,0,0,计算结果!B$18-1,1))&lt;MIN(OFFSET('000300'!C2414,0,0,-计算结果!B$18+1,1))),K2414+0.02,0.02)),K2414))</f>
        <v>0.02</v>
      </c>
      <c r="L2415" s="34">
        <f ca="1">IF(I2415&lt;&gt;I2414,IF(OFFSET(J2415,计算结果!B$18,0,1,1)&gt;0,MAX(OFFSET(C2415,0,0,计算结果!B$18-1,1)),IF(OFFSET(J2415,计算结果!B$18,0,1,1)&lt;0,MIN(OFFSET(D2415,0,0,计算结果!B$18-1,1)),L2414)),L2414)</f>
        <v>3254.42</v>
      </c>
      <c r="M2415" s="34">
        <f t="shared" ca="1" si="189"/>
        <v>2588.3903542354415</v>
      </c>
      <c r="N2415" s="33" t="str">
        <f t="shared" ca="1" si="188"/>
        <v>买</v>
      </c>
      <c r="O2415" s="4" t="str">
        <f t="shared" ca="1" si="186"/>
        <v/>
      </c>
      <c r="P2415" s="3">
        <f ca="1">IF(N2414="买",E2415/E2414-1,0)-IF(O2415=1,计算结果!B$17,0)</f>
        <v>3.2107973270583123E-3</v>
      </c>
      <c r="Q2415" s="2">
        <f t="shared" ca="1" si="187"/>
        <v>6.0053451229826056</v>
      </c>
      <c r="R2415" s="3">
        <f ca="1">1-Q2415/MAX(Q$2:Q2415)</f>
        <v>0.18307255569463854</v>
      </c>
    </row>
    <row r="2416" spans="1:18" x14ac:dyDescent="0.15">
      <c r="A2416" s="1">
        <v>41988</v>
      </c>
      <c r="B2416">
        <v>3176.83</v>
      </c>
      <c r="C2416">
        <v>3226.22</v>
      </c>
      <c r="D2416" s="22">
        <v>3143.3</v>
      </c>
      <c r="E2416" s="22">
        <v>3217.23</v>
      </c>
      <c r="F2416" s="16">
        <v>326668025856</v>
      </c>
      <c r="G2416" s="3">
        <f t="shared" si="185"/>
        <v>7.5159008276886041E-3</v>
      </c>
      <c r="H2416" s="3">
        <f>1-E2416/MAX(E$2:E2416)</f>
        <v>0.45259137004015515</v>
      </c>
      <c r="I2416" s="44">
        <f>INT((ROW()-2)/计算结果!B$18+1)</f>
        <v>1208</v>
      </c>
      <c r="J2416" s="3">
        <f ca="1">IF(AND(I2416=1,I2416&lt;&gt;I2415),0,IF(I2416&gt;I2415,OFFSET(E2416,IF(SUM(OFFSET(I2416,0,0,计算结果!B$18-1,1))/'000300'!I2416=计算结果!B$18,计算结果!B$18-1,SUM(OFFSET(I2416,0,0,计算结果!B$18,1))/'000300'!I2416-1),0,1,1)/E2415-1,J2415))</f>
        <v>3.4501116424435541E-2</v>
      </c>
      <c r="K2416" s="34">
        <f ca="1">IF(I2416=1,0.02,IF(I2416&gt;I2415,IF(AND(J2416&gt;0,J2415&gt;0,MAX(OFFSET(C2416,0,0,计算结果!B$18-1,1))&gt;MAX(OFFSET('000300'!C2415,0,0,-计算结果!B$18+1,1))),K2415+0.02,IF(AND(J2416&lt;0,J2415&lt;0,MIN(OFFSET(C2416,0,0,计算结果!B$18-1,1))&lt;MIN(OFFSET('000300'!C2415,0,0,-计算结果!B$18+1,1))),K2415+0.02,0.02)),K2415))</f>
        <v>0.02</v>
      </c>
      <c r="L2416" s="34">
        <f ca="1">IF(I2416&lt;&gt;I2415,IF(OFFSET(J2416,计算结果!B$18,0,1,1)&gt;0,MAX(OFFSET(C2416,0,0,计算结果!B$18-1,1)),IF(OFFSET(J2416,计算结果!B$18,0,1,1)&lt;0,MIN(OFFSET(D2416,0,0,计算结果!B$18-1,1)),L2415)),L2415)</f>
        <v>3226.22</v>
      </c>
      <c r="M2416" s="34">
        <f t="shared" ca="1" si="189"/>
        <v>2601.1469471507326</v>
      </c>
      <c r="N2416" s="33" t="str">
        <f t="shared" ca="1" si="188"/>
        <v>买</v>
      </c>
      <c r="O2416" s="4" t="str">
        <f t="shared" ca="1" si="186"/>
        <v/>
      </c>
      <c r="P2416" s="3">
        <f ca="1">IF(N2415="买",E2416/E2415-1,0)-IF(O2416=1,计算结果!B$17,0)</f>
        <v>7.5159008276886041E-3</v>
      </c>
      <c r="Q2416" s="2">
        <f t="shared" ca="1" si="187"/>
        <v>6.0504807013629867</v>
      </c>
      <c r="R2416" s="3">
        <f ca="1">1-Q2416/MAX(Q$2:Q2416)</f>
        <v>0.1769326100398223</v>
      </c>
    </row>
    <row r="2417" spans="1:18" x14ac:dyDescent="0.15">
      <c r="A2417" s="1">
        <v>41989</v>
      </c>
      <c r="B2417">
        <v>3221.36</v>
      </c>
      <c r="C2417">
        <v>3303.4</v>
      </c>
      <c r="D2417" s="22">
        <v>3207.69</v>
      </c>
      <c r="E2417" s="22">
        <v>3303.4</v>
      </c>
      <c r="F2417" s="16">
        <v>425665724416</v>
      </c>
      <c r="G2417" s="3">
        <f t="shared" si="185"/>
        <v>2.6783910382534026E-2</v>
      </c>
      <c r="H2417" s="3">
        <f>1-E2417/MAX(E$2:E2417)</f>
        <v>0.43792962635268495</v>
      </c>
      <c r="I2417" s="44">
        <f>INT((ROW()-2)/计算结果!B$18+1)</f>
        <v>1208</v>
      </c>
      <c r="J2417" s="3">
        <f ca="1">IF(AND(I2417=1,I2417&lt;&gt;I2416),0,IF(I2417&gt;I2416,OFFSET(E2417,IF(SUM(OFFSET(I2417,0,0,计算结果!B$18-1,1))/'000300'!I2417=计算结果!B$18,计算结果!B$18-1,SUM(OFFSET(I2417,0,0,计算结果!B$18,1))/'000300'!I2417-1),0,1,1)/E2416-1,J2416))</f>
        <v>3.4501116424435541E-2</v>
      </c>
      <c r="K2417" s="34">
        <f ca="1">IF(I2417=1,0.02,IF(I2417&gt;I2416,IF(AND(J2417&gt;0,J2416&gt;0,MAX(OFFSET(C2417,0,0,计算结果!B$18-1,1))&gt;MAX(OFFSET('000300'!C2416,0,0,-计算结果!B$18+1,1))),K2416+0.02,IF(AND(J2417&lt;0,J2416&lt;0,MIN(OFFSET(C2417,0,0,计算结果!B$18-1,1))&lt;MIN(OFFSET('000300'!C2416,0,0,-计算结果!B$18+1,1))),K2416+0.02,0.02)),K2416))</f>
        <v>0.02</v>
      </c>
      <c r="L2417" s="34">
        <f ca="1">IF(I2417&lt;&gt;I2416,IF(OFFSET(J2417,计算结果!B$18,0,1,1)&gt;0,MAX(OFFSET(C2417,0,0,计算结果!B$18-1,1)),IF(OFFSET(J2417,计算结果!B$18,0,1,1)&lt;0,MIN(OFFSET(D2417,0,0,计算结果!B$18-1,1)),L2416)),L2416)</f>
        <v>3226.22</v>
      </c>
      <c r="M2417" s="34">
        <f t="shared" ca="1" si="189"/>
        <v>2601.1469471507326</v>
      </c>
      <c r="N2417" s="33" t="str">
        <f t="shared" ca="1" si="188"/>
        <v>买</v>
      </c>
      <c r="O2417" s="4" t="str">
        <f t="shared" ca="1" si="186"/>
        <v/>
      </c>
      <c r="P2417" s="3">
        <f ca="1">IF(N2416="买",E2417/E2416-1,0)-IF(O2417=1,计算结果!B$17,0)</f>
        <v>2.6783910382534026E-2</v>
      </c>
      <c r="Q2417" s="2">
        <f t="shared" ca="1" si="187"/>
        <v>6.2125362342395443</v>
      </c>
      <c r="R2417" s="3">
        <f ca="1">1-Q2417/MAX(Q$2:Q2417)</f>
        <v>0.15488764682834277</v>
      </c>
    </row>
    <row r="2418" spans="1:18" x14ac:dyDescent="0.15">
      <c r="A2418" s="1">
        <v>41990</v>
      </c>
      <c r="B2418">
        <v>3325.82</v>
      </c>
      <c r="C2418">
        <v>3368.19</v>
      </c>
      <c r="D2418" s="22">
        <v>3275.74</v>
      </c>
      <c r="E2418" s="22">
        <v>3360.6</v>
      </c>
      <c r="F2418" s="16">
        <v>527748923392</v>
      </c>
      <c r="G2418" s="3">
        <f t="shared" si="185"/>
        <v>1.7315493128291948E-2</v>
      </c>
      <c r="H2418" s="3">
        <f>1-E2418/MAX(E$2:E2418)</f>
        <v>0.42819710066017835</v>
      </c>
      <c r="I2418" s="44">
        <f>INT((ROW()-2)/计算结果!B$18+1)</f>
        <v>1209</v>
      </c>
      <c r="J2418" s="3">
        <f ca="1">IF(AND(I2418=1,I2418&lt;&gt;I2417),0,IF(I2418&gt;I2417,OFFSET(E2418,IF(SUM(OFFSET(I2418,0,0,计算结果!B$18-1,1))/'000300'!I2418=计算结果!B$18,计算结果!B$18-1,SUM(OFFSET(I2418,0,0,计算结果!B$18,1))/'000300'!I2418-1),0,1,1)/E2417-1,J2417))</f>
        <v>1.2874614034025456E-2</v>
      </c>
      <c r="K2418" s="34">
        <f ca="1">IF(I2418=1,0.02,IF(I2418&gt;I2417,IF(AND(J2418&gt;0,J2417&gt;0,MAX(OFFSET(C2418,0,0,计算结果!B$18-1,1))&gt;MAX(OFFSET('000300'!C2417,0,0,-计算结果!B$18+1,1))),K2417+0.02,IF(AND(J2418&lt;0,J2417&lt;0,MIN(OFFSET(C2418,0,0,计算结果!B$18-1,1))&lt;MIN(OFFSET('000300'!C2417,0,0,-计算结果!B$18+1,1))),K2417+0.02,0.02)),K2417))</f>
        <v>0.04</v>
      </c>
      <c r="L2418" s="34">
        <f ca="1">IF(I2418&lt;&gt;I2417,IF(OFFSET(J2418,计算结果!B$18,0,1,1)&gt;0,MAX(OFFSET(C2418,0,0,计算结果!B$18-1,1)),IF(OFFSET(J2418,计算结果!B$18,0,1,1)&lt;0,MIN(OFFSET(D2418,0,0,计算结果!B$18-1,1)),L2417)),L2417)</f>
        <v>3368.19</v>
      </c>
      <c r="M2418" s="34">
        <f t="shared" ca="1" si="189"/>
        <v>2631.8286692647034</v>
      </c>
      <c r="N2418" s="33" t="str">
        <f t="shared" ca="1" si="188"/>
        <v>买</v>
      </c>
      <c r="O2418" s="4" t="str">
        <f t="shared" ca="1" si="186"/>
        <v/>
      </c>
      <c r="P2418" s="3">
        <f ca="1">IF(N2417="买",E2418/E2417-1,0)-IF(O2418=1,计算结果!B$17,0)</f>
        <v>1.7315493128291948E-2</v>
      </c>
      <c r="Q2418" s="2">
        <f t="shared" ca="1" si="187"/>
        <v>6.3201093627127838</v>
      </c>
      <c r="R2418" s="3">
        <f ca="1">1-Q2418/MAX(Q$2:Q2418)</f>
        <v>0.14025410968436436</v>
      </c>
    </row>
    <row r="2419" spans="1:18" x14ac:dyDescent="0.15">
      <c r="A2419" s="1">
        <v>41991</v>
      </c>
      <c r="B2419">
        <v>3359.09</v>
      </c>
      <c r="C2419">
        <v>3393.71</v>
      </c>
      <c r="D2419" s="22">
        <v>3322.23</v>
      </c>
      <c r="E2419" s="22">
        <v>3345.93</v>
      </c>
      <c r="F2419" s="16">
        <v>416260456448</v>
      </c>
      <c r="G2419" s="3">
        <f t="shared" si="185"/>
        <v>-4.3652919121586198E-3</v>
      </c>
      <c r="H2419" s="3">
        <f>1-E2419/MAX(E$2:E2419)</f>
        <v>0.43069318723201522</v>
      </c>
      <c r="I2419" s="44">
        <f>INT((ROW()-2)/计算结果!B$18+1)</f>
        <v>1209</v>
      </c>
      <c r="J2419" s="3">
        <f ca="1">IF(AND(I2419=1,I2419&lt;&gt;I2418),0,IF(I2419&gt;I2418,OFFSET(E2419,IF(SUM(OFFSET(I2419,0,0,计算结果!B$18-1,1))/'000300'!I2419=计算结果!B$18,计算结果!B$18-1,SUM(OFFSET(I2419,0,0,计算结果!B$18,1))/'000300'!I2419-1),0,1,1)/E2418-1,J2418))</f>
        <v>1.2874614034025456E-2</v>
      </c>
      <c r="K2419" s="34">
        <f ca="1">IF(I2419=1,0.02,IF(I2419&gt;I2418,IF(AND(J2419&gt;0,J2418&gt;0,MAX(OFFSET(C2419,0,0,计算结果!B$18-1,1))&gt;MAX(OFFSET('000300'!C2418,0,0,-计算结果!B$18+1,1))),K2418+0.02,IF(AND(J2419&lt;0,J2418&lt;0,MIN(OFFSET(C2419,0,0,计算结果!B$18-1,1))&lt;MIN(OFFSET('000300'!C2418,0,0,-计算结果!B$18+1,1))),K2418+0.02,0.02)),K2418))</f>
        <v>0.04</v>
      </c>
      <c r="L2419" s="34">
        <f ca="1">IF(I2419&lt;&gt;I2418,IF(OFFSET(J2419,计算结果!B$18,0,1,1)&gt;0,MAX(OFFSET(C2419,0,0,计算结果!B$18-1,1)),IF(OFFSET(J2419,计算结果!B$18,0,1,1)&lt;0,MIN(OFFSET(D2419,0,0,计算结果!B$18-1,1)),L2418)),L2418)</f>
        <v>3368.19</v>
      </c>
      <c r="M2419" s="34">
        <f t="shared" ca="1" si="189"/>
        <v>2631.8286692647034</v>
      </c>
      <c r="N2419" s="33" t="str">
        <f t="shared" ca="1" si="188"/>
        <v>买</v>
      </c>
      <c r="O2419" s="4" t="str">
        <f t="shared" ca="1" si="186"/>
        <v/>
      </c>
      <c r="P2419" s="3">
        <f ca="1">IF(N2418="买",E2419/E2418-1,0)-IF(O2419=1,计算结果!B$17,0)</f>
        <v>-4.3652919121586198E-3</v>
      </c>
      <c r="Q2419" s="2">
        <f t="shared" ca="1" si="187"/>
        <v>6.292520240427776</v>
      </c>
      <c r="R2419" s="3">
        <f ca="1">1-Q2419/MAX(Q$2:Q2419)</f>
        <v>0.14400715146587073</v>
      </c>
    </row>
    <row r="2420" spans="1:18" x14ac:dyDescent="0.15">
      <c r="A2420" s="1">
        <v>41992</v>
      </c>
      <c r="B2420">
        <v>3345.63</v>
      </c>
      <c r="C2420">
        <v>3397.18</v>
      </c>
      <c r="D2420" s="22">
        <v>3280.92</v>
      </c>
      <c r="E2420" s="22">
        <v>3383.17</v>
      </c>
      <c r="F2420" s="16">
        <v>435516866560</v>
      </c>
      <c r="G2420" s="3">
        <f t="shared" si="185"/>
        <v>1.1129939956902923E-2</v>
      </c>
      <c r="H2420" s="3">
        <f>1-E2420/MAX(E$2:E2420)</f>
        <v>0.42435683658885182</v>
      </c>
      <c r="I2420" s="44">
        <f>INT((ROW()-2)/计算结果!B$18+1)</f>
        <v>1210</v>
      </c>
      <c r="J2420" s="3">
        <f ca="1">IF(AND(I2420=1,I2420&lt;&gt;I2419),0,IF(I2420&gt;I2419,OFFSET(E2420,IF(SUM(OFFSET(I2420,0,0,计算结果!B$18-1,1))/'000300'!I2420=计算结果!B$18,计算结果!B$18-1,SUM(OFFSET(I2420,0,0,计算结果!B$18,1))/'000300'!I2420-1),0,1,1)/E2419-1,J2419))</f>
        <v>1.4510166082374765E-2</v>
      </c>
      <c r="K2420" s="34">
        <f ca="1">IF(I2420=1,0.02,IF(I2420&gt;I2419,IF(AND(J2420&gt;0,J2419&gt;0,MAX(OFFSET(C2420,0,0,计算结果!B$18-1,1))&gt;MAX(OFFSET('000300'!C2419,0,0,-计算结果!B$18+1,1))),K2419+0.02,IF(AND(J2420&lt;0,J2419&lt;0,MIN(OFFSET(C2420,0,0,计算结果!B$18-1,1))&lt;MIN(OFFSET('000300'!C2419,0,0,-计算结果!B$18+1,1))),K2419+0.02,0.02)),K2419))</f>
        <v>0.06</v>
      </c>
      <c r="L2420" s="34">
        <f ca="1">IF(I2420&lt;&gt;I2419,IF(OFFSET(J2420,计算结果!B$18,0,1,1)&gt;0,MAX(OFFSET(C2420,0,0,计算结果!B$18-1,1)),IF(OFFSET(J2420,计算结果!B$18,0,1,1)&lt;0,MIN(OFFSET(D2420,0,0,计算结果!B$18-1,1)),L2419)),L2419)</f>
        <v>3280.92</v>
      </c>
      <c r="M2420" s="34">
        <f t="shared" ca="1" si="189"/>
        <v>2670.7741491088213</v>
      </c>
      <c r="N2420" s="33" t="str">
        <f t="shared" ca="1" si="188"/>
        <v>买</v>
      </c>
      <c r="O2420" s="4" t="str">
        <f t="shared" ca="1" si="186"/>
        <v/>
      </c>
      <c r="P2420" s="3">
        <f ca="1">IF(N2419="买",E2420/E2419-1,0)-IF(O2420=1,计算结果!B$17,0)</f>
        <v>1.1129939956902923E-2</v>
      </c>
      <c r="Q2420" s="2">
        <f t="shared" ca="1" si="187"/>
        <v>6.3625556128813336</v>
      </c>
      <c r="R2420" s="3">
        <f ca="1">1-Q2420/MAX(Q$2:Q2420)</f>
        <v>0.13448000245814751</v>
      </c>
    </row>
    <row r="2421" spans="1:18" x14ac:dyDescent="0.15">
      <c r="A2421" s="1">
        <v>41995</v>
      </c>
      <c r="B2421">
        <v>3396.25</v>
      </c>
      <c r="C2421">
        <v>3455.21</v>
      </c>
      <c r="D2421" s="22">
        <v>3357.66</v>
      </c>
      <c r="E2421" s="22">
        <v>3394.48</v>
      </c>
      <c r="F2421" s="16">
        <v>537021087744</v>
      </c>
      <c r="G2421" s="3">
        <f t="shared" si="185"/>
        <v>3.3430185299585524E-3</v>
      </c>
      <c r="H2421" s="3">
        <f>1-E2421/MAX(E$2:E2421)</f>
        <v>0.42243245082692438</v>
      </c>
      <c r="I2421" s="44">
        <f>INT((ROW()-2)/计算结果!B$18+1)</f>
        <v>1210</v>
      </c>
      <c r="J2421" s="3">
        <f ca="1">IF(AND(I2421=1,I2421&lt;&gt;I2420),0,IF(I2421&gt;I2420,OFFSET(E2421,IF(SUM(OFFSET(I2421,0,0,计算结果!B$18-1,1))/'000300'!I2421=计算结果!B$18,计算结果!B$18-1,SUM(OFFSET(I2421,0,0,计算结果!B$18,1))/'000300'!I2421-1),0,1,1)/E2420-1,J2420))</f>
        <v>1.4510166082374765E-2</v>
      </c>
      <c r="K2421" s="34">
        <f ca="1">IF(I2421=1,0.02,IF(I2421&gt;I2420,IF(AND(J2421&gt;0,J2420&gt;0,MAX(OFFSET(C2421,0,0,计算结果!B$18-1,1))&gt;MAX(OFFSET('000300'!C2420,0,0,-计算结果!B$18+1,1))),K2420+0.02,IF(AND(J2421&lt;0,J2420&lt;0,MIN(OFFSET(C2421,0,0,计算结果!B$18-1,1))&lt;MIN(OFFSET('000300'!C2420,0,0,-计算结果!B$18+1,1))),K2420+0.02,0.02)),K2420))</f>
        <v>0.06</v>
      </c>
      <c r="L2421" s="34">
        <f ca="1">IF(I2421&lt;&gt;I2420,IF(OFFSET(J2421,计算结果!B$18,0,1,1)&gt;0,MAX(OFFSET(C2421,0,0,计算结果!B$18-1,1)),IF(OFFSET(J2421,计算结果!B$18,0,1,1)&lt;0,MIN(OFFSET(D2421,0,0,计算结果!B$18-1,1)),L2420)),L2420)</f>
        <v>3280.92</v>
      </c>
      <c r="M2421" s="34">
        <f t="shared" ca="1" si="189"/>
        <v>2670.7741491088213</v>
      </c>
      <c r="N2421" s="33" t="str">
        <f t="shared" ca="1" si="188"/>
        <v>买</v>
      </c>
      <c r="O2421" s="4" t="str">
        <f t="shared" ca="1" si="186"/>
        <v/>
      </c>
      <c r="P2421" s="3">
        <f ca="1">IF(N2420="买",E2421/E2420-1,0)-IF(O2421=1,计算结果!B$17,0)</f>
        <v>3.3430185299585524E-3</v>
      </c>
      <c r="Q2421" s="2">
        <f t="shared" ca="1" si="187"/>
        <v>6.3838257541930874</v>
      </c>
      <c r="R2421" s="3">
        <f ca="1">1-Q2421/MAX(Q$2:Q2421)</f>
        <v>0.13158655306831546</v>
      </c>
    </row>
    <row r="2422" spans="1:18" x14ac:dyDescent="0.15">
      <c r="A2422" s="1">
        <v>41996</v>
      </c>
      <c r="B2422">
        <v>3358.8</v>
      </c>
      <c r="C2422">
        <v>3431.78</v>
      </c>
      <c r="D2422" s="22">
        <v>3316.91</v>
      </c>
      <c r="E2422" s="22">
        <v>3324.92</v>
      </c>
      <c r="F2422" s="16">
        <v>377227771904</v>
      </c>
      <c r="G2422" s="3">
        <f t="shared" si="185"/>
        <v>-2.0492093045179183E-2</v>
      </c>
      <c r="H2422" s="3">
        <f>1-E2422/MAX(E$2:E2422)</f>
        <v>0.4342680187844552</v>
      </c>
      <c r="I2422" s="44">
        <f>INT((ROW()-2)/计算结果!B$18+1)</f>
        <v>1211</v>
      </c>
      <c r="J2422" s="3">
        <f ca="1">IF(AND(I2422=1,I2422&lt;&gt;I2421),0,IF(I2422&gt;I2421,OFFSET(E2422,IF(SUM(OFFSET(I2422,0,0,计算结果!B$18-1,1))/'000300'!I2422=计算结果!B$18,计算结果!B$18-1,SUM(OFFSET(I2422,0,0,计算结果!B$18,1))/'000300'!I2422-1),0,1,1)/E2421-1,J2421))</f>
        <v>-4.8340246517876162E-2</v>
      </c>
      <c r="K2422" s="34">
        <f ca="1">IF(I2422=1,0.02,IF(I2422&gt;I2421,IF(AND(J2422&gt;0,J2421&gt;0,MAX(OFFSET(C2422,0,0,计算结果!B$18-1,1))&gt;MAX(OFFSET('000300'!C2421,0,0,-计算结果!B$18+1,1))),K2421+0.02,IF(AND(J2422&lt;0,J2421&lt;0,MIN(OFFSET(C2422,0,0,计算结果!B$18-1,1))&lt;MIN(OFFSET('000300'!C2421,0,0,-计算结果!B$18+1,1))),K2421+0.02,0.02)),K2421))</f>
        <v>0.02</v>
      </c>
      <c r="L2422" s="34">
        <f ca="1">IF(I2422&lt;&gt;I2421,IF(OFFSET(J2422,计算结果!B$18,0,1,1)&gt;0,MAX(OFFSET(C2422,0,0,计算结果!B$18-1,1)),IF(OFFSET(J2422,计算结果!B$18,0,1,1)&lt;0,MIN(OFFSET(D2422,0,0,计算结果!B$18-1,1)),L2421)),L2421)</f>
        <v>3431.78</v>
      </c>
      <c r="M2422" s="34">
        <f t="shared" ca="1" si="189"/>
        <v>2685.994266126645</v>
      </c>
      <c r="N2422" s="33" t="str">
        <f t="shared" ca="1" si="188"/>
        <v>买</v>
      </c>
      <c r="O2422" s="4" t="str">
        <f t="shared" ca="1" si="186"/>
        <v/>
      </c>
      <c r="P2422" s="3">
        <f ca="1">IF(N2421="买",E2422/E2421-1,0)-IF(O2422=1,计算结果!B$17,0)</f>
        <v>-2.0492093045179183E-2</v>
      </c>
      <c r="Q2422" s="2">
        <f t="shared" ca="1" si="187"/>
        <v>6.2530078028539515</v>
      </c>
      <c r="R2422" s="3">
        <f ca="1">1-Q2422/MAX(Q$2:Q2422)</f>
        <v>0.14938216222452438</v>
      </c>
    </row>
    <row r="2423" spans="1:18" x14ac:dyDescent="0.15">
      <c r="A2423" s="1">
        <v>41997</v>
      </c>
      <c r="B2423">
        <v>3332.15</v>
      </c>
      <c r="C2423">
        <v>3340.36</v>
      </c>
      <c r="D2423" s="22">
        <v>3188.49</v>
      </c>
      <c r="E2423" s="22">
        <v>3230.39</v>
      </c>
      <c r="F2423" s="16">
        <v>339475791872</v>
      </c>
      <c r="G2423" s="3">
        <f t="shared" si="185"/>
        <v>-2.8430759236312553E-2</v>
      </c>
      <c r="H2423" s="3">
        <f>1-E2423/MAX(E$2:E2423)</f>
        <v>0.45035220853467639</v>
      </c>
      <c r="I2423" s="44">
        <f>INT((ROW()-2)/计算结果!B$18+1)</f>
        <v>1211</v>
      </c>
      <c r="J2423" s="3">
        <f ca="1">IF(AND(I2423=1,I2423&lt;&gt;I2422),0,IF(I2423&gt;I2422,OFFSET(E2423,IF(SUM(OFFSET(I2423,0,0,计算结果!B$18-1,1))/'000300'!I2423=计算结果!B$18,计算结果!B$18-1,SUM(OFFSET(I2423,0,0,计算结果!B$18,1))/'000300'!I2423-1),0,1,1)/E2422-1,J2422))</f>
        <v>-4.8340246517876162E-2</v>
      </c>
      <c r="K2423" s="34">
        <f ca="1">IF(I2423=1,0.02,IF(I2423&gt;I2422,IF(AND(J2423&gt;0,J2422&gt;0,MAX(OFFSET(C2423,0,0,计算结果!B$18-1,1))&gt;MAX(OFFSET('000300'!C2422,0,0,-计算结果!B$18+1,1))),K2422+0.02,IF(AND(J2423&lt;0,J2422&lt;0,MIN(OFFSET(C2423,0,0,计算结果!B$18-1,1))&lt;MIN(OFFSET('000300'!C2422,0,0,-计算结果!B$18+1,1))),K2422+0.02,0.02)),K2422))</f>
        <v>0.02</v>
      </c>
      <c r="L2423" s="34">
        <f ca="1">IF(I2423&lt;&gt;I2422,IF(OFFSET(J2423,计算结果!B$18,0,1,1)&gt;0,MAX(OFFSET(C2423,0,0,计算结果!B$18-1,1)),IF(OFFSET(J2423,计算结果!B$18,0,1,1)&lt;0,MIN(OFFSET(D2423,0,0,计算结果!B$18-1,1)),L2422)),L2422)</f>
        <v>3431.78</v>
      </c>
      <c r="M2423" s="34">
        <f t="shared" ca="1" si="189"/>
        <v>2685.994266126645</v>
      </c>
      <c r="N2423" s="33" t="str">
        <f t="shared" ca="1" si="188"/>
        <v>买</v>
      </c>
      <c r="O2423" s="4" t="str">
        <f t="shared" ca="1" si="186"/>
        <v/>
      </c>
      <c r="P2423" s="3">
        <f ca="1">IF(N2422="买",E2423/E2422-1,0)-IF(O2423=1,计算结果!B$17,0)</f>
        <v>-2.8430759236312553E-2</v>
      </c>
      <c r="Q2423" s="2">
        <f t="shared" ca="1" si="187"/>
        <v>6.0752300435082267</v>
      </c>
      <c r="R2423" s="3">
        <f ca="1">1-Q2423/MAX(Q$2:Q2423)</f>
        <v>0.17356587317243177</v>
      </c>
    </row>
    <row r="2424" spans="1:18" x14ac:dyDescent="0.15">
      <c r="A2424" s="1">
        <v>41998</v>
      </c>
      <c r="B2424">
        <v>3254.48</v>
      </c>
      <c r="C2424">
        <v>3335.78</v>
      </c>
      <c r="D2424" s="22">
        <v>3226.32</v>
      </c>
      <c r="E2424" s="22">
        <v>3335.42</v>
      </c>
      <c r="F2424" s="16">
        <v>330128949248</v>
      </c>
      <c r="G2424" s="3">
        <f t="shared" si="185"/>
        <v>3.2513102133179039E-2</v>
      </c>
      <c r="H2424" s="3">
        <f>1-E2424/MAX(E$2:E2424)</f>
        <v>0.43248145375348801</v>
      </c>
      <c r="I2424" s="44">
        <f>INT((ROW()-2)/计算结果!B$18+1)</f>
        <v>1212</v>
      </c>
      <c r="J2424" s="3">
        <f ca="1">IF(AND(I2424=1,I2424&lt;&gt;I2423),0,IF(I2424&gt;I2423,OFFSET(E2424,IF(SUM(OFFSET(I2424,0,0,计算结果!B$18-1,1))/'000300'!I2424=计算结果!B$18,计算结果!B$18-1,SUM(OFFSET(I2424,0,0,计算结果!B$18,1))/'000300'!I2424-1),0,1,1)/E2423-1,J2423))</f>
        <v>6.6694733453236399E-2</v>
      </c>
      <c r="K2424" s="34">
        <f ca="1">IF(I2424=1,0.02,IF(I2424&gt;I2423,IF(AND(J2424&gt;0,J2423&gt;0,MAX(OFFSET(C2424,0,0,计算结果!B$18-1,1))&gt;MAX(OFFSET('000300'!C2423,0,0,-计算结果!B$18+1,1))),K2423+0.02,IF(AND(J2424&lt;0,J2423&lt;0,MIN(OFFSET(C2424,0,0,计算结果!B$18-1,1))&lt;MIN(OFFSET('000300'!C2423,0,0,-计算结果!B$18+1,1))),K2423+0.02,0.02)),K2423))</f>
        <v>0.02</v>
      </c>
      <c r="L2424" s="34">
        <f ca="1">IF(I2424&lt;&gt;I2423,IF(OFFSET(J2424,计算结果!B$18,0,1,1)&gt;0,MAX(OFFSET(C2424,0,0,计算结果!B$18-1,1)),IF(OFFSET(J2424,计算结果!B$18,0,1,1)&lt;0,MIN(OFFSET(D2424,0,0,计算结果!B$18-1,1)),L2423)),L2423)</f>
        <v>3335.78</v>
      </c>
      <c r="M2424" s="34">
        <f t="shared" ca="1" si="189"/>
        <v>2698.9899808041123</v>
      </c>
      <c r="N2424" s="33" t="str">
        <f t="shared" ca="1" si="188"/>
        <v>买</v>
      </c>
      <c r="O2424" s="4" t="str">
        <f t="shared" ca="1" si="186"/>
        <v/>
      </c>
      <c r="P2424" s="3">
        <f ca="1">IF(N2423="买",E2424/E2423-1,0)-IF(O2424=1,计算结果!B$17,0)</f>
        <v>3.2513102133179039E-2</v>
      </c>
      <c r="Q2424" s="2">
        <f t="shared" ca="1" si="187"/>
        <v>6.2727546183953677</v>
      </c>
      <c r="R2424" s="3">
        <f ca="1">1-Q2424/MAX(Q$2:Q2424)</f>
        <v>0.14669593600054232</v>
      </c>
    </row>
    <row r="2425" spans="1:18" x14ac:dyDescent="0.15">
      <c r="A2425" s="1">
        <v>41999</v>
      </c>
      <c r="B2425">
        <v>3343.64</v>
      </c>
      <c r="C2425">
        <v>3453.34</v>
      </c>
      <c r="D2425" s="22">
        <v>3335.01</v>
      </c>
      <c r="E2425" s="22">
        <v>3445.84</v>
      </c>
      <c r="F2425" s="16">
        <v>438838427648</v>
      </c>
      <c r="G2425" s="3">
        <f t="shared" si="185"/>
        <v>3.3105276097163294E-2</v>
      </c>
      <c r="H2425" s="3">
        <f>1-E2425/MAX(E$2:E2425)</f>
        <v>0.41369359558973662</v>
      </c>
      <c r="I2425" s="44">
        <f>INT((ROW()-2)/计算结果!B$18+1)</f>
        <v>1212</v>
      </c>
      <c r="J2425" s="3">
        <f ca="1">IF(AND(I2425=1,I2425&lt;&gt;I2424),0,IF(I2425&gt;I2424,OFFSET(E2425,IF(SUM(OFFSET(I2425,0,0,计算结果!B$18-1,1))/'000300'!I2425=计算结果!B$18,计算结果!B$18-1,SUM(OFFSET(I2425,0,0,计算结果!B$18,1))/'000300'!I2425-1),0,1,1)/E2424-1,J2424))</f>
        <v>6.6694733453236399E-2</v>
      </c>
      <c r="K2425" s="34">
        <f ca="1">IF(I2425=1,0.02,IF(I2425&gt;I2424,IF(AND(J2425&gt;0,J2424&gt;0,MAX(OFFSET(C2425,0,0,计算结果!B$18-1,1))&gt;MAX(OFFSET('000300'!C2424,0,0,-计算结果!B$18+1,1))),K2424+0.02,IF(AND(J2425&lt;0,J2424&lt;0,MIN(OFFSET(C2425,0,0,计算结果!B$18-1,1))&lt;MIN(OFFSET('000300'!C2424,0,0,-计算结果!B$18+1,1))),K2424+0.02,0.02)),K2424))</f>
        <v>0.02</v>
      </c>
      <c r="L2425" s="34">
        <f ca="1">IF(I2425&lt;&gt;I2424,IF(OFFSET(J2425,计算结果!B$18,0,1,1)&gt;0,MAX(OFFSET(C2425,0,0,计算结果!B$18-1,1)),IF(OFFSET(J2425,计算结果!B$18,0,1,1)&lt;0,MIN(OFFSET(D2425,0,0,计算结果!B$18-1,1)),L2424)),L2424)</f>
        <v>3335.78</v>
      </c>
      <c r="M2425" s="34">
        <f t="shared" ca="1" si="189"/>
        <v>2698.9899808041123</v>
      </c>
      <c r="N2425" s="33" t="str">
        <f t="shared" ca="1" si="188"/>
        <v>买</v>
      </c>
      <c r="O2425" s="4" t="str">
        <f t="shared" ca="1" si="186"/>
        <v/>
      </c>
      <c r="P2425" s="3">
        <f ca="1">IF(N2424="买",E2425/E2424-1,0)-IF(O2425=1,计算结果!B$17,0)</f>
        <v>3.3105276097163294E-2</v>
      </c>
      <c r="Q2425" s="2">
        <f t="shared" ca="1" si="187"/>
        <v>6.4804158919271027</v>
      </c>
      <c r="R2425" s="3">
        <f ca="1">1-Q2425/MAX(Q$2:Q2425)</f>
        <v>0.11844706936700877</v>
      </c>
    </row>
    <row r="2426" spans="1:18" x14ac:dyDescent="0.15">
      <c r="A2426" s="1">
        <v>42002</v>
      </c>
      <c r="B2426">
        <v>3502.18</v>
      </c>
      <c r="C2426">
        <v>3524.28</v>
      </c>
      <c r="D2426" s="22">
        <v>3405.84</v>
      </c>
      <c r="E2426" s="22">
        <v>3455.46</v>
      </c>
      <c r="F2426" s="16">
        <v>505004523520</v>
      </c>
      <c r="G2426" s="3">
        <f t="shared" si="185"/>
        <v>2.7917721078170032E-3</v>
      </c>
      <c r="H2426" s="3">
        <f>1-E2426/MAX(E$2:E2426)</f>
        <v>0.41205676172326955</v>
      </c>
      <c r="I2426" s="44">
        <f>INT((ROW()-2)/计算结果!B$18+1)</f>
        <v>1213</v>
      </c>
      <c r="J2426" s="3">
        <f ca="1">IF(AND(I2426=1,I2426&lt;&gt;I2425),0,IF(I2426&gt;I2425,OFFSET(E2426,IF(SUM(OFFSET(I2426,0,0,计算结果!B$18-1,1))/'000300'!I2426=计算结果!B$18,计算结果!B$18-1,SUM(OFFSET(I2426,0,0,计算结果!B$18,1))/'000300'!I2426-1),0,1,1)/E2425-1,J2425))</f>
        <v>3.3983005595152882E-3</v>
      </c>
      <c r="K2426" s="34">
        <f ca="1">IF(I2426=1,0.02,IF(I2426&gt;I2425,IF(AND(J2426&gt;0,J2425&gt;0,MAX(OFFSET(C2426,0,0,计算结果!B$18-1,1))&gt;MAX(OFFSET('000300'!C2425,0,0,-计算结果!B$18+1,1))),K2425+0.02,IF(AND(J2426&lt;0,J2425&lt;0,MIN(OFFSET(C2426,0,0,计算结果!B$18-1,1))&lt;MIN(OFFSET('000300'!C2425,0,0,-计算结果!B$18+1,1))),K2425+0.02,0.02)),K2425))</f>
        <v>0.04</v>
      </c>
      <c r="L2426" s="34">
        <f ca="1">IF(I2426&lt;&gt;I2425,IF(OFFSET(J2426,计算结果!B$18,0,1,1)&gt;0,MAX(OFFSET(C2426,0,0,计算结果!B$18-1,1)),IF(OFFSET(J2426,计算结果!B$18,0,1,1)&lt;0,MIN(OFFSET(D2426,0,0,计算结果!B$18-1,1)),L2425)),L2425)</f>
        <v>3524.28</v>
      </c>
      <c r="M2426" s="34">
        <f t="shared" ca="1" si="189"/>
        <v>2732.001581571948</v>
      </c>
      <c r="N2426" s="33" t="str">
        <f t="shared" ca="1" si="188"/>
        <v>买</v>
      </c>
      <c r="O2426" s="4" t="str">
        <f t="shared" ca="1" si="186"/>
        <v/>
      </c>
      <c r="P2426" s="3">
        <f ca="1">IF(N2425="买",E2426/E2425-1,0)-IF(O2426=1,计算结果!B$17,0)</f>
        <v>2.7917721078170032E-3</v>
      </c>
      <c r="Q2426" s="2">
        <f t="shared" ca="1" si="187"/>
        <v>6.4985077362612387</v>
      </c>
      <c r="R2426" s="3">
        <f ca="1">1-Q2426/MAX(Q$2:Q2426)</f>
        <v>0.11598597448370329</v>
      </c>
    </row>
    <row r="2427" spans="1:18" x14ac:dyDescent="0.15">
      <c r="A2427" s="1">
        <v>42003</v>
      </c>
      <c r="B2427">
        <v>3450.81</v>
      </c>
      <c r="C2427">
        <v>3491.83</v>
      </c>
      <c r="D2427" s="22">
        <v>3422.17</v>
      </c>
      <c r="E2427" s="22">
        <v>3457.55</v>
      </c>
      <c r="F2427" s="16">
        <v>394607788032</v>
      </c>
      <c r="G2427" s="3">
        <f t="shared" si="185"/>
        <v>6.048398766012042E-4</v>
      </c>
      <c r="H2427" s="3">
        <f>1-E2427/MAX(E$2:E2427)</f>
        <v>0.4117011502075818</v>
      </c>
      <c r="I2427" s="44">
        <f>INT((ROW()-2)/计算结果!B$18+1)</f>
        <v>1213</v>
      </c>
      <c r="J2427" s="3">
        <f ca="1">IF(AND(I2427=1,I2427&lt;&gt;I2426),0,IF(I2427&gt;I2426,OFFSET(E2427,IF(SUM(OFFSET(I2427,0,0,计算结果!B$18-1,1))/'000300'!I2427=计算结果!B$18,计算结果!B$18-1,SUM(OFFSET(I2427,0,0,计算结果!B$18,1))/'000300'!I2427-1),0,1,1)/E2426-1,J2426))</f>
        <v>3.3983005595152882E-3</v>
      </c>
      <c r="K2427" s="34">
        <f ca="1">IF(I2427=1,0.02,IF(I2427&gt;I2426,IF(AND(J2427&gt;0,J2426&gt;0,MAX(OFFSET(C2427,0,0,计算结果!B$18-1,1))&gt;MAX(OFFSET('000300'!C2426,0,0,-计算结果!B$18+1,1))),K2426+0.02,IF(AND(J2427&lt;0,J2426&lt;0,MIN(OFFSET(C2427,0,0,计算结果!B$18-1,1))&lt;MIN(OFFSET('000300'!C2426,0,0,-计算结果!B$18+1,1))),K2426+0.02,0.02)),K2426))</f>
        <v>0.04</v>
      </c>
      <c r="L2427" s="34">
        <f ca="1">IF(I2427&lt;&gt;I2426,IF(OFFSET(J2427,计算结果!B$18,0,1,1)&gt;0,MAX(OFFSET(C2427,0,0,计算结果!B$18-1,1)),IF(OFFSET(J2427,计算结果!B$18,0,1,1)&lt;0,MIN(OFFSET(D2427,0,0,计算结果!B$18-1,1)),L2426)),L2426)</f>
        <v>3524.28</v>
      </c>
      <c r="M2427" s="34">
        <f t="shared" ca="1" si="189"/>
        <v>2732.001581571948</v>
      </c>
      <c r="N2427" s="33" t="str">
        <f t="shared" ca="1" si="188"/>
        <v>买</v>
      </c>
      <c r="O2427" s="4" t="str">
        <f t="shared" ca="1" si="186"/>
        <v/>
      </c>
      <c r="P2427" s="3">
        <f ca="1">IF(N2426="买",E2427/E2426-1,0)-IF(O2427=1,计算结果!B$17,0)</f>
        <v>6.048398766012042E-4</v>
      </c>
      <c r="Q2427" s="2">
        <f t="shared" ca="1" si="187"/>
        <v>6.5024382928785309</v>
      </c>
      <c r="R2427" s="3">
        <f ca="1">1-Q2427/MAX(Q$2:Q2427)</f>
        <v>0.11545128754959622</v>
      </c>
    </row>
    <row r="2428" spans="1:18" x14ac:dyDescent="0.15">
      <c r="A2428" s="1">
        <v>42004</v>
      </c>
      <c r="B2428">
        <v>3462.39</v>
      </c>
      <c r="C2428">
        <v>3542.34</v>
      </c>
      <c r="D2428" s="22">
        <v>3452.5</v>
      </c>
      <c r="E2428" s="22">
        <v>3533.71</v>
      </c>
      <c r="F2428" s="16">
        <v>403710902272</v>
      </c>
      <c r="G2428" s="3">
        <f t="shared" si="185"/>
        <v>2.2027157958670163E-2</v>
      </c>
      <c r="H2428" s="3">
        <f>1-E2428/MAX(E$2:E2428)</f>
        <v>0.39874259851630023</v>
      </c>
      <c r="I2428" s="44">
        <f>INT((ROW()-2)/计算结果!B$18+1)</f>
        <v>1214</v>
      </c>
      <c r="J2428" s="3">
        <f ca="1">IF(AND(I2428=1,I2428&lt;&gt;I2427),0,IF(I2428&gt;I2427,OFFSET(E2428,IF(SUM(OFFSET(I2428,0,0,计算结果!B$18-1,1))/'000300'!I2428=计算结果!B$18,计算结果!B$18-1,SUM(OFFSET(I2428,0,0,计算结果!B$18,1))/'000300'!I2428-1),0,1,1)/E2427-1,J2427))</f>
        <v>5.3213980998105592E-2</v>
      </c>
      <c r="K2428" s="34">
        <f ca="1">IF(I2428=1,0.02,IF(I2428&gt;I2427,IF(AND(J2428&gt;0,J2427&gt;0,MAX(OFFSET(C2428,0,0,计算结果!B$18-1,1))&gt;MAX(OFFSET('000300'!C2427,0,0,-计算结果!B$18+1,1))),K2427+0.02,IF(AND(J2428&lt;0,J2427&lt;0,MIN(OFFSET(C2428,0,0,计算结果!B$18-1,1))&lt;MIN(OFFSET('000300'!C2427,0,0,-计算结果!B$18+1,1))),K2427+0.02,0.02)),K2427))</f>
        <v>0.06</v>
      </c>
      <c r="L2428" s="34">
        <f ca="1">IF(I2428&lt;&gt;I2427,IF(OFFSET(J2428,计算结果!B$18,0,1,1)&gt;0,MAX(OFFSET(C2428,0,0,计算结果!B$18-1,1)),IF(OFFSET(J2428,计算结果!B$18,0,1,1)&lt;0,MIN(OFFSET(D2428,0,0,计算结果!B$18-1,1)),L2427)),L2427)</f>
        <v>3542.34</v>
      </c>
      <c r="M2428" s="34">
        <f t="shared" ca="1" si="189"/>
        <v>2780.6218866776312</v>
      </c>
      <c r="N2428" s="33" t="str">
        <f t="shared" ca="1" si="188"/>
        <v>买</v>
      </c>
      <c r="O2428" s="4" t="str">
        <f t="shared" ca="1" si="186"/>
        <v/>
      </c>
      <c r="P2428" s="3">
        <f ca="1">IF(N2427="买",E2428/E2427-1,0)-IF(O2428=1,计算结果!B$17,0)</f>
        <v>2.2027157958670163E-2</v>
      </c>
      <c r="Q2428" s="2">
        <f t="shared" ca="1" si="187"/>
        <v>6.6456685282722718</v>
      </c>
      <c r="R2428" s="3">
        <f ca="1">1-Q2428/MAX(Q$2:Q2428)</f>
        <v>9.5967193338312828E-2</v>
      </c>
    </row>
    <row r="2429" spans="1:18" x14ac:dyDescent="0.15">
      <c r="A2429" s="1">
        <v>42009</v>
      </c>
      <c r="B2429">
        <v>3566.09</v>
      </c>
      <c r="C2429">
        <v>3669.04</v>
      </c>
      <c r="D2429" s="22">
        <v>3551.51</v>
      </c>
      <c r="E2429" s="22">
        <v>3641.54</v>
      </c>
      <c r="F2429" s="16">
        <v>519849803776</v>
      </c>
      <c r="G2429" s="3">
        <f t="shared" si="185"/>
        <v>3.0514671549165095E-2</v>
      </c>
      <c r="H2429" s="3">
        <f>1-E2429/MAX(E$2:E2429)</f>
        <v>0.38039542639352075</v>
      </c>
      <c r="I2429" s="44">
        <f>INT((ROW()-2)/计算结果!B$18+1)</f>
        <v>1214</v>
      </c>
      <c r="J2429" s="3">
        <f ca="1">IF(AND(I2429=1,I2429&lt;&gt;I2428),0,IF(I2429&gt;I2428,OFFSET(E2429,IF(SUM(OFFSET(I2429,0,0,计算结果!B$18-1,1))/'000300'!I2429=计算结果!B$18,计算结果!B$18-1,SUM(OFFSET(I2429,0,0,计算结果!B$18,1))/'000300'!I2429-1),0,1,1)/E2428-1,J2428))</f>
        <v>5.3213980998105592E-2</v>
      </c>
      <c r="K2429" s="34">
        <f ca="1">IF(I2429=1,0.02,IF(I2429&gt;I2428,IF(AND(J2429&gt;0,J2428&gt;0,MAX(OFFSET(C2429,0,0,计算结果!B$18-1,1))&gt;MAX(OFFSET('000300'!C2428,0,0,-计算结果!B$18+1,1))),K2428+0.02,IF(AND(J2429&lt;0,J2428&lt;0,MIN(OFFSET(C2429,0,0,计算结果!B$18-1,1))&lt;MIN(OFFSET('000300'!C2428,0,0,-计算结果!B$18+1,1))),K2428+0.02,0.02)),K2428))</f>
        <v>0.06</v>
      </c>
      <c r="L2429" s="34">
        <f ca="1">IF(I2429&lt;&gt;I2428,IF(OFFSET(J2429,计算结果!B$18,0,1,1)&gt;0,MAX(OFFSET(C2429,0,0,计算结果!B$18-1,1)),IF(OFFSET(J2429,计算结果!B$18,0,1,1)&lt;0,MIN(OFFSET(D2429,0,0,计算结果!B$18-1,1)),L2428)),L2428)</f>
        <v>3542.34</v>
      </c>
      <c r="M2429" s="34">
        <f t="shared" ca="1" si="189"/>
        <v>2780.6218866776312</v>
      </c>
      <c r="N2429" s="33" t="str">
        <f t="shared" ca="1" si="188"/>
        <v>买</v>
      </c>
      <c r="O2429" s="4" t="str">
        <f t="shared" ca="1" si="186"/>
        <v/>
      </c>
      <c r="P2429" s="3">
        <f ca="1">IF(N2428="买",E2429/E2428-1,0)-IF(O2429=1,计算结果!B$17,0)</f>
        <v>3.0514671549165095E-2</v>
      </c>
      <c r="Q2429" s="2">
        <f t="shared" ca="1" si="187"/>
        <v>6.8484589206371238</v>
      </c>
      <c r="R2429" s="3">
        <f ca="1">1-Q2429/MAX(Q$2:Q2429)</f>
        <v>6.8380929173361582E-2</v>
      </c>
    </row>
    <row r="2430" spans="1:18" x14ac:dyDescent="0.15">
      <c r="A2430" s="1">
        <v>42010</v>
      </c>
      <c r="B2430">
        <v>3608.43</v>
      </c>
      <c r="C2430">
        <v>3683.23</v>
      </c>
      <c r="D2430" s="22">
        <v>3587.23</v>
      </c>
      <c r="E2430" s="22">
        <v>3641.06</v>
      </c>
      <c r="F2430" s="16">
        <v>498529599488</v>
      </c>
      <c r="G2430" s="3">
        <f t="shared" si="185"/>
        <v>-1.3181236509829386E-4</v>
      </c>
      <c r="H2430" s="3">
        <f>1-E2430/MAX(E$2:E2430)</f>
        <v>0.3804770979377935</v>
      </c>
      <c r="I2430" s="44">
        <f>INT((ROW()-2)/计算结果!B$18+1)</f>
        <v>1215</v>
      </c>
      <c r="J2430" s="3">
        <f ca="1">IF(AND(I2430=1,I2430&lt;&gt;I2429),0,IF(I2430&gt;I2429,OFFSET(E2430,IF(SUM(OFFSET(I2430,0,0,计算结果!B$18-1,1))/'000300'!I2430=计算结果!B$18,计算结果!B$18-1,SUM(OFFSET(I2430,0,0,计算结果!B$18,1))/'000300'!I2430-1),0,1,1)/E2429-1,J2429))</f>
        <v>6.1787046139816226E-4</v>
      </c>
      <c r="K2430" s="34">
        <f ca="1">IF(I2430=1,0.02,IF(I2430&gt;I2429,IF(AND(J2430&gt;0,J2429&gt;0,MAX(OFFSET(C2430,0,0,计算结果!B$18-1,1))&gt;MAX(OFFSET('000300'!C2429,0,0,-计算结果!B$18+1,1))),K2429+0.02,IF(AND(J2430&lt;0,J2429&lt;0,MIN(OFFSET(C2430,0,0,计算结果!B$18-1,1))&lt;MIN(OFFSET('000300'!C2429,0,0,-计算结果!B$18+1,1))),K2429+0.02,0.02)),K2429))</f>
        <v>0.08</v>
      </c>
      <c r="L2430" s="34">
        <f ca="1">IF(I2430&lt;&gt;I2429,IF(OFFSET(J2430,计算结果!B$18,0,1,1)&gt;0,MAX(OFFSET(C2430,0,0,计算结果!B$18-1,1)),IF(OFFSET(J2430,计算结果!B$18,0,1,1)&lt;0,MIN(OFFSET(D2430,0,0,计算结果!B$18-1,1)),L2429)),L2429)</f>
        <v>3587.23</v>
      </c>
      <c r="M2430" s="34">
        <f t="shared" ca="1" si="189"/>
        <v>2845.1505357434207</v>
      </c>
      <c r="N2430" s="33" t="str">
        <f t="shared" ca="1" si="188"/>
        <v>买</v>
      </c>
      <c r="O2430" s="4" t="str">
        <f t="shared" ca="1" si="186"/>
        <v/>
      </c>
      <c r="P2430" s="3">
        <f ca="1">IF(N2429="买",E2430/E2429-1,0)-IF(O2430=1,计算结果!B$17,0)</f>
        <v>-1.3181236509829386E-4</v>
      </c>
      <c r="Q2430" s="2">
        <f t="shared" ca="1" si="187"/>
        <v>6.8475562090695163</v>
      </c>
      <c r="R2430" s="3">
        <f ca="1">1-Q2430/MAX(Q$2:Q2430)</f>
        <v>6.8503728086457882E-2</v>
      </c>
    </row>
    <row r="2431" spans="1:18" x14ac:dyDescent="0.15">
      <c r="A2431" s="1">
        <v>42011</v>
      </c>
      <c r="B2431">
        <v>3620.92</v>
      </c>
      <c r="C2431">
        <v>3671.19</v>
      </c>
      <c r="D2431" s="22">
        <v>3601.7</v>
      </c>
      <c r="E2431" s="22">
        <v>3643.79</v>
      </c>
      <c r="F2431" s="16">
        <v>398731706368</v>
      </c>
      <c r="G2431" s="3">
        <f t="shared" si="185"/>
        <v>7.4978165698991184E-4</v>
      </c>
      <c r="H2431" s="3">
        <f>1-E2431/MAX(E$2:E2431)</f>
        <v>0.38001259102974205</v>
      </c>
      <c r="I2431" s="44">
        <f>INT((ROW()-2)/计算结果!B$18+1)</f>
        <v>1215</v>
      </c>
      <c r="J2431" s="3">
        <f ca="1">IF(AND(I2431=1,I2431&lt;&gt;I2430),0,IF(I2431&gt;I2430,OFFSET(E2431,IF(SUM(OFFSET(I2431,0,0,计算结果!B$18-1,1))/'000300'!I2431=计算结果!B$18,计算结果!B$18-1,SUM(OFFSET(I2431,0,0,计算结果!B$18,1))/'000300'!I2431-1),0,1,1)/E2430-1,J2430))</f>
        <v>6.1787046139816226E-4</v>
      </c>
      <c r="K2431" s="34">
        <f ca="1">IF(I2431=1,0.02,IF(I2431&gt;I2430,IF(AND(J2431&gt;0,J2430&gt;0,MAX(OFFSET(C2431,0,0,计算结果!B$18-1,1))&gt;MAX(OFFSET('000300'!C2430,0,0,-计算结果!B$18+1,1))),K2430+0.02,IF(AND(J2431&lt;0,J2430&lt;0,MIN(OFFSET(C2431,0,0,计算结果!B$18-1,1))&lt;MIN(OFFSET('000300'!C2430,0,0,-计算结果!B$18+1,1))),K2430+0.02,0.02)),K2430))</f>
        <v>0.08</v>
      </c>
      <c r="L2431" s="34">
        <f ca="1">IF(I2431&lt;&gt;I2430,IF(OFFSET(J2431,计算结果!B$18,0,1,1)&gt;0,MAX(OFFSET(C2431,0,0,计算结果!B$18-1,1)),IF(OFFSET(J2431,计算结果!B$18,0,1,1)&lt;0,MIN(OFFSET(D2431,0,0,计算结果!B$18-1,1)),L2430)),L2430)</f>
        <v>3587.23</v>
      </c>
      <c r="M2431" s="34">
        <f t="shared" ca="1" si="189"/>
        <v>2845.1505357434207</v>
      </c>
      <c r="N2431" s="33" t="str">
        <f t="shared" ca="1" si="188"/>
        <v>买</v>
      </c>
      <c r="O2431" s="4" t="str">
        <f t="shared" ca="1" si="186"/>
        <v/>
      </c>
      <c r="P2431" s="3">
        <f ca="1">IF(N2430="买",E2431/E2430-1,0)-IF(O2431=1,计算结果!B$17,0)</f>
        <v>7.4978165698991184E-4</v>
      </c>
      <c r="Q2431" s="2">
        <f t="shared" ca="1" si="187"/>
        <v>6.8526903811102837</v>
      </c>
      <c r="R2431" s="3">
        <f ca="1">1-Q2431/MAX(Q$2:Q2431)</f>
        <v>6.7805309268222702E-2</v>
      </c>
    </row>
    <row r="2432" spans="1:18" x14ac:dyDescent="0.15">
      <c r="A2432" s="1">
        <v>42012</v>
      </c>
      <c r="B2432">
        <v>3650.07</v>
      </c>
      <c r="C2432">
        <v>3659.94</v>
      </c>
      <c r="D2432" s="22">
        <v>3552.1</v>
      </c>
      <c r="E2432" s="22">
        <v>3559.26</v>
      </c>
      <c r="F2432" s="16">
        <v>355831971840</v>
      </c>
      <c r="G2432" s="3">
        <f t="shared" si="185"/>
        <v>-2.3198373122490512E-2</v>
      </c>
      <c r="H2432" s="3">
        <f>1-E2432/MAX(E$2:E2432)</f>
        <v>0.39439529027428022</v>
      </c>
      <c r="I2432" s="44">
        <f>INT((ROW()-2)/计算结果!B$18+1)</f>
        <v>1216</v>
      </c>
      <c r="J2432" s="3">
        <f ca="1">IF(AND(I2432=1,I2432&lt;&gt;I2431),0,IF(I2432&gt;I2431,OFFSET(E2432,IF(SUM(OFFSET(I2432,0,0,计算结果!B$18-1,1))/'000300'!I2432=计算结果!B$18,计算结果!B$18-1,SUM(OFFSET(I2432,0,0,计算结果!B$18,1))/'000300'!I2432-1),0,1,1)/E2431-1,J2431))</f>
        <v>-2.6639844777004207E-2</v>
      </c>
      <c r="K2432" s="34">
        <f ca="1">IF(I2432=1,0.02,IF(I2432&gt;I2431,IF(AND(J2432&gt;0,J2431&gt;0,MAX(OFFSET(C2432,0,0,计算结果!B$18-1,1))&gt;MAX(OFFSET('000300'!C2431,0,0,-计算结果!B$18+1,1))),K2431+0.02,IF(AND(J2432&lt;0,J2431&lt;0,MIN(OFFSET(C2432,0,0,计算结果!B$18-1,1))&lt;MIN(OFFSET('000300'!C2431,0,0,-计算结果!B$18+1,1))),K2431+0.02,0.02)),K2431))</f>
        <v>0.02</v>
      </c>
      <c r="L2432" s="34">
        <f ca="1">IF(I2432&lt;&gt;I2431,IF(OFFSET(J2432,计算结果!B$18,0,1,1)&gt;0,MAX(OFFSET(C2432,0,0,计算结果!B$18-1,1)),IF(OFFSET(J2432,计算结果!B$18,0,1,1)&lt;0,MIN(OFFSET(D2432,0,0,计算结果!B$18-1,1)),L2431)),L2431)</f>
        <v>3552.1</v>
      </c>
      <c r="M2432" s="34">
        <f t="shared" ca="1" si="189"/>
        <v>2859.2895250285524</v>
      </c>
      <c r="N2432" s="33" t="str">
        <f t="shared" ca="1" si="188"/>
        <v>买</v>
      </c>
      <c r="O2432" s="4" t="str">
        <f t="shared" ca="1" si="186"/>
        <v/>
      </c>
      <c r="P2432" s="3">
        <f ca="1">IF(N2431="买",E2432/E2431-1,0)-IF(O2432=1,计算结果!B$17,0)</f>
        <v>-2.3198373122490512E-2</v>
      </c>
      <c r="Q2432" s="2">
        <f t="shared" ca="1" si="187"/>
        <v>6.6937191127563853</v>
      </c>
      <c r="R2432" s="3">
        <f ca="1">1-Q2432/MAX(Q$2:Q2432)</f>
        <v>8.9430709526623131E-2</v>
      </c>
    </row>
    <row r="2433" spans="1:18" x14ac:dyDescent="0.15">
      <c r="A2433" s="1">
        <v>42013</v>
      </c>
      <c r="B2433">
        <v>3547.57</v>
      </c>
      <c r="C2433">
        <v>3689.75</v>
      </c>
      <c r="D2433" s="22">
        <v>3536.4</v>
      </c>
      <c r="E2433" s="22">
        <v>3546.72</v>
      </c>
      <c r="F2433" s="16">
        <v>430210580480</v>
      </c>
      <c r="G2433" s="3">
        <f t="shared" si="185"/>
        <v>-3.5232042615600534E-3</v>
      </c>
      <c r="H2433" s="3">
        <f>1-E2433/MAX(E$2:E2433)</f>
        <v>0.39652895936840671</v>
      </c>
      <c r="I2433" s="44">
        <f>INT((ROW()-2)/计算结果!B$18+1)</f>
        <v>1216</v>
      </c>
      <c r="J2433" s="3">
        <f ca="1">IF(AND(I2433=1,I2433&lt;&gt;I2432),0,IF(I2433&gt;I2432,OFFSET(E2433,IF(SUM(OFFSET(I2433,0,0,计算结果!B$18-1,1))/'000300'!I2433=计算结果!B$18,计算结果!B$18-1,SUM(OFFSET(I2433,0,0,计算结果!B$18,1))/'000300'!I2433-1),0,1,1)/E2432-1,J2432))</f>
        <v>-2.6639844777004207E-2</v>
      </c>
      <c r="K2433" s="34">
        <f ca="1">IF(I2433=1,0.02,IF(I2433&gt;I2432,IF(AND(J2433&gt;0,J2432&gt;0,MAX(OFFSET(C2433,0,0,计算结果!B$18-1,1))&gt;MAX(OFFSET('000300'!C2432,0,0,-计算结果!B$18+1,1))),K2432+0.02,IF(AND(J2433&lt;0,J2432&lt;0,MIN(OFFSET(C2433,0,0,计算结果!B$18-1,1))&lt;MIN(OFFSET('000300'!C2432,0,0,-计算结果!B$18+1,1))),K2432+0.02,0.02)),K2432))</f>
        <v>0.02</v>
      </c>
      <c r="L2433" s="34">
        <f ca="1">IF(I2433&lt;&gt;I2432,IF(OFFSET(J2433,计算结果!B$18,0,1,1)&gt;0,MAX(OFFSET(C2433,0,0,计算结果!B$18-1,1)),IF(OFFSET(J2433,计算结果!B$18,0,1,1)&lt;0,MIN(OFFSET(D2433,0,0,计算结果!B$18-1,1)),L2432)),L2432)</f>
        <v>3552.1</v>
      </c>
      <c r="M2433" s="34">
        <f t="shared" ca="1" si="189"/>
        <v>2859.2895250285524</v>
      </c>
      <c r="N2433" s="33" t="str">
        <f t="shared" ca="1" si="188"/>
        <v>买</v>
      </c>
      <c r="O2433" s="4" t="str">
        <f t="shared" ca="1" si="186"/>
        <v/>
      </c>
      <c r="P2433" s="3">
        <f ca="1">IF(N2432="买",E2433/E2432-1,0)-IF(O2433=1,计算结果!B$17,0)</f>
        <v>-3.5232042615600534E-3</v>
      </c>
      <c r="Q2433" s="2">
        <f t="shared" ca="1" si="187"/>
        <v>6.6701357730526363</v>
      </c>
      <c r="R2433" s="3">
        <f ca="1">1-Q2433/MAX(Q$2:Q2433)</f>
        <v>9.2638831131264587E-2</v>
      </c>
    </row>
    <row r="2434" spans="1:18" x14ac:dyDescent="0.15">
      <c r="A2434" s="1">
        <v>42016</v>
      </c>
      <c r="B2434">
        <v>3531.51</v>
      </c>
      <c r="C2434">
        <v>3560.53</v>
      </c>
      <c r="D2434" s="22">
        <v>3461.32</v>
      </c>
      <c r="E2434" s="22">
        <v>3513.58</v>
      </c>
      <c r="F2434" s="16">
        <v>334257127424</v>
      </c>
      <c r="G2434" s="3">
        <f t="shared" si="185"/>
        <v>-9.3438444534668097E-3</v>
      </c>
      <c r="H2434" s="3">
        <f>1-E2434/MAX(E$2:E2434)</f>
        <v>0.40216769890424009</v>
      </c>
      <c r="I2434" s="44">
        <f>INT((ROW()-2)/计算结果!B$18+1)</f>
        <v>1217</v>
      </c>
      <c r="J2434" s="3">
        <f ca="1">IF(AND(I2434=1,I2434&lt;&gt;I2433),0,IF(I2434&gt;I2433,OFFSET(E2434,IF(SUM(OFFSET(I2434,0,0,计算结果!B$18-1,1))/'000300'!I2434=计算结果!B$18,计算结果!B$18-1,SUM(OFFSET(I2434,0,0,计算结果!B$18,1))/'000300'!I2434-1),0,1,1)/E2433-1,J2433))</f>
        <v>-9.2141471556818066E-3</v>
      </c>
      <c r="K2434" s="34">
        <f ca="1">IF(I2434=1,0.02,IF(I2434&gt;I2433,IF(AND(J2434&gt;0,J2433&gt;0,MAX(OFFSET(C2434,0,0,计算结果!B$18-1,1))&gt;MAX(OFFSET('000300'!C2433,0,0,-计算结果!B$18+1,1))),K2433+0.02,IF(AND(J2434&lt;0,J2433&lt;0,MIN(OFFSET(C2434,0,0,计算结果!B$18-1,1))&lt;MIN(OFFSET('000300'!C2433,0,0,-计算结果!B$18+1,1))),K2433+0.02,0.02)),K2433))</f>
        <v>0.04</v>
      </c>
      <c r="L2434" s="34">
        <f ca="1">IF(I2434&lt;&gt;I2433,IF(OFFSET(J2434,计算结果!B$18,0,1,1)&gt;0,MAX(OFFSET(C2434,0,0,计算结果!B$18-1,1)),IF(OFFSET(J2434,计算结果!B$18,0,1,1)&lt;0,MIN(OFFSET(D2434,0,0,计算结果!B$18-1,1)),L2433)),L2433)</f>
        <v>3560.53</v>
      </c>
      <c r="M2434" s="34">
        <f t="shared" ca="1" si="189"/>
        <v>2887.3391440274104</v>
      </c>
      <c r="N2434" s="33" t="str">
        <f t="shared" ca="1" si="188"/>
        <v>买</v>
      </c>
      <c r="O2434" s="4" t="str">
        <f t="shared" ca="1" si="186"/>
        <v/>
      </c>
      <c r="P2434" s="3">
        <f ca="1">IF(N2433="买",E2434/E2433-1,0)-IF(O2434=1,计算结果!B$17,0)</f>
        <v>-9.3438444534668097E-3</v>
      </c>
      <c r="Q2434" s="2">
        <f t="shared" ca="1" si="187"/>
        <v>6.6078110619057275</v>
      </c>
      <c r="R2434" s="3">
        <f ca="1">1-Q2434/MAX(Q$2:Q2434)</f>
        <v>0.10111707275629001</v>
      </c>
    </row>
    <row r="2435" spans="1:18" x14ac:dyDescent="0.15">
      <c r="A2435" s="1">
        <v>42017</v>
      </c>
      <c r="B2435">
        <v>3506.45</v>
      </c>
      <c r="C2435">
        <v>3550.16</v>
      </c>
      <c r="D2435" s="22">
        <v>3494.77</v>
      </c>
      <c r="E2435" s="22">
        <v>3514.04</v>
      </c>
      <c r="F2435" s="16">
        <v>250796670976</v>
      </c>
      <c r="G2435" s="3">
        <f t="shared" ref="G2435:G2498" si="190">E2435/E2434-1</f>
        <v>1.3092059950259305E-4</v>
      </c>
      <c r="H2435" s="3">
        <f>1-E2435/MAX(E$2:E2435)</f>
        <v>0.40208943034097866</v>
      </c>
      <c r="I2435" s="44">
        <f>INT((ROW()-2)/计算结果!B$18+1)</f>
        <v>1217</v>
      </c>
      <c r="J2435" s="3">
        <f ca="1">IF(AND(I2435=1,I2435&lt;&gt;I2434),0,IF(I2435&gt;I2434,OFFSET(E2435,IF(SUM(OFFSET(I2435,0,0,计算结果!B$18-1,1))/'000300'!I2435=计算结果!B$18,计算结果!B$18-1,SUM(OFFSET(I2435,0,0,计算结果!B$18,1))/'000300'!I2435-1),0,1,1)/E2434-1,J2434))</f>
        <v>-9.2141471556818066E-3</v>
      </c>
      <c r="K2435" s="34">
        <f ca="1">IF(I2435=1,0.02,IF(I2435&gt;I2434,IF(AND(J2435&gt;0,J2434&gt;0,MAX(OFFSET(C2435,0,0,计算结果!B$18-1,1))&gt;MAX(OFFSET('000300'!C2434,0,0,-计算结果!B$18+1,1))),K2434+0.02,IF(AND(J2435&lt;0,J2434&lt;0,MIN(OFFSET(C2435,0,0,计算结果!B$18-1,1))&lt;MIN(OFFSET('000300'!C2434,0,0,-计算结果!B$18+1,1))),K2434+0.02,0.02)),K2434))</f>
        <v>0.04</v>
      </c>
      <c r="L2435" s="34">
        <f ca="1">IF(I2435&lt;&gt;I2434,IF(OFFSET(J2435,计算结果!B$18,0,1,1)&gt;0,MAX(OFFSET(C2435,0,0,计算结果!B$18-1,1)),IF(OFFSET(J2435,计算结果!B$18,0,1,1)&lt;0,MIN(OFFSET(D2435,0,0,计算结果!B$18-1,1)),L2434)),L2434)</f>
        <v>3560.53</v>
      </c>
      <c r="M2435" s="34">
        <f t="shared" ca="1" si="189"/>
        <v>2887.3391440274104</v>
      </c>
      <c r="N2435" s="33" t="str">
        <f t="shared" ca="1" si="188"/>
        <v>买</v>
      </c>
      <c r="O2435" s="4" t="str">
        <f t="shared" ca="1" si="186"/>
        <v/>
      </c>
      <c r="P2435" s="3">
        <f ca="1">IF(N2434="买",E2435/E2434-1,0)-IF(O2435=1,计算结果!B$17,0)</f>
        <v>1.3092059950259305E-4</v>
      </c>
      <c r="Q2435" s="2">
        <f t="shared" ca="1" si="187"/>
        <v>6.6086761604913518</v>
      </c>
      <c r="R2435" s="3">
        <f ca="1">1-Q2435/MAX(Q$2:Q2435)</f>
        <v>0.10099939046457262</v>
      </c>
    </row>
    <row r="2436" spans="1:18" x14ac:dyDescent="0.15">
      <c r="A2436" s="1">
        <v>42018</v>
      </c>
      <c r="B2436">
        <v>3522.91</v>
      </c>
      <c r="C2436">
        <v>3547.24</v>
      </c>
      <c r="D2436" s="22">
        <v>3471.56</v>
      </c>
      <c r="E2436" s="22">
        <v>3502.42</v>
      </c>
      <c r="F2436" s="16">
        <v>241285840896</v>
      </c>
      <c r="G2436" s="3">
        <f t="shared" si="190"/>
        <v>-3.3067352676691142E-3</v>
      </c>
      <c r="H2436" s="3">
        <f>1-E2436/MAX(E$2:E2436)</f>
        <v>0.40406656230858229</v>
      </c>
      <c r="I2436" s="44">
        <f>INT((ROW()-2)/计算结果!B$18+1)</f>
        <v>1218</v>
      </c>
      <c r="J2436" s="3">
        <f ca="1">IF(AND(I2436=1,I2436&lt;&gt;I2435),0,IF(I2436&gt;I2435,OFFSET(E2436,IF(SUM(OFFSET(I2436,0,0,计算结果!B$18-1,1))/'000300'!I2436=计算结果!B$18,计算结果!B$18-1,SUM(OFFSET(I2436,0,0,计算结果!B$18,1))/'000300'!I2436-1),0,1,1)/E2435-1,J2435))</f>
        <v>2.563431264299787E-2</v>
      </c>
      <c r="K2436" s="34">
        <f ca="1">IF(I2436=1,0.02,IF(I2436&gt;I2435,IF(AND(J2436&gt;0,J2435&gt;0,MAX(OFFSET(C2436,0,0,计算结果!B$18-1,1))&gt;MAX(OFFSET('000300'!C2435,0,0,-计算结果!B$18+1,1))),K2435+0.02,IF(AND(J2436&lt;0,J2435&lt;0,MIN(OFFSET(C2436,0,0,计算结果!B$18-1,1))&lt;MIN(OFFSET('000300'!C2435,0,0,-计算结果!B$18+1,1))),K2435+0.02,0.02)),K2435))</f>
        <v>0.02</v>
      </c>
      <c r="L2436" s="34">
        <f ca="1">IF(I2436&lt;&gt;I2435,IF(OFFSET(J2436,计算结果!B$18,0,1,1)&gt;0,MAX(OFFSET(C2436,0,0,计算结果!B$18-1,1)),IF(OFFSET(J2436,计算结果!B$18,0,1,1)&lt;0,MIN(OFFSET(D2436,0,0,计算结果!B$18-1,1)),L2435)),L2435)</f>
        <v>3471.56</v>
      </c>
      <c r="M2436" s="34">
        <f t="shared" ca="1" si="189"/>
        <v>2899.023561146862</v>
      </c>
      <c r="N2436" s="33" t="str">
        <f t="shared" ca="1" si="188"/>
        <v>买</v>
      </c>
      <c r="O2436" s="4" t="str">
        <f t="shared" ref="O2436:O2499" ca="1" si="191">IF(N2435&lt;&gt;N2436,1,"")</f>
        <v/>
      </c>
      <c r="P2436" s="3">
        <f ca="1">IF(N2435="买",E2436/E2435-1,0)-IF(O2436=1,计算结果!B$17,0)</f>
        <v>-3.3067352676691142E-3</v>
      </c>
      <c r="Q2436" s="2">
        <f t="shared" ref="Q2436:Q2499" ca="1" si="192">IFERROR(Q2435*(1+P2436),Q2435)</f>
        <v>6.5868230179588512</v>
      </c>
      <c r="R2436" s="3">
        <f ca="1">1-Q2436/MAX(Q$2:Q2436)</f>
        <v>0.10397214748577943</v>
      </c>
    </row>
    <row r="2437" spans="1:18" x14ac:dyDescent="0.15">
      <c r="A2437" s="1">
        <v>42019</v>
      </c>
      <c r="B2437">
        <v>3501.72</v>
      </c>
      <c r="C2437">
        <v>3604.12</v>
      </c>
      <c r="D2437" s="22">
        <v>3482.27</v>
      </c>
      <c r="E2437" s="22">
        <v>3604.12</v>
      </c>
      <c r="F2437" s="16">
        <v>303445344256</v>
      </c>
      <c r="G2437" s="3">
        <f t="shared" si="190"/>
        <v>2.9037065800218143E-2</v>
      </c>
      <c r="H2437" s="3">
        <f>1-E2437/MAX(E$2:E2437)</f>
        <v>0.38676240386578642</v>
      </c>
      <c r="I2437" s="44">
        <f>INT((ROW()-2)/计算结果!B$18+1)</f>
        <v>1218</v>
      </c>
      <c r="J2437" s="3">
        <f ca="1">IF(AND(I2437=1,I2437&lt;&gt;I2436),0,IF(I2437&gt;I2436,OFFSET(E2437,IF(SUM(OFFSET(I2437,0,0,计算结果!B$18-1,1))/'000300'!I2437=计算结果!B$18,计算结果!B$18-1,SUM(OFFSET(I2437,0,0,计算结果!B$18,1))/'000300'!I2437-1),0,1,1)/E2436-1,J2436))</f>
        <v>2.563431264299787E-2</v>
      </c>
      <c r="K2437" s="34">
        <f ca="1">IF(I2437=1,0.02,IF(I2437&gt;I2436,IF(AND(J2437&gt;0,J2436&gt;0,MAX(OFFSET(C2437,0,0,计算结果!B$18-1,1))&gt;MAX(OFFSET('000300'!C2436,0,0,-计算结果!B$18+1,1))),K2436+0.02,IF(AND(J2437&lt;0,J2436&lt;0,MIN(OFFSET(C2437,0,0,计算结果!B$18-1,1))&lt;MIN(OFFSET('000300'!C2436,0,0,-计算结果!B$18+1,1))),K2436+0.02,0.02)),K2436))</f>
        <v>0.02</v>
      </c>
      <c r="L2437" s="34">
        <f ca="1">IF(I2437&lt;&gt;I2436,IF(OFFSET(J2437,计算结果!B$18,0,1,1)&gt;0,MAX(OFFSET(C2437,0,0,计算结果!B$18-1,1)),IF(OFFSET(J2437,计算结果!B$18,0,1,1)&lt;0,MIN(OFFSET(D2437,0,0,计算结果!B$18-1,1)),L2436)),L2436)</f>
        <v>3471.56</v>
      </c>
      <c r="M2437" s="34">
        <f t="shared" ca="1" si="189"/>
        <v>2899.023561146862</v>
      </c>
      <c r="N2437" s="33" t="str">
        <f t="shared" ca="1" si="188"/>
        <v>买</v>
      </c>
      <c r="O2437" s="4" t="str">
        <f t="shared" ca="1" si="191"/>
        <v/>
      </c>
      <c r="P2437" s="3">
        <f ca="1">IF(N2436="买",E2437/E2436-1,0)-IF(O2437=1,计算结果!B$17,0)</f>
        <v>2.9037065800218143E-2</v>
      </c>
      <c r="Q2437" s="2">
        <f t="shared" ca="1" si="192"/>
        <v>6.7780850313457135</v>
      </c>
      <c r="R2437" s="3">
        <f ca="1">1-Q2437/MAX(Q$2:Q2437)</f>
        <v>7.7954127773495863E-2</v>
      </c>
    </row>
    <row r="2438" spans="1:18" x14ac:dyDescent="0.15">
      <c r="A2438" s="1">
        <v>42020</v>
      </c>
      <c r="B2438">
        <v>3616.25</v>
      </c>
      <c r="C2438">
        <v>3662.16</v>
      </c>
      <c r="D2438" s="22">
        <v>3601.26</v>
      </c>
      <c r="E2438" s="22">
        <v>3635.15</v>
      </c>
      <c r="F2438" s="16">
        <v>355568713728</v>
      </c>
      <c r="G2438" s="3">
        <f t="shared" si="190"/>
        <v>8.6095912455745882E-3</v>
      </c>
      <c r="H2438" s="3">
        <f>1-E2438/MAX(E$2:E2438)</f>
        <v>0.3814826788266521</v>
      </c>
      <c r="I2438" s="44">
        <f>INT((ROW()-2)/计算结果!B$18+1)</f>
        <v>1219</v>
      </c>
      <c r="J2438" s="3">
        <f ca="1">IF(AND(I2438=1,I2438&lt;&gt;I2437),0,IF(I2438&gt;I2437,OFFSET(E2438,IF(SUM(OFFSET(I2438,0,0,计算结果!B$18-1,1))/'000300'!I2438=计算结果!B$18,计算结果!B$18-1,SUM(OFFSET(I2438,0,0,计算结果!B$18,1))/'000300'!I2438-1),0,1,1)/E2437-1,J2437))</f>
        <v>-6.907650133735832E-2</v>
      </c>
      <c r="K2438" s="34">
        <f ca="1">IF(I2438=1,0.02,IF(I2438&gt;I2437,IF(AND(J2438&gt;0,J2437&gt;0,MAX(OFFSET(C2438,0,0,计算结果!B$18-1,1))&gt;MAX(OFFSET('000300'!C2437,0,0,-计算结果!B$18+1,1))),K2437+0.02,IF(AND(J2438&lt;0,J2437&lt;0,MIN(OFFSET(C2438,0,0,计算结果!B$18-1,1))&lt;MIN(OFFSET('000300'!C2437,0,0,-计算结果!B$18+1,1))),K2437+0.02,0.02)),K2437))</f>
        <v>0.02</v>
      </c>
      <c r="L2438" s="34">
        <f ca="1">IF(I2438&lt;&gt;I2437,IF(OFFSET(J2438,计算结果!B$18,0,1,1)&gt;0,MAX(OFFSET(C2438,0,0,计算结果!B$18-1,1)),IF(OFFSET(J2438,计算结果!B$18,0,1,1)&lt;0,MIN(OFFSET(D2438,0,0,计算结果!B$18-1,1)),L2437)),L2437)</f>
        <v>3662.16</v>
      </c>
      <c r="M2438" s="34">
        <f t="shared" ca="1" si="189"/>
        <v>2914.2862899239249</v>
      </c>
      <c r="N2438" s="33" t="str">
        <f t="shared" ref="N2438:N2501" ca="1" si="193">IF(E2438&gt;M2438,"买","卖")</f>
        <v>买</v>
      </c>
      <c r="O2438" s="4" t="str">
        <f t="shared" ca="1" si="191"/>
        <v/>
      </c>
      <c r="P2438" s="3">
        <f ca="1">IF(N2437="买",E2438/E2437-1,0)-IF(O2438=1,计算结果!B$17,0)</f>
        <v>8.6095912455745882E-3</v>
      </c>
      <c r="Q2438" s="2">
        <f t="shared" ca="1" si="192"/>
        <v>6.8364415728933476</v>
      </c>
      <c r="R2438" s="3">
        <f ca="1">1-Q2438/MAX(Q$2:Q2438)</f>
        <v>7.0015689703956441E-2</v>
      </c>
    </row>
    <row r="2439" spans="1:18" x14ac:dyDescent="0.15">
      <c r="A2439" s="1">
        <v>42023</v>
      </c>
      <c r="B2439">
        <v>3414.01</v>
      </c>
      <c r="C2439">
        <v>3497.25</v>
      </c>
      <c r="D2439" s="22">
        <v>3330.98</v>
      </c>
      <c r="E2439" s="22">
        <v>3355.16</v>
      </c>
      <c r="F2439" s="16">
        <v>366017544192</v>
      </c>
      <c r="G2439" s="3">
        <f t="shared" si="190"/>
        <v>-7.7022956411702426E-2</v>
      </c>
      <c r="H2439" s="3">
        <f>1-E2439/MAX(E$2:E2439)</f>
        <v>0.42912271149526982</v>
      </c>
      <c r="I2439" s="44">
        <f>INT((ROW()-2)/计算结果!B$18+1)</f>
        <v>1219</v>
      </c>
      <c r="J2439" s="3">
        <f ca="1">IF(AND(I2439=1,I2439&lt;&gt;I2438),0,IF(I2439&gt;I2438,OFFSET(E2439,IF(SUM(OFFSET(I2439,0,0,计算结果!B$18-1,1))/'000300'!I2439=计算结果!B$18,计算结果!B$18-1,SUM(OFFSET(I2439,0,0,计算结果!B$18,1))/'000300'!I2439-1),0,1,1)/E2438-1,J2438))</f>
        <v>-6.907650133735832E-2</v>
      </c>
      <c r="K2439" s="34">
        <f ca="1">IF(I2439=1,0.02,IF(I2439&gt;I2438,IF(AND(J2439&gt;0,J2438&gt;0,MAX(OFFSET(C2439,0,0,计算结果!B$18-1,1))&gt;MAX(OFFSET('000300'!C2438,0,0,-计算结果!B$18+1,1))),K2438+0.02,IF(AND(J2439&lt;0,J2438&lt;0,MIN(OFFSET(C2439,0,0,计算结果!B$18-1,1))&lt;MIN(OFFSET('000300'!C2438,0,0,-计算结果!B$18+1,1))),K2438+0.02,0.02)),K2438))</f>
        <v>0.02</v>
      </c>
      <c r="L2439" s="34">
        <f ca="1">IF(I2439&lt;&gt;I2438,IF(OFFSET(J2439,计算结果!B$18,0,1,1)&gt;0,MAX(OFFSET(C2439,0,0,计算结果!B$18-1,1)),IF(OFFSET(J2439,计算结果!B$18,0,1,1)&lt;0,MIN(OFFSET(D2439,0,0,计算结果!B$18-1,1)),L2438)),L2438)</f>
        <v>3662.16</v>
      </c>
      <c r="M2439" s="34">
        <f t="shared" ref="M2439:M2502" ca="1" si="194">IF(I2439&gt;I2438,M2438+K2439*(L2439-M2438),M2438)</f>
        <v>2914.2862899239249</v>
      </c>
      <c r="N2439" s="33" t="str">
        <f t="shared" ca="1" si="193"/>
        <v>买</v>
      </c>
      <c r="O2439" s="4" t="str">
        <f t="shared" ca="1" si="191"/>
        <v/>
      </c>
      <c r="P2439" s="3">
        <f ca="1">IF(N2438="买",E2439/E2438-1,0)-IF(O2439=1,计算结果!B$17,0)</f>
        <v>-7.7022956411702426E-2</v>
      </c>
      <c r="Q2439" s="2">
        <f t="shared" ca="1" si="192"/>
        <v>6.3098786316132331</v>
      </c>
      <c r="R2439" s="3">
        <f ca="1">1-Q2439/MAX(Q$2:Q2439)</f>
        <v>0.14164583069945569</v>
      </c>
    </row>
    <row r="2440" spans="1:18" x14ac:dyDescent="0.15">
      <c r="A2440" s="1">
        <v>42024</v>
      </c>
      <c r="B2440">
        <v>3336.79</v>
      </c>
      <c r="C2440">
        <v>3419.2</v>
      </c>
      <c r="D2440" s="22">
        <v>3325.68</v>
      </c>
      <c r="E2440" s="22">
        <v>3396.22</v>
      </c>
      <c r="F2440" s="16">
        <v>381917888512</v>
      </c>
      <c r="G2440" s="3">
        <f t="shared" si="190"/>
        <v>1.2237866450482304E-2</v>
      </c>
      <c r="H2440" s="3">
        <f>1-E2440/MAX(E$2:E2440)</f>
        <v>0.42213639147893556</v>
      </c>
      <c r="I2440" s="44">
        <f>INT((ROW()-2)/计算结果!B$18+1)</f>
        <v>1220</v>
      </c>
      <c r="J2440" s="3">
        <f ca="1">IF(AND(I2440=1,I2440&lt;&gt;I2439),0,IF(I2440&gt;I2439,OFFSET(E2440,IF(SUM(OFFSET(I2440,0,0,计算结果!B$18-1,1))/'000300'!I2440=计算结果!B$18,计算结果!B$18-1,SUM(OFFSET(I2440,0,0,计算结果!B$18,1))/'000300'!I2440-1),0,1,1)/E2439-1,J2439))</f>
        <v>5.773793202112576E-2</v>
      </c>
      <c r="K2440" s="34">
        <f ca="1">IF(I2440=1,0.02,IF(I2440&gt;I2439,IF(AND(J2440&gt;0,J2439&gt;0,MAX(OFFSET(C2440,0,0,计算结果!B$18-1,1))&gt;MAX(OFFSET('000300'!C2439,0,0,-计算结果!B$18+1,1))),K2439+0.02,IF(AND(J2440&lt;0,J2439&lt;0,MIN(OFFSET(C2440,0,0,计算结果!B$18-1,1))&lt;MIN(OFFSET('000300'!C2439,0,0,-计算结果!B$18+1,1))),K2439+0.02,0.02)),K2439))</f>
        <v>0.02</v>
      </c>
      <c r="L2440" s="34">
        <f ca="1">IF(I2440&lt;&gt;I2439,IF(OFFSET(J2440,计算结果!B$18,0,1,1)&gt;0,MAX(OFFSET(C2440,0,0,计算结果!B$18-1,1)),IF(OFFSET(J2440,计算结果!B$18,0,1,1)&lt;0,MIN(OFFSET(D2440,0,0,计算结果!B$18-1,1)),L2439)),L2439)</f>
        <v>3419.2</v>
      </c>
      <c r="M2440" s="34">
        <f t="shared" ca="1" si="194"/>
        <v>2924.3845641254466</v>
      </c>
      <c r="N2440" s="33" t="str">
        <f t="shared" ca="1" si="193"/>
        <v>买</v>
      </c>
      <c r="O2440" s="4" t="str">
        <f t="shared" ca="1" si="191"/>
        <v/>
      </c>
      <c r="P2440" s="3">
        <f ca="1">IF(N2439="买",E2440/E2439-1,0)-IF(O2440=1,计算结果!B$17,0)</f>
        <v>1.2237866450482304E-2</v>
      </c>
      <c r="Q2440" s="2">
        <f t="shared" ca="1" si="192"/>
        <v>6.3870980836256681</v>
      </c>
      <c r="R2440" s="3">
        <f ca="1">1-Q2440/MAX(Q$2:Q2440)</f>
        <v>0.13114140700834087</v>
      </c>
    </row>
    <row r="2441" spans="1:18" x14ac:dyDescent="0.15">
      <c r="A2441" s="1">
        <v>42025</v>
      </c>
      <c r="B2441">
        <v>3420.49</v>
      </c>
      <c r="C2441">
        <v>3557.79</v>
      </c>
      <c r="D2441" s="22">
        <v>3409.43</v>
      </c>
      <c r="E2441" s="22">
        <v>3548.88</v>
      </c>
      <c r="F2441" s="16">
        <v>425433694208</v>
      </c>
      <c r="G2441" s="3">
        <f t="shared" si="190"/>
        <v>4.4949973794395026E-2</v>
      </c>
      <c r="H2441" s="3">
        <f>1-E2441/MAX(E$2:E2441)</f>
        <v>0.3961614374191792</v>
      </c>
      <c r="I2441" s="44">
        <f>INT((ROW()-2)/计算结果!B$18+1)</f>
        <v>1220</v>
      </c>
      <c r="J2441" s="3">
        <f ca="1">IF(AND(I2441=1,I2441&lt;&gt;I2440),0,IF(I2441&gt;I2440,OFFSET(E2441,IF(SUM(OFFSET(I2441,0,0,计算结果!B$18-1,1))/'000300'!I2441=计算结果!B$18,计算结果!B$18-1,SUM(OFFSET(I2441,0,0,计算结果!B$18,1))/'000300'!I2441-1),0,1,1)/E2440-1,J2440))</f>
        <v>5.773793202112576E-2</v>
      </c>
      <c r="K2441" s="34">
        <f ca="1">IF(I2441=1,0.02,IF(I2441&gt;I2440,IF(AND(J2441&gt;0,J2440&gt;0,MAX(OFFSET(C2441,0,0,计算结果!B$18-1,1))&gt;MAX(OFFSET('000300'!C2440,0,0,-计算结果!B$18+1,1))),K2440+0.02,IF(AND(J2441&lt;0,J2440&lt;0,MIN(OFFSET(C2441,0,0,计算结果!B$18-1,1))&lt;MIN(OFFSET('000300'!C2440,0,0,-计算结果!B$18+1,1))),K2440+0.02,0.02)),K2440))</f>
        <v>0.02</v>
      </c>
      <c r="L2441" s="34">
        <f ca="1">IF(I2441&lt;&gt;I2440,IF(OFFSET(J2441,计算结果!B$18,0,1,1)&gt;0,MAX(OFFSET(C2441,0,0,计算结果!B$18-1,1)),IF(OFFSET(J2441,计算结果!B$18,0,1,1)&lt;0,MIN(OFFSET(D2441,0,0,计算结果!B$18-1,1)),L2440)),L2440)</f>
        <v>3419.2</v>
      </c>
      <c r="M2441" s="34">
        <f t="shared" ca="1" si="194"/>
        <v>2924.3845641254466</v>
      </c>
      <c r="N2441" s="33" t="str">
        <f t="shared" ca="1" si="193"/>
        <v>买</v>
      </c>
      <c r="O2441" s="4" t="str">
        <f t="shared" ca="1" si="191"/>
        <v/>
      </c>
      <c r="P2441" s="3">
        <f ca="1">IF(N2440="买",E2441/E2440-1,0)-IF(O2441=1,计算结果!B$17,0)</f>
        <v>4.4949973794395026E-2</v>
      </c>
      <c r="Q2441" s="2">
        <f t="shared" ca="1" si="192"/>
        <v>6.674197975106873</v>
      </c>
      <c r="R2441" s="3">
        <f ca="1">1-Q2441/MAX(Q$2:Q2441)</f>
        <v>9.2086236022330792E-2</v>
      </c>
    </row>
    <row r="2442" spans="1:18" x14ac:dyDescent="0.15">
      <c r="A2442" s="1">
        <v>42026</v>
      </c>
      <c r="B2442">
        <v>3551.05</v>
      </c>
      <c r="C2442">
        <v>3576.76</v>
      </c>
      <c r="D2442" s="22">
        <v>3520.05</v>
      </c>
      <c r="E2442" s="22">
        <v>3567.61</v>
      </c>
      <c r="F2442" s="16">
        <v>345026035712</v>
      </c>
      <c r="G2442" s="3">
        <f t="shared" si="190"/>
        <v>5.2777214219696944E-3</v>
      </c>
      <c r="H2442" s="3">
        <f>1-E2442/MAX(E$2:E2442)</f>
        <v>0.39297454570203494</v>
      </c>
      <c r="I2442" s="44">
        <f>INT((ROW()-2)/计算结果!B$18+1)</f>
        <v>1221</v>
      </c>
      <c r="J2442" s="3">
        <f ca="1">IF(AND(I2442=1,I2442&lt;&gt;I2441),0,IF(I2442&gt;I2441,OFFSET(E2442,IF(SUM(OFFSET(I2442,0,0,计算结果!B$18-1,1))/'000300'!I2442=计算结果!B$18,计算结果!B$18-1,SUM(OFFSET(I2442,0,0,计算结果!B$18,1))/'000300'!I2442-1),0,1,1)/E2441-1,J2441))</f>
        <v>6.4386510673790642E-3</v>
      </c>
      <c r="K2442" s="34">
        <f ca="1">IF(I2442=1,0.02,IF(I2442&gt;I2441,IF(AND(J2442&gt;0,J2441&gt;0,MAX(OFFSET(C2442,0,0,计算结果!B$18-1,1))&gt;MAX(OFFSET('000300'!C2441,0,0,-计算结果!B$18+1,1))),K2441+0.02,IF(AND(J2442&lt;0,J2441&lt;0,MIN(OFFSET(C2442,0,0,计算结果!B$18-1,1))&lt;MIN(OFFSET('000300'!C2441,0,0,-计算结果!B$18+1,1))),K2441+0.02,0.02)),K2441))</f>
        <v>0.04</v>
      </c>
      <c r="L2442" s="34">
        <f ca="1">IF(I2442&lt;&gt;I2441,IF(OFFSET(J2442,计算结果!B$18,0,1,1)&gt;0,MAX(OFFSET(C2442,0,0,计算结果!B$18-1,1)),IF(OFFSET(J2442,计算结果!B$18,0,1,1)&lt;0,MIN(OFFSET(D2442,0,0,计算结果!B$18-1,1)),L2441)),L2441)</f>
        <v>3576.76</v>
      </c>
      <c r="M2442" s="34">
        <f t="shared" ca="1" si="194"/>
        <v>2950.4795815604289</v>
      </c>
      <c r="N2442" s="33" t="str">
        <f t="shared" ca="1" si="193"/>
        <v>买</v>
      </c>
      <c r="O2442" s="4" t="str">
        <f t="shared" ca="1" si="191"/>
        <v/>
      </c>
      <c r="P2442" s="3">
        <f ca="1">IF(N2441="买",E2442/E2441-1,0)-IF(O2442=1,计算结果!B$17,0)</f>
        <v>5.2777214219696944E-3</v>
      </c>
      <c r="Q2442" s="2">
        <f t="shared" ca="1" si="192"/>
        <v>6.7094225327345614</v>
      </c>
      <c r="R2442" s="3">
        <f ca="1">1-Q2442/MAX(Q$2:Q2442)</f>
        <v>8.7294520100884787E-2</v>
      </c>
    </row>
    <row r="2443" spans="1:18" x14ac:dyDescent="0.15">
      <c r="A2443" s="1">
        <v>42027</v>
      </c>
      <c r="B2443">
        <v>3582.09</v>
      </c>
      <c r="C2443">
        <v>3627.81</v>
      </c>
      <c r="D2443" s="22">
        <v>3548.63</v>
      </c>
      <c r="E2443" s="22">
        <v>3571.73</v>
      </c>
      <c r="F2443" s="16">
        <v>361835560960</v>
      </c>
      <c r="G2443" s="3">
        <f t="shared" si="190"/>
        <v>1.1548347493139932E-3</v>
      </c>
      <c r="H2443" s="3">
        <f>1-E2443/MAX(E$2:E2443)</f>
        <v>0.3922735316136936</v>
      </c>
      <c r="I2443" s="44">
        <f>INT((ROW()-2)/计算结果!B$18+1)</f>
        <v>1221</v>
      </c>
      <c r="J2443" s="3">
        <f ca="1">IF(AND(I2443=1,I2443&lt;&gt;I2442),0,IF(I2443&gt;I2442,OFFSET(E2443,IF(SUM(OFFSET(I2443,0,0,计算结果!B$18-1,1))/'000300'!I2443=计算结果!B$18,计算结果!B$18-1,SUM(OFFSET(I2443,0,0,计算结果!B$18,1))/'000300'!I2443-1),0,1,1)/E2442-1,J2442))</f>
        <v>6.4386510673790642E-3</v>
      </c>
      <c r="K2443" s="34">
        <f ca="1">IF(I2443=1,0.02,IF(I2443&gt;I2442,IF(AND(J2443&gt;0,J2442&gt;0,MAX(OFFSET(C2443,0,0,计算结果!B$18-1,1))&gt;MAX(OFFSET('000300'!C2442,0,0,-计算结果!B$18+1,1))),K2442+0.02,IF(AND(J2443&lt;0,J2442&lt;0,MIN(OFFSET(C2443,0,0,计算结果!B$18-1,1))&lt;MIN(OFFSET('000300'!C2442,0,0,-计算结果!B$18+1,1))),K2442+0.02,0.02)),K2442))</f>
        <v>0.04</v>
      </c>
      <c r="L2443" s="34">
        <f ca="1">IF(I2443&lt;&gt;I2442,IF(OFFSET(J2443,计算结果!B$18,0,1,1)&gt;0,MAX(OFFSET(C2443,0,0,计算结果!B$18-1,1)),IF(OFFSET(J2443,计算结果!B$18,0,1,1)&lt;0,MIN(OFFSET(D2443,0,0,计算结果!B$18-1,1)),L2442)),L2442)</f>
        <v>3576.76</v>
      </c>
      <c r="M2443" s="34">
        <f t="shared" ca="1" si="194"/>
        <v>2950.4795815604289</v>
      </c>
      <c r="N2443" s="33" t="str">
        <f t="shared" ca="1" si="193"/>
        <v>买</v>
      </c>
      <c r="O2443" s="4" t="str">
        <f t="shared" ca="1" si="191"/>
        <v/>
      </c>
      <c r="P2443" s="3">
        <f ca="1">IF(N2442="买",E2443/E2442-1,0)-IF(O2443=1,计算结果!B$17,0)</f>
        <v>1.1548347493139932E-3</v>
      </c>
      <c r="Q2443" s="2">
        <f t="shared" ca="1" si="192"/>
        <v>6.7171708070231935</v>
      </c>
      <c r="R2443" s="3">
        <f ca="1">1-Q2443/MAX(Q$2:Q2443)</f>
        <v>8.624049609680795E-2</v>
      </c>
    </row>
    <row r="2444" spans="1:18" x14ac:dyDescent="0.15">
      <c r="A2444" s="1">
        <v>42030</v>
      </c>
      <c r="B2444">
        <v>3580.12</v>
      </c>
      <c r="C2444">
        <v>3611.62</v>
      </c>
      <c r="D2444" s="22">
        <v>3559.38</v>
      </c>
      <c r="E2444" s="22">
        <v>3607.98</v>
      </c>
      <c r="F2444" s="16">
        <v>309585707008</v>
      </c>
      <c r="G2444" s="3">
        <f t="shared" si="190"/>
        <v>1.0149143412296002E-2</v>
      </c>
      <c r="H2444" s="3">
        <f>1-E2444/MAX(E$2:E2444)</f>
        <v>0.38610562853059283</v>
      </c>
      <c r="I2444" s="44">
        <f>INT((ROW()-2)/计算结果!B$18+1)</f>
        <v>1222</v>
      </c>
      <c r="J2444" s="3">
        <f ca="1">IF(AND(I2444=1,I2444&lt;&gt;I2443),0,IF(I2444&gt;I2443,OFFSET(E2444,IF(SUM(OFFSET(I2444,0,0,计算结果!B$18-1,1))/'000300'!I2444=计算结果!B$18,计算结果!B$18-1,SUM(OFFSET(I2444,0,0,计算结果!B$18,1))/'000300'!I2444-1),0,1,1)/E2443-1,J2443))</f>
        <v>8.9592438398189422E-4</v>
      </c>
      <c r="K2444" s="34">
        <f ca="1">IF(I2444=1,0.02,IF(I2444&gt;I2443,IF(AND(J2444&gt;0,J2443&gt;0,MAX(OFFSET(C2444,0,0,计算结果!B$18-1,1))&gt;MAX(OFFSET('000300'!C2443,0,0,-计算结果!B$18+1,1))),K2443+0.02,IF(AND(J2444&lt;0,J2443&lt;0,MIN(OFFSET(C2444,0,0,计算结果!B$18-1,1))&lt;MIN(OFFSET('000300'!C2443,0,0,-计算结果!B$18+1,1))),K2443+0.02,0.02)),K2443))</f>
        <v>0.02</v>
      </c>
      <c r="L2444" s="34">
        <f ca="1">IF(I2444&lt;&gt;I2443,IF(OFFSET(J2444,计算结果!B$18,0,1,1)&gt;0,MAX(OFFSET(C2444,0,0,计算结果!B$18-1,1)),IF(OFFSET(J2444,计算结果!B$18,0,1,1)&lt;0,MIN(OFFSET(D2444,0,0,计算结果!B$18-1,1)),L2443)),L2443)</f>
        <v>3559.38</v>
      </c>
      <c r="M2444" s="34">
        <f t="shared" ca="1" si="194"/>
        <v>2962.6575899292202</v>
      </c>
      <c r="N2444" s="33" t="str">
        <f t="shared" ca="1" si="193"/>
        <v>买</v>
      </c>
      <c r="O2444" s="4" t="str">
        <f t="shared" ca="1" si="191"/>
        <v/>
      </c>
      <c r="P2444" s="3">
        <f ca="1">IF(N2443="买",E2444/E2443-1,0)-IF(O2444=1,计算结果!B$17,0)</f>
        <v>1.0149143412296002E-2</v>
      </c>
      <c r="Q2444" s="2">
        <f t="shared" ca="1" si="192"/>
        <v>6.78534433686856</v>
      </c>
      <c r="R2444" s="3">
        <f ca="1">1-Q2444/MAX(Q$2:Q2444)</f>
        <v>7.6966619847345985E-2</v>
      </c>
    </row>
    <row r="2445" spans="1:18" x14ac:dyDescent="0.15">
      <c r="A2445" s="1">
        <v>42031</v>
      </c>
      <c r="B2445">
        <v>3614.04</v>
      </c>
      <c r="C2445">
        <v>3616.26</v>
      </c>
      <c r="D2445" s="22">
        <v>3510.02</v>
      </c>
      <c r="E2445" s="22">
        <v>3574.93</v>
      </c>
      <c r="F2445" s="16">
        <v>357548261376</v>
      </c>
      <c r="G2445" s="3">
        <f t="shared" si="190"/>
        <v>-9.1602503339819341E-3</v>
      </c>
      <c r="H2445" s="3">
        <f>1-E2445/MAX(E$2:E2445)</f>
        <v>0.39172905465187502</v>
      </c>
      <c r="I2445" s="44">
        <f>INT((ROW()-2)/计算结果!B$18+1)</f>
        <v>1222</v>
      </c>
      <c r="J2445" s="3">
        <f ca="1">IF(AND(I2445=1,I2445&lt;&gt;I2444),0,IF(I2445&gt;I2444,OFFSET(E2445,IF(SUM(OFFSET(I2445,0,0,计算结果!B$18-1,1))/'000300'!I2445=计算结果!B$18,计算结果!B$18-1,SUM(OFFSET(I2445,0,0,计算结果!B$18,1))/'000300'!I2445-1),0,1,1)/E2444-1,J2444))</f>
        <v>8.9592438398189422E-4</v>
      </c>
      <c r="K2445" s="34">
        <f ca="1">IF(I2445=1,0.02,IF(I2445&gt;I2444,IF(AND(J2445&gt;0,J2444&gt;0,MAX(OFFSET(C2445,0,0,计算结果!B$18-1,1))&gt;MAX(OFFSET('000300'!C2444,0,0,-计算结果!B$18+1,1))),K2444+0.02,IF(AND(J2445&lt;0,J2444&lt;0,MIN(OFFSET(C2445,0,0,计算结果!B$18-1,1))&lt;MIN(OFFSET('000300'!C2444,0,0,-计算结果!B$18+1,1))),K2444+0.02,0.02)),K2444))</f>
        <v>0.02</v>
      </c>
      <c r="L2445" s="34">
        <f ca="1">IF(I2445&lt;&gt;I2444,IF(OFFSET(J2445,计算结果!B$18,0,1,1)&gt;0,MAX(OFFSET(C2445,0,0,计算结果!B$18-1,1)),IF(OFFSET(J2445,计算结果!B$18,0,1,1)&lt;0,MIN(OFFSET(D2445,0,0,计算结果!B$18-1,1)),L2444)),L2444)</f>
        <v>3559.38</v>
      </c>
      <c r="M2445" s="34">
        <f t="shared" ca="1" si="194"/>
        <v>2962.6575899292202</v>
      </c>
      <c r="N2445" s="33" t="str">
        <f t="shared" ca="1" si="193"/>
        <v>买</v>
      </c>
      <c r="O2445" s="4" t="str">
        <f t="shared" ca="1" si="191"/>
        <v/>
      </c>
      <c r="P2445" s="3">
        <f ca="1">IF(N2444="买",E2445/E2444-1,0)-IF(O2445=1,计算结果!B$17,0)</f>
        <v>-9.1602503339819341E-3</v>
      </c>
      <c r="Q2445" s="2">
        <f t="shared" ca="1" si="192"/>
        <v>6.7231888841405771</v>
      </c>
      <c r="R2445" s="3">
        <f ca="1">1-Q2445/MAX(Q$2:Q2445)</f>
        <v>8.5421836676165874E-2</v>
      </c>
    </row>
    <row r="2446" spans="1:18" x14ac:dyDescent="0.15">
      <c r="A2446" s="1">
        <v>42032</v>
      </c>
      <c r="B2446">
        <v>3547.24</v>
      </c>
      <c r="C2446">
        <v>3583.31</v>
      </c>
      <c r="D2446" s="22">
        <v>3512.39</v>
      </c>
      <c r="E2446" s="22">
        <v>3525.32</v>
      </c>
      <c r="F2446" s="16">
        <v>278749151232</v>
      </c>
      <c r="G2446" s="3">
        <f t="shared" si="190"/>
        <v>-1.3877194798219694E-2</v>
      </c>
      <c r="H2446" s="3">
        <f>1-E2446/MAX(E$2:E2446)</f>
        <v>0.40017014905056825</v>
      </c>
      <c r="I2446" s="44">
        <f>INT((ROW()-2)/计算结果!B$18+1)</f>
        <v>1223</v>
      </c>
      <c r="J2446" s="3">
        <f ca="1">IF(AND(I2446=1,I2446&lt;&gt;I2445),0,IF(I2446&gt;I2445,OFFSET(E2446,IF(SUM(OFFSET(I2446,0,0,计算结果!B$18-1,1))/'000300'!I2446=计算结果!B$18,计算结果!B$18-1,SUM(OFFSET(I2446,0,0,计算结果!B$18,1))/'000300'!I2446-1),0,1,1)/E2445-1,J2445))</f>
        <v>-2.605085973711363E-2</v>
      </c>
      <c r="K2446" s="34">
        <f ca="1">IF(I2446=1,0.02,IF(I2446&gt;I2445,IF(AND(J2446&gt;0,J2445&gt;0,MAX(OFFSET(C2446,0,0,计算结果!B$18-1,1))&gt;MAX(OFFSET('000300'!C2445,0,0,-计算结果!B$18+1,1))),K2445+0.02,IF(AND(J2446&lt;0,J2445&lt;0,MIN(OFFSET(C2446,0,0,计算结果!B$18-1,1))&lt;MIN(OFFSET('000300'!C2445,0,0,-计算结果!B$18+1,1))),K2445+0.02,0.02)),K2445))</f>
        <v>0.02</v>
      </c>
      <c r="L2446" s="34">
        <f ca="1">IF(I2446&lt;&gt;I2445,IF(OFFSET(J2446,计算结果!B$18,0,1,1)&gt;0,MAX(OFFSET(C2446,0,0,计算结果!B$18-1,1)),IF(OFFSET(J2446,计算结果!B$18,0,1,1)&lt;0,MIN(OFFSET(D2446,0,0,计算结果!B$18-1,1)),L2445)),L2445)</f>
        <v>3512.39</v>
      </c>
      <c r="M2446" s="34">
        <f t="shared" ca="1" si="194"/>
        <v>2973.6522381306359</v>
      </c>
      <c r="N2446" s="33" t="str">
        <f t="shared" ca="1" si="193"/>
        <v>买</v>
      </c>
      <c r="O2446" s="4" t="str">
        <f t="shared" ca="1" si="191"/>
        <v/>
      </c>
      <c r="P2446" s="3">
        <f ca="1">IF(N2445="买",E2446/E2445-1,0)-IF(O2446=1,计算结果!B$17,0)</f>
        <v>-1.3877194798219694E-2</v>
      </c>
      <c r="Q2446" s="2">
        <f t="shared" ca="1" si="192"/>
        <v>6.6298898823301329</v>
      </c>
      <c r="R2446" s="3">
        <f ca="1">1-Q2446/MAX(Q$2:Q2446)</f>
        <v>9.8113616006808679E-2</v>
      </c>
    </row>
    <row r="2447" spans="1:18" x14ac:dyDescent="0.15">
      <c r="A2447" s="1">
        <v>42033</v>
      </c>
      <c r="B2447">
        <v>3474.91</v>
      </c>
      <c r="C2447">
        <v>3505.58</v>
      </c>
      <c r="D2447" s="22">
        <v>3453.9</v>
      </c>
      <c r="E2447" s="22">
        <v>3481.8</v>
      </c>
      <c r="F2447" s="16">
        <v>251897921536</v>
      </c>
      <c r="G2447" s="3">
        <f t="shared" si="190"/>
        <v>-1.2344978611870672E-2</v>
      </c>
      <c r="H2447" s="3">
        <f>1-E2447/MAX(E$2:E2447)</f>
        <v>0.40757503573130061</v>
      </c>
      <c r="I2447" s="44">
        <f>INT((ROW()-2)/计算结果!B$18+1)</f>
        <v>1223</v>
      </c>
      <c r="J2447" s="3">
        <f ca="1">IF(AND(I2447=1,I2447&lt;&gt;I2446),0,IF(I2447&gt;I2446,OFFSET(E2447,IF(SUM(OFFSET(I2447,0,0,计算结果!B$18-1,1))/'000300'!I2447=计算结果!B$18,计算结果!B$18-1,SUM(OFFSET(I2447,0,0,计算结果!B$18,1))/'000300'!I2447-1),0,1,1)/E2446-1,J2446))</f>
        <v>-2.605085973711363E-2</v>
      </c>
      <c r="K2447" s="34">
        <f ca="1">IF(I2447=1,0.02,IF(I2447&gt;I2446,IF(AND(J2447&gt;0,J2446&gt;0,MAX(OFFSET(C2447,0,0,计算结果!B$18-1,1))&gt;MAX(OFFSET('000300'!C2446,0,0,-计算结果!B$18+1,1))),K2446+0.02,IF(AND(J2447&lt;0,J2446&lt;0,MIN(OFFSET(C2447,0,0,计算结果!B$18-1,1))&lt;MIN(OFFSET('000300'!C2446,0,0,-计算结果!B$18+1,1))),K2446+0.02,0.02)),K2446))</f>
        <v>0.02</v>
      </c>
      <c r="L2447" s="34">
        <f ca="1">IF(I2447&lt;&gt;I2446,IF(OFFSET(J2447,计算结果!B$18,0,1,1)&gt;0,MAX(OFFSET(C2447,0,0,计算结果!B$18-1,1)),IF(OFFSET(J2447,计算结果!B$18,0,1,1)&lt;0,MIN(OFFSET(D2447,0,0,计算结果!B$18-1,1)),L2446)),L2446)</f>
        <v>3512.39</v>
      </c>
      <c r="M2447" s="34">
        <f t="shared" ca="1" si="194"/>
        <v>2973.6522381306359</v>
      </c>
      <c r="N2447" s="33" t="str">
        <f t="shared" ca="1" si="193"/>
        <v>买</v>
      </c>
      <c r="O2447" s="4" t="str">
        <f t="shared" ca="1" si="191"/>
        <v/>
      </c>
      <c r="P2447" s="3">
        <f ca="1">IF(N2446="买",E2447/E2446-1,0)-IF(O2447=1,计算结果!B$17,0)</f>
        <v>-1.2344978611870672E-2</v>
      </c>
      <c r="Q2447" s="2">
        <f t="shared" ca="1" si="192"/>
        <v>6.54804403353371</v>
      </c>
      <c r="R2447" s="3">
        <f ca="1">1-Q2447/MAX(Q$2:Q2447)</f>
        <v>0.10924738412754198</v>
      </c>
    </row>
    <row r="2448" spans="1:18" x14ac:dyDescent="0.15">
      <c r="A2448" s="1">
        <v>42034</v>
      </c>
      <c r="B2448">
        <v>3496.88</v>
      </c>
      <c r="C2448">
        <v>3514.22</v>
      </c>
      <c r="D2448" s="22">
        <v>3431.94</v>
      </c>
      <c r="E2448" s="22">
        <v>3434.39</v>
      </c>
      <c r="F2448" s="16">
        <v>237420789760</v>
      </c>
      <c r="G2448" s="3">
        <f t="shared" si="190"/>
        <v>-1.3616520190706027E-2</v>
      </c>
      <c r="H2448" s="3">
        <f>1-E2448/MAX(E$2:E2448)</f>
        <v>0.41564180221874358</v>
      </c>
      <c r="I2448" s="44">
        <f>INT((ROW()-2)/计算结果!B$18+1)</f>
        <v>1224</v>
      </c>
      <c r="J2448" s="3">
        <f ca="1">IF(AND(I2448=1,I2448&lt;&gt;I2447),0,IF(I2448&gt;I2447,OFFSET(E2448,IF(SUM(OFFSET(I2448,0,0,计算结果!B$18-1,1))/'000300'!I2448=计算结果!B$18,计算结果!B$18-1,SUM(OFFSET(I2448,0,0,计算结果!B$18,1))/'000300'!I2448-1),0,1,1)/E2447-1,J2447))</f>
        <v>-3.6716640817967772E-2</v>
      </c>
      <c r="K2448" s="34">
        <f ca="1">IF(I2448=1,0.02,IF(I2448&gt;I2447,IF(AND(J2448&gt;0,J2447&gt;0,MAX(OFFSET(C2448,0,0,计算结果!B$18-1,1))&gt;MAX(OFFSET('000300'!C2447,0,0,-计算结果!B$18+1,1))),K2447+0.02,IF(AND(J2448&lt;0,J2447&lt;0,MIN(OFFSET(C2448,0,0,计算结果!B$18-1,1))&lt;MIN(OFFSET('000300'!C2447,0,0,-计算结果!B$18+1,1))),K2447+0.02,0.02)),K2447))</f>
        <v>0.02</v>
      </c>
      <c r="L2448" s="34">
        <f ca="1">IF(I2448&lt;&gt;I2447,IF(OFFSET(J2448,计算结果!B$18,0,1,1)&gt;0,MAX(OFFSET(C2448,0,0,计算结果!B$18-1,1)),IF(OFFSET(J2448,计算结果!B$18,0,1,1)&lt;0,MIN(OFFSET(D2448,0,0,计算结果!B$18-1,1)),L2447)),L2447)</f>
        <v>3514.22</v>
      </c>
      <c r="M2448" s="34">
        <f t="shared" ca="1" si="194"/>
        <v>2984.4635933680233</v>
      </c>
      <c r="N2448" s="33" t="str">
        <f t="shared" ca="1" si="193"/>
        <v>买</v>
      </c>
      <c r="O2448" s="4" t="str">
        <f t="shared" ca="1" si="191"/>
        <v/>
      </c>
      <c r="P2448" s="3">
        <f ca="1">IF(N2447="买",E2448/E2447-1,0)-IF(O2448=1,计算结果!B$17,0)</f>
        <v>-1.3616520190706027E-2</v>
      </c>
      <c r="Q2448" s="2">
        <f t="shared" ca="1" si="192"/>
        <v>6.4588824597414662</v>
      </c>
      <c r="R2448" s="3">
        <f ca="1">1-Q2448/MAX(Q$2:Q2448)</f>
        <v>0.12137633510649348</v>
      </c>
    </row>
    <row r="2449" spans="1:18" x14ac:dyDescent="0.15">
      <c r="A2449" s="1">
        <v>42037</v>
      </c>
      <c r="B2449">
        <v>3360.19</v>
      </c>
      <c r="C2449">
        <v>3407.26</v>
      </c>
      <c r="D2449" s="22">
        <v>3347.09</v>
      </c>
      <c r="E2449" s="22">
        <v>3353.96</v>
      </c>
      <c r="F2449" s="16">
        <v>224837763072</v>
      </c>
      <c r="G2449" s="3">
        <f t="shared" si="190"/>
        <v>-2.3419005995242159E-2</v>
      </c>
      <c r="H2449" s="3">
        <f>1-E2449/MAX(E$2:E2449)</f>
        <v>0.42932689035595184</v>
      </c>
      <c r="I2449" s="44">
        <f>INT((ROW()-2)/计算结果!B$18+1)</f>
        <v>1224</v>
      </c>
      <c r="J2449" s="3">
        <f ca="1">IF(AND(I2449=1,I2449&lt;&gt;I2448),0,IF(I2449&gt;I2448,OFFSET(E2449,IF(SUM(OFFSET(I2449,0,0,计算结果!B$18-1,1))/'000300'!I2449=计算结果!B$18,计算结果!B$18-1,SUM(OFFSET(I2449,0,0,计算结果!B$18,1))/'000300'!I2449-1),0,1,1)/E2448-1,J2448))</f>
        <v>-3.6716640817967772E-2</v>
      </c>
      <c r="K2449" s="34">
        <f ca="1">IF(I2449=1,0.02,IF(I2449&gt;I2448,IF(AND(J2449&gt;0,J2448&gt;0,MAX(OFFSET(C2449,0,0,计算结果!B$18-1,1))&gt;MAX(OFFSET('000300'!C2448,0,0,-计算结果!B$18+1,1))),K2448+0.02,IF(AND(J2449&lt;0,J2448&lt;0,MIN(OFFSET(C2449,0,0,计算结果!B$18-1,1))&lt;MIN(OFFSET('000300'!C2448,0,0,-计算结果!B$18+1,1))),K2448+0.02,0.02)),K2448))</f>
        <v>0.02</v>
      </c>
      <c r="L2449" s="34">
        <f ca="1">IF(I2449&lt;&gt;I2448,IF(OFFSET(J2449,计算结果!B$18,0,1,1)&gt;0,MAX(OFFSET(C2449,0,0,计算结果!B$18-1,1)),IF(OFFSET(J2449,计算结果!B$18,0,1,1)&lt;0,MIN(OFFSET(D2449,0,0,计算结果!B$18-1,1)),L2448)),L2448)</f>
        <v>3514.22</v>
      </c>
      <c r="M2449" s="34">
        <f t="shared" ca="1" si="194"/>
        <v>2984.4635933680233</v>
      </c>
      <c r="N2449" s="33" t="str">
        <f t="shared" ca="1" si="193"/>
        <v>买</v>
      </c>
      <c r="O2449" s="4" t="str">
        <f t="shared" ca="1" si="191"/>
        <v/>
      </c>
      <c r="P2449" s="3">
        <f ca="1">IF(N2448="买",E2449/E2448-1,0)-IF(O2449=1,计算结果!B$17,0)</f>
        <v>-2.3419005995242159E-2</v>
      </c>
      <c r="Q2449" s="2">
        <f t="shared" ca="1" si="192"/>
        <v>6.3076218526942167</v>
      </c>
      <c r="R2449" s="3">
        <f ca="1">1-Q2449/MAX(Q$2:Q2449)</f>
        <v>0.14195282798219611</v>
      </c>
    </row>
    <row r="2450" spans="1:18" x14ac:dyDescent="0.15">
      <c r="A2450" s="1">
        <v>42038</v>
      </c>
      <c r="B2450">
        <v>3388.6</v>
      </c>
      <c r="C2450">
        <v>3441.71</v>
      </c>
      <c r="D2450" s="22">
        <v>3360.72</v>
      </c>
      <c r="E2450" s="22">
        <v>3437.45</v>
      </c>
      <c r="F2450" s="16">
        <v>241100029952</v>
      </c>
      <c r="G2450" s="3">
        <f t="shared" si="190"/>
        <v>2.4892962348984415E-2</v>
      </c>
      <c r="H2450" s="3">
        <f>1-E2450/MAX(E$2:E2450)</f>
        <v>0.41512114612400464</v>
      </c>
      <c r="I2450" s="44">
        <f>INT((ROW()-2)/计算结果!B$18+1)</f>
        <v>1225</v>
      </c>
      <c r="J2450" s="3">
        <f ca="1">IF(AND(I2450=1,I2450&lt;&gt;I2449),0,IF(I2450&gt;I2449,OFFSET(E2450,IF(SUM(OFFSET(I2450,0,0,计算结果!B$18-1,1))/'000300'!I2450=计算结果!B$18,计算结果!B$18-1,SUM(OFFSET(I2450,0,0,计算结果!B$18,1))/'000300'!I2450-1),0,1,1)/E2449-1,J2449))</f>
        <v>1.4254791351119289E-2</v>
      </c>
      <c r="K2450" s="34">
        <f ca="1">IF(I2450=1,0.02,IF(I2450&gt;I2449,IF(AND(J2450&gt;0,J2449&gt;0,MAX(OFFSET(C2450,0,0,计算结果!B$18-1,1))&gt;MAX(OFFSET('000300'!C2449,0,0,-计算结果!B$18+1,1))),K2449+0.02,IF(AND(J2450&lt;0,J2449&lt;0,MIN(OFFSET(C2450,0,0,计算结果!B$18-1,1))&lt;MIN(OFFSET('000300'!C2449,0,0,-计算结果!B$18+1,1))),K2449+0.02,0.02)),K2449))</f>
        <v>0.02</v>
      </c>
      <c r="L2450" s="34">
        <f ca="1">IF(I2450&lt;&gt;I2449,IF(OFFSET(J2450,计算结果!B$18,0,1,1)&gt;0,MAX(OFFSET(C2450,0,0,计算结果!B$18-1,1)),IF(OFFSET(J2450,计算结果!B$18,0,1,1)&lt;0,MIN(OFFSET(D2450,0,0,计算结果!B$18-1,1)),L2449)),L2449)</f>
        <v>3360.72</v>
      </c>
      <c r="M2450" s="34">
        <f t="shared" ca="1" si="194"/>
        <v>2991.9887215006629</v>
      </c>
      <c r="N2450" s="33" t="str">
        <f t="shared" ca="1" si="193"/>
        <v>买</v>
      </c>
      <c r="O2450" s="4" t="str">
        <f t="shared" ca="1" si="191"/>
        <v/>
      </c>
      <c r="P2450" s="3">
        <f ca="1">IF(N2449="买",E2450/E2449-1,0)-IF(O2450=1,计算结果!B$17,0)</f>
        <v>2.4892962348984415E-2</v>
      </c>
      <c r="Q2450" s="2">
        <f t="shared" ca="1" si="192"/>
        <v>6.4646372459849655</v>
      </c>
      <c r="R2450" s="3">
        <f ca="1">1-Q2450/MAX(Q$2:Q2450)</f>
        <v>0.12059349203550429</v>
      </c>
    </row>
    <row r="2451" spans="1:18" x14ac:dyDescent="0.15">
      <c r="A2451" s="1">
        <v>42039</v>
      </c>
      <c r="B2451">
        <v>3446.14</v>
      </c>
      <c r="C2451">
        <v>3476.82</v>
      </c>
      <c r="D2451" s="22">
        <v>3399.57</v>
      </c>
      <c r="E2451" s="22">
        <v>3401.77</v>
      </c>
      <c r="F2451" s="16">
        <v>244034289664</v>
      </c>
      <c r="G2451" s="3">
        <f t="shared" si="190"/>
        <v>-1.0379787342361335E-2</v>
      </c>
      <c r="H2451" s="3">
        <f>1-E2451/MAX(E$2:E2451)</f>
        <v>0.42119206424828148</v>
      </c>
      <c r="I2451" s="44">
        <f>INT((ROW()-2)/计算结果!B$18+1)</f>
        <v>1225</v>
      </c>
      <c r="J2451" s="3">
        <f ca="1">IF(AND(I2451=1,I2451&lt;&gt;I2450),0,IF(I2451&gt;I2450,OFFSET(E2451,IF(SUM(OFFSET(I2451,0,0,计算结果!B$18-1,1))/'000300'!I2451=计算结果!B$18,计算结果!B$18-1,SUM(OFFSET(I2451,0,0,计算结果!B$18,1))/'000300'!I2451-1),0,1,1)/E2450-1,J2450))</f>
        <v>1.4254791351119289E-2</v>
      </c>
      <c r="K2451" s="34">
        <f ca="1">IF(I2451=1,0.02,IF(I2451&gt;I2450,IF(AND(J2451&gt;0,J2450&gt;0,MAX(OFFSET(C2451,0,0,计算结果!B$18-1,1))&gt;MAX(OFFSET('000300'!C2450,0,0,-计算结果!B$18+1,1))),K2450+0.02,IF(AND(J2451&lt;0,J2450&lt;0,MIN(OFFSET(C2451,0,0,计算结果!B$18-1,1))&lt;MIN(OFFSET('000300'!C2450,0,0,-计算结果!B$18+1,1))),K2450+0.02,0.02)),K2450))</f>
        <v>0.02</v>
      </c>
      <c r="L2451" s="34">
        <f ca="1">IF(I2451&lt;&gt;I2450,IF(OFFSET(J2451,计算结果!B$18,0,1,1)&gt;0,MAX(OFFSET(C2451,0,0,计算结果!B$18-1,1)),IF(OFFSET(J2451,计算结果!B$18,0,1,1)&lt;0,MIN(OFFSET(D2451,0,0,计算结果!B$18-1,1)),L2450)),L2450)</f>
        <v>3360.72</v>
      </c>
      <c r="M2451" s="34">
        <f t="shared" ca="1" si="194"/>
        <v>2991.9887215006629</v>
      </c>
      <c r="N2451" s="33" t="str">
        <f t="shared" ca="1" si="193"/>
        <v>买</v>
      </c>
      <c r="O2451" s="4" t="str">
        <f t="shared" ca="1" si="191"/>
        <v/>
      </c>
      <c r="P2451" s="3">
        <f ca="1">IF(N2450="买",E2451/E2450-1,0)-IF(O2451=1,计算结果!B$17,0)</f>
        <v>-1.0379787342361335E-2</v>
      </c>
      <c r="Q2451" s="2">
        <f t="shared" ca="1" si="192"/>
        <v>6.3975356861261332</v>
      </c>
      <c r="R2451" s="3">
        <f ca="1">1-Q2451/MAX(Q$2:Q2451)</f>
        <v>0.12972154457566443</v>
      </c>
    </row>
    <row r="2452" spans="1:18" x14ac:dyDescent="0.15">
      <c r="A2452" s="1">
        <v>42040</v>
      </c>
      <c r="B2452">
        <v>3487.95</v>
      </c>
      <c r="C2452">
        <v>3487.95</v>
      </c>
      <c r="D2452" s="22">
        <v>3366.86</v>
      </c>
      <c r="E2452" s="22">
        <v>3366.95</v>
      </c>
      <c r="F2452" s="16">
        <v>311523672064</v>
      </c>
      <c r="G2452" s="3">
        <f t="shared" si="190"/>
        <v>-1.0235847808640841E-2</v>
      </c>
      <c r="H2452" s="3">
        <f>1-E2452/MAX(E$2:E2452)</f>
        <v>0.42711665418906963</v>
      </c>
      <c r="I2452" s="44">
        <f>INT((ROW()-2)/计算结果!B$18+1)</f>
        <v>1226</v>
      </c>
      <c r="J2452" s="3">
        <f ca="1">IF(AND(I2452=1,I2452&lt;&gt;I2451),0,IF(I2452&gt;I2451,OFFSET(E2452,IF(SUM(OFFSET(I2452,0,0,计算结果!B$18-1,1))/'000300'!I2452=计算结果!B$18,计算结果!B$18-1,SUM(OFFSET(I2452,0,0,计算结果!B$18,1))/'000300'!I2452-1),0,1,1)/E2451-1,J2451))</f>
        <v>-2.6265738130443861E-2</v>
      </c>
      <c r="K2452" s="34">
        <f ca="1">IF(I2452=1,0.02,IF(I2452&gt;I2451,IF(AND(J2452&gt;0,J2451&gt;0,MAX(OFFSET(C2452,0,0,计算结果!B$18-1,1))&gt;MAX(OFFSET('000300'!C2451,0,0,-计算结果!B$18+1,1))),K2451+0.02,IF(AND(J2452&lt;0,J2451&lt;0,MIN(OFFSET(C2452,0,0,计算结果!B$18-1,1))&lt;MIN(OFFSET('000300'!C2451,0,0,-计算结果!B$18+1,1))),K2451+0.02,0.02)),K2451))</f>
        <v>0.02</v>
      </c>
      <c r="L2452" s="34">
        <f ca="1">IF(I2452&lt;&gt;I2451,IF(OFFSET(J2452,计算结果!B$18,0,1,1)&gt;0,MAX(OFFSET(C2452,0,0,计算结果!B$18-1,1)),IF(OFFSET(J2452,计算结果!B$18,0,1,1)&lt;0,MIN(OFFSET(D2452,0,0,计算结果!B$18-1,1)),L2451)),L2451)</f>
        <v>3487.95</v>
      </c>
      <c r="M2452" s="34">
        <f t="shared" ca="1" si="194"/>
        <v>3001.9079470706497</v>
      </c>
      <c r="N2452" s="33" t="str">
        <f t="shared" ca="1" si="193"/>
        <v>买</v>
      </c>
      <c r="O2452" s="4" t="str">
        <f t="shared" ca="1" si="191"/>
        <v/>
      </c>
      <c r="P2452" s="3">
        <f ca="1">IF(N2451="买",E2452/E2451-1,0)-IF(O2452=1,计算结果!B$17,0)</f>
        <v>-1.0235847808640841E-2</v>
      </c>
      <c r="Q2452" s="2">
        <f t="shared" ca="1" si="192"/>
        <v>6.332051484492597</v>
      </c>
      <c r="R2452" s="3">
        <f ca="1">1-Q2452/MAX(Q$2:Q2452)</f>
        <v>0.13862958239652701</v>
      </c>
    </row>
    <row r="2453" spans="1:18" x14ac:dyDescent="0.15">
      <c r="A2453" s="1">
        <v>42041</v>
      </c>
      <c r="B2453">
        <v>3352.33</v>
      </c>
      <c r="C2453">
        <v>3374.05</v>
      </c>
      <c r="D2453" s="22">
        <v>3285.93</v>
      </c>
      <c r="E2453" s="22">
        <v>3312.42</v>
      </c>
      <c r="F2453" s="16">
        <v>221433184256</v>
      </c>
      <c r="G2453" s="3">
        <f t="shared" si="190"/>
        <v>-1.6195666701317113E-2</v>
      </c>
      <c r="H2453" s="3">
        <f>1-E2453/MAX(E$2:E2453)</f>
        <v>0.43639488191655884</v>
      </c>
      <c r="I2453" s="44">
        <f>INT((ROW()-2)/计算结果!B$18+1)</f>
        <v>1226</v>
      </c>
      <c r="J2453" s="3">
        <f ca="1">IF(AND(I2453=1,I2453&lt;&gt;I2452),0,IF(I2453&gt;I2452,OFFSET(E2453,IF(SUM(OFFSET(I2453,0,0,计算结果!B$18-1,1))/'000300'!I2453=计算结果!B$18,计算结果!B$18-1,SUM(OFFSET(I2453,0,0,计算结果!B$18,1))/'000300'!I2453-1),0,1,1)/E2452-1,J2452))</f>
        <v>-2.6265738130443861E-2</v>
      </c>
      <c r="K2453" s="34">
        <f ca="1">IF(I2453=1,0.02,IF(I2453&gt;I2452,IF(AND(J2453&gt;0,J2452&gt;0,MAX(OFFSET(C2453,0,0,计算结果!B$18-1,1))&gt;MAX(OFFSET('000300'!C2452,0,0,-计算结果!B$18+1,1))),K2452+0.02,IF(AND(J2453&lt;0,J2452&lt;0,MIN(OFFSET(C2453,0,0,计算结果!B$18-1,1))&lt;MIN(OFFSET('000300'!C2452,0,0,-计算结果!B$18+1,1))),K2452+0.02,0.02)),K2452))</f>
        <v>0.02</v>
      </c>
      <c r="L2453" s="34">
        <f ca="1">IF(I2453&lt;&gt;I2452,IF(OFFSET(J2453,计算结果!B$18,0,1,1)&gt;0,MAX(OFFSET(C2453,0,0,计算结果!B$18-1,1)),IF(OFFSET(J2453,计算结果!B$18,0,1,1)&lt;0,MIN(OFFSET(D2453,0,0,计算结果!B$18-1,1)),L2452)),L2452)</f>
        <v>3487.95</v>
      </c>
      <c r="M2453" s="34">
        <f t="shared" ca="1" si="194"/>
        <v>3001.9079470706497</v>
      </c>
      <c r="N2453" s="33" t="str">
        <f t="shared" ca="1" si="193"/>
        <v>买</v>
      </c>
      <c r="O2453" s="4" t="str">
        <f t="shared" ca="1" si="191"/>
        <v/>
      </c>
      <c r="P2453" s="3">
        <f ca="1">IF(N2452="买",E2453/E2452-1,0)-IF(O2453=1,计算结果!B$17,0)</f>
        <v>-1.6195666701317113E-2</v>
      </c>
      <c r="Q2453" s="2">
        <f t="shared" ca="1" si="192"/>
        <v>6.2294996891141743</v>
      </c>
      <c r="R2453" s="3">
        <f ca="1">1-Q2453/MAX(Q$2:Q2453)</f>
        <v>0.15258005058640722</v>
      </c>
    </row>
    <row r="2454" spans="1:18" x14ac:dyDescent="0.15">
      <c r="A2454" s="1">
        <v>42044</v>
      </c>
      <c r="B2454">
        <v>3305.73</v>
      </c>
      <c r="C2454">
        <v>3376.53</v>
      </c>
      <c r="D2454" s="22">
        <v>3298.6</v>
      </c>
      <c r="E2454" s="22">
        <v>3345.92</v>
      </c>
      <c r="F2454" s="16">
        <v>220766519296</v>
      </c>
      <c r="G2454" s="3">
        <f t="shared" si="190"/>
        <v>1.0113451796571749E-2</v>
      </c>
      <c r="H2454" s="3">
        <f>1-E2454/MAX(E$2:E2454)</f>
        <v>0.43069488872252093</v>
      </c>
      <c r="I2454" s="44">
        <f>INT((ROW()-2)/计算结果!B$18+1)</f>
        <v>1227</v>
      </c>
      <c r="J2454" s="3">
        <f ca="1">IF(AND(I2454=1,I2454&lt;&gt;I2453),0,IF(I2454&gt;I2453,OFFSET(E2454,IF(SUM(OFFSET(I2454,0,0,计算结果!B$18-1,1))/'000300'!I2454=计算结果!B$18,计算结果!B$18-1,SUM(OFFSET(I2454,0,0,计算结果!B$18,1))/'000300'!I2454-1),0,1,1)/E2453-1,J2453))</f>
        <v>2.8535028770506177E-2</v>
      </c>
      <c r="K2454" s="34">
        <f ca="1">IF(I2454=1,0.02,IF(I2454&gt;I2453,IF(AND(J2454&gt;0,J2453&gt;0,MAX(OFFSET(C2454,0,0,计算结果!B$18-1,1))&gt;MAX(OFFSET('000300'!C2453,0,0,-计算结果!B$18+1,1))),K2453+0.02,IF(AND(J2454&lt;0,J2453&lt;0,MIN(OFFSET(C2454,0,0,计算结果!B$18-1,1))&lt;MIN(OFFSET('000300'!C2453,0,0,-计算结果!B$18+1,1))),K2453+0.02,0.02)),K2453))</f>
        <v>0.02</v>
      </c>
      <c r="L2454" s="34">
        <f ca="1">IF(I2454&lt;&gt;I2453,IF(OFFSET(J2454,计算结果!B$18,0,1,1)&gt;0,MAX(OFFSET(C2454,0,0,计算结果!B$18-1,1)),IF(OFFSET(J2454,计算结果!B$18,0,1,1)&lt;0,MIN(OFFSET(D2454,0,0,计算结果!B$18-1,1)),L2453)),L2453)</f>
        <v>3376.53</v>
      </c>
      <c r="M2454" s="34">
        <f t="shared" ca="1" si="194"/>
        <v>3009.4003881292365</v>
      </c>
      <c r="N2454" s="33" t="str">
        <f t="shared" ca="1" si="193"/>
        <v>买</v>
      </c>
      <c r="O2454" s="4" t="str">
        <f t="shared" ca="1" si="191"/>
        <v/>
      </c>
      <c r="P2454" s="3">
        <f ca="1">IF(N2453="买",E2454/E2453-1,0)-IF(O2454=1,计算结果!B$17,0)</f>
        <v>1.0113451796571749E-2</v>
      </c>
      <c r="Q2454" s="2">
        <f t="shared" ca="1" si="192"/>
        <v>6.2925014339367893</v>
      </c>
      <c r="R2454" s="3">
        <f ca="1">1-Q2454/MAX(Q$2:Q2454)</f>
        <v>0.14400970977655958</v>
      </c>
    </row>
    <row r="2455" spans="1:18" x14ac:dyDescent="0.15">
      <c r="A2455" s="1">
        <v>42045</v>
      </c>
      <c r="B2455">
        <v>3345.08</v>
      </c>
      <c r="C2455">
        <v>3407.18</v>
      </c>
      <c r="D2455" s="22">
        <v>3339.55</v>
      </c>
      <c r="E2455" s="22">
        <v>3406.94</v>
      </c>
      <c r="F2455" s="16">
        <v>199120683008</v>
      </c>
      <c r="G2455" s="3">
        <f t="shared" si="190"/>
        <v>1.8237136572303081E-2</v>
      </c>
      <c r="H2455" s="3">
        <f>1-E2455/MAX(E$2:E2455)</f>
        <v>0.42031239365684336</v>
      </c>
      <c r="I2455" s="44">
        <f>INT((ROW()-2)/计算结果!B$18+1)</f>
        <v>1227</v>
      </c>
      <c r="J2455" s="3">
        <f ca="1">IF(AND(I2455=1,I2455&lt;&gt;I2454),0,IF(I2455&gt;I2454,OFFSET(E2455,IF(SUM(OFFSET(I2455,0,0,计算结果!B$18-1,1))/'000300'!I2455=计算结果!B$18,计算结果!B$18-1,SUM(OFFSET(I2455,0,0,计算结果!B$18,1))/'000300'!I2455-1),0,1,1)/E2454-1,J2454))</f>
        <v>2.8535028770506177E-2</v>
      </c>
      <c r="K2455" s="34">
        <f ca="1">IF(I2455=1,0.02,IF(I2455&gt;I2454,IF(AND(J2455&gt;0,J2454&gt;0,MAX(OFFSET(C2455,0,0,计算结果!B$18-1,1))&gt;MAX(OFFSET('000300'!C2454,0,0,-计算结果!B$18+1,1))),K2454+0.02,IF(AND(J2455&lt;0,J2454&lt;0,MIN(OFFSET(C2455,0,0,计算结果!B$18-1,1))&lt;MIN(OFFSET('000300'!C2454,0,0,-计算结果!B$18+1,1))),K2454+0.02,0.02)),K2454))</f>
        <v>0.02</v>
      </c>
      <c r="L2455" s="34">
        <f ca="1">IF(I2455&lt;&gt;I2454,IF(OFFSET(J2455,计算结果!B$18,0,1,1)&gt;0,MAX(OFFSET(C2455,0,0,计算结果!B$18-1,1)),IF(OFFSET(J2455,计算结果!B$18,0,1,1)&lt;0,MIN(OFFSET(D2455,0,0,计算结果!B$18-1,1)),L2454)),L2454)</f>
        <v>3376.53</v>
      </c>
      <c r="M2455" s="34">
        <f t="shared" ca="1" si="194"/>
        <v>3009.4003881292365</v>
      </c>
      <c r="N2455" s="33" t="str">
        <f t="shared" ca="1" si="193"/>
        <v>买</v>
      </c>
      <c r="O2455" s="4" t="str">
        <f t="shared" ca="1" si="191"/>
        <v/>
      </c>
      <c r="P2455" s="3">
        <f ca="1">IF(N2454="买",E2455/E2454-1,0)-IF(O2455=1,计算结果!B$17,0)</f>
        <v>1.8237136572303081E-2</v>
      </c>
      <c r="Q2455" s="2">
        <f t="shared" ca="1" si="192"/>
        <v>6.4072586419689079</v>
      </c>
      <c r="R2455" s="3">
        <f ca="1">1-Q2455/MAX(Q$2:Q2455)</f>
        <v>0.12839889794918924</v>
      </c>
    </row>
    <row r="2456" spans="1:18" x14ac:dyDescent="0.15">
      <c r="A2456" s="1">
        <v>42046</v>
      </c>
      <c r="B2456">
        <v>3415.98</v>
      </c>
      <c r="C2456">
        <v>3445.66</v>
      </c>
      <c r="D2456" s="22">
        <v>3412.14</v>
      </c>
      <c r="E2456" s="22">
        <v>3434.12</v>
      </c>
      <c r="F2456" s="16">
        <v>185979224064</v>
      </c>
      <c r="G2456" s="3">
        <f t="shared" si="190"/>
        <v>7.9778334810709506E-3</v>
      </c>
      <c r="H2456" s="3">
        <f>1-E2456/MAX(E$2:E2456)</f>
        <v>0.41568774246239704</v>
      </c>
      <c r="I2456" s="44">
        <f>INT((ROW()-2)/计算结果!B$18+1)</f>
        <v>1228</v>
      </c>
      <c r="J2456" s="3">
        <f ca="1">IF(AND(I2456=1,I2456&lt;&gt;I2455),0,IF(I2456&gt;I2455,OFFSET(E2456,IF(SUM(OFFSET(I2456,0,0,计算结果!B$18-1,1))/'000300'!I2456=计算结果!B$18,计算结果!B$18-1,SUM(OFFSET(I2456,0,0,计算结果!B$18,1))/'000300'!I2456-1),0,1,1)/E2455-1,J2455))</f>
        <v>1.0546120565668948E-2</v>
      </c>
      <c r="K2456" s="34">
        <f ca="1">IF(I2456=1,0.02,IF(I2456&gt;I2455,IF(AND(J2456&gt;0,J2455&gt;0,MAX(OFFSET(C2456,0,0,计算结果!B$18-1,1))&gt;MAX(OFFSET('000300'!C2455,0,0,-计算结果!B$18+1,1))),K2455+0.02,IF(AND(J2456&lt;0,J2455&lt;0,MIN(OFFSET(C2456,0,0,计算结果!B$18-1,1))&lt;MIN(OFFSET('000300'!C2455,0,0,-计算结果!B$18+1,1))),K2455+0.02,0.02)),K2455))</f>
        <v>0.04</v>
      </c>
      <c r="L2456" s="34">
        <f ca="1">IF(I2456&lt;&gt;I2455,IF(OFFSET(J2456,计算结果!B$18,0,1,1)&gt;0,MAX(OFFSET(C2456,0,0,计算结果!B$18-1,1)),IF(OFFSET(J2456,计算结果!B$18,0,1,1)&lt;0,MIN(OFFSET(D2456,0,0,计算结果!B$18-1,1)),L2455)),L2455)</f>
        <v>3445.66</v>
      </c>
      <c r="M2456" s="34">
        <f t="shared" ca="1" si="194"/>
        <v>3026.8507726040671</v>
      </c>
      <c r="N2456" s="33" t="str">
        <f t="shared" ca="1" si="193"/>
        <v>买</v>
      </c>
      <c r="O2456" s="4" t="str">
        <f t="shared" ca="1" si="191"/>
        <v/>
      </c>
      <c r="P2456" s="3">
        <f ca="1">IF(N2455="买",E2456/E2455-1,0)-IF(O2456=1,计算结果!B$17,0)</f>
        <v>7.9778334810709506E-3</v>
      </c>
      <c r="Q2456" s="2">
        <f t="shared" ca="1" si="192"/>
        <v>6.4583746844846885</v>
      </c>
      <c r="R2456" s="3">
        <f ca="1">1-Q2456/MAX(Q$2:Q2456)</f>
        <v>0.12144540949510996</v>
      </c>
    </row>
    <row r="2457" spans="1:18" x14ac:dyDescent="0.15">
      <c r="A2457" s="1">
        <v>42047</v>
      </c>
      <c r="B2457">
        <v>3435.36</v>
      </c>
      <c r="C2457">
        <v>3453.58</v>
      </c>
      <c r="D2457" s="22">
        <v>3405.63</v>
      </c>
      <c r="E2457" s="22">
        <v>3442.87</v>
      </c>
      <c r="F2457" s="16">
        <v>191285870592</v>
      </c>
      <c r="G2457" s="3">
        <f t="shared" si="190"/>
        <v>2.5479598849196261E-3</v>
      </c>
      <c r="H2457" s="3">
        <f>1-E2457/MAX(E$2:E2457)</f>
        <v>0.41419893826992449</v>
      </c>
      <c r="I2457" s="44">
        <f>INT((ROW()-2)/计算结果!B$18+1)</f>
        <v>1228</v>
      </c>
      <c r="J2457" s="3">
        <f ca="1">IF(AND(I2457=1,I2457&lt;&gt;I2456),0,IF(I2457&gt;I2456,OFFSET(E2457,IF(SUM(OFFSET(I2457,0,0,计算结果!B$18-1,1))/'000300'!I2457=计算结果!B$18,计算结果!B$18-1,SUM(OFFSET(I2457,0,0,计算结果!B$18,1))/'000300'!I2457-1),0,1,1)/E2456-1,J2456))</f>
        <v>1.0546120565668948E-2</v>
      </c>
      <c r="K2457" s="34">
        <f ca="1">IF(I2457=1,0.02,IF(I2457&gt;I2456,IF(AND(J2457&gt;0,J2456&gt;0,MAX(OFFSET(C2457,0,0,计算结果!B$18-1,1))&gt;MAX(OFFSET('000300'!C2456,0,0,-计算结果!B$18+1,1))),K2456+0.02,IF(AND(J2457&lt;0,J2456&lt;0,MIN(OFFSET(C2457,0,0,计算结果!B$18-1,1))&lt;MIN(OFFSET('000300'!C2456,0,0,-计算结果!B$18+1,1))),K2456+0.02,0.02)),K2456))</f>
        <v>0.04</v>
      </c>
      <c r="L2457" s="34">
        <f ca="1">IF(I2457&lt;&gt;I2456,IF(OFFSET(J2457,计算结果!B$18,0,1,1)&gt;0,MAX(OFFSET(C2457,0,0,计算结果!B$18-1,1)),IF(OFFSET(J2457,计算结果!B$18,0,1,1)&lt;0,MIN(OFFSET(D2457,0,0,计算结果!B$18-1,1)),L2456)),L2456)</f>
        <v>3445.66</v>
      </c>
      <c r="M2457" s="34">
        <f t="shared" ca="1" si="194"/>
        <v>3026.8507726040671</v>
      </c>
      <c r="N2457" s="33" t="str">
        <f t="shared" ca="1" si="193"/>
        <v>买</v>
      </c>
      <c r="O2457" s="4" t="str">
        <f t="shared" ca="1" si="191"/>
        <v/>
      </c>
      <c r="P2457" s="3">
        <f ca="1">IF(N2456="买",E2457/E2456-1,0)-IF(O2457=1,计算结果!B$17,0)</f>
        <v>2.5479598849196261E-3</v>
      </c>
      <c r="Q2457" s="2">
        <f t="shared" ca="1" si="192"/>
        <v>6.4748303641025355</v>
      </c>
      <c r="R2457" s="3">
        <f ca="1">1-Q2457/MAX(Q$2:Q2457)</f>
        <v>0.11920688764179155</v>
      </c>
    </row>
    <row r="2458" spans="1:18" x14ac:dyDescent="0.15">
      <c r="A2458" s="1">
        <v>42048</v>
      </c>
      <c r="B2458">
        <v>3458.83</v>
      </c>
      <c r="C2458">
        <v>3509.5</v>
      </c>
      <c r="D2458" s="22">
        <v>3452.08</v>
      </c>
      <c r="E2458" s="22">
        <v>3469.83</v>
      </c>
      <c r="F2458" s="16">
        <v>247076159488</v>
      </c>
      <c r="G2458" s="3">
        <f t="shared" si="190"/>
        <v>7.8306761510018585E-3</v>
      </c>
      <c r="H2458" s="3">
        <f>1-E2458/MAX(E$2:E2458)</f>
        <v>0.40961171986660316</v>
      </c>
      <c r="I2458" s="44">
        <f>INT((ROW()-2)/计算结果!B$18+1)</f>
        <v>1229</v>
      </c>
      <c r="J2458" s="3">
        <f ca="1">IF(AND(I2458=1,I2458&lt;&gt;I2457),0,IF(I2458&gt;I2457,OFFSET(E2458,IF(SUM(OFFSET(I2458,0,0,计算结果!B$18-1,1))/'000300'!I2458=计算结果!B$18,计算结果!B$18-1,SUM(OFFSET(I2458,0,0,计算结果!B$18,1))/'000300'!I2458-1),0,1,1)/E2457-1,J2457))</f>
        <v>1.6442677185023014E-2</v>
      </c>
      <c r="K2458" s="34">
        <f ca="1">IF(I2458=1,0.02,IF(I2458&gt;I2457,IF(AND(J2458&gt;0,J2457&gt;0,MAX(OFFSET(C2458,0,0,计算结果!B$18-1,1))&gt;MAX(OFFSET('000300'!C2457,0,0,-计算结果!B$18+1,1))),K2457+0.02,IF(AND(J2458&lt;0,J2457&lt;0,MIN(OFFSET(C2458,0,0,计算结果!B$18-1,1))&lt;MIN(OFFSET('000300'!C2457,0,0,-计算结果!B$18+1,1))),K2457+0.02,0.02)),K2457))</f>
        <v>0.06</v>
      </c>
      <c r="L2458" s="34">
        <f ca="1">IF(I2458&lt;&gt;I2457,IF(OFFSET(J2458,计算结果!B$18,0,1,1)&gt;0,MAX(OFFSET(C2458,0,0,计算结果!B$18-1,1)),IF(OFFSET(J2458,计算结果!B$18,0,1,1)&lt;0,MIN(OFFSET(D2458,0,0,计算结果!B$18-1,1)),L2457)),L2457)</f>
        <v>3452.08</v>
      </c>
      <c r="M2458" s="34">
        <f t="shared" ca="1" si="194"/>
        <v>3052.3645262478231</v>
      </c>
      <c r="N2458" s="33" t="str">
        <f t="shared" ca="1" si="193"/>
        <v>买</v>
      </c>
      <c r="O2458" s="4" t="str">
        <f t="shared" ca="1" si="191"/>
        <v/>
      </c>
      <c r="P2458" s="3">
        <f ca="1">IF(N2457="买",E2458/E2457-1,0)-IF(O2458=1,计算结果!B$17,0)</f>
        <v>7.8306761510018585E-3</v>
      </c>
      <c r="Q2458" s="2">
        <f t="shared" ca="1" si="192"/>
        <v>6.5255326638164961</v>
      </c>
      <c r="R2458" s="3">
        <f ca="1">1-Q2458/MAX(Q$2:Q2458)</f>
        <v>0.11230968202288139</v>
      </c>
    </row>
    <row r="2459" spans="1:18" x14ac:dyDescent="0.15">
      <c r="A2459" s="1">
        <v>42051</v>
      </c>
      <c r="B2459">
        <v>3473.29</v>
      </c>
      <c r="C2459">
        <v>3504.48</v>
      </c>
      <c r="D2459" s="22">
        <v>3466.61</v>
      </c>
      <c r="E2459" s="22">
        <v>3499.48</v>
      </c>
      <c r="F2459" s="16">
        <v>222799724544</v>
      </c>
      <c r="G2459" s="3">
        <f t="shared" si="190"/>
        <v>8.5450872232932795E-3</v>
      </c>
      <c r="H2459" s="3">
        <f>1-E2459/MAX(E$2:E2459)</f>
        <v>0.40456680051725313</v>
      </c>
      <c r="I2459" s="44">
        <f>INT((ROW()-2)/计算结果!B$18+1)</f>
        <v>1229</v>
      </c>
      <c r="J2459" s="3">
        <f ca="1">IF(AND(I2459=1,I2459&lt;&gt;I2458),0,IF(I2459&gt;I2458,OFFSET(E2459,IF(SUM(OFFSET(I2459,0,0,计算结果!B$18-1,1))/'000300'!I2459=计算结果!B$18,计算结果!B$18-1,SUM(OFFSET(I2459,0,0,计算结果!B$18,1))/'000300'!I2459-1),0,1,1)/E2458-1,J2458))</f>
        <v>1.6442677185023014E-2</v>
      </c>
      <c r="K2459" s="34">
        <f ca="1">IF(I2459=1,0.02,IF(I2459&gt;I2458,IF(AND(J2459&gt;0,J2458&gt;0,MAX(OFFSET(C2459,0,0,计算结果!B$18-1,1))&gt;MAX(OFFSET('000300'!C2458,0,0,-计算结果!B$18+1,1))),K2458+0.02,IF(AND(J2459&lt;0,J2458&lt;0,MIN(OFFSET(C2459,0,0,计算结果!B$18-1,1))&lt;MIN(OFFSET('000300'!C2458,0,0,-计算结果!B$18+1,1))),K2458+0.02,0.02)),K2458))</f>
        <v>0.06</v>
      </c>
      <c r="L2459" s="34">
        <f ca="1">IF(I2459&lt;&gt;I2458,IF(OFFSET(J2459,计算结果!B$18,0,1,1)&gt;0,MAX(OFFSET(C2459,0,0,计算结果!B$18-1,1)),IF(OFFSET(J2459,计算结果!B$18,0,1,1)&lt;0,MIN(OFFSET(D2459,0,0,计算结果!B$18-1,1)),L2458)),L2458)</f>
        <v>3452.08</v>
      </c>
      <c r="M2459" s="34">
        <f t="shared" ca="1" si="194"/>
        <v>3052.3645262478231</v>
      </c>
      <c r="N2459" s="33" t="str">
        <f t="shared" ca="1" si="193"/>
        <v>买</v>
      </c>
      <c r="O2459" s="4" t="str">
        <f t="shared" ca="1" si="191"/>
        <v/>
      </c>
      <c r="P2459" s="3">
        <f ca="1">IF(N2458="买",E2459/E2458-1,0)-IF(O2459=1,计算结果!B$17,0)</f>
        <v>8.5450872232932795E-3</v>
      </c>
      <c r="Q2459" s="2">
        <f t="shared" ca="1" si="192"/>
        <v>6.5812939096072576</v>
      </c>
      <c r="R2459" s="3">
        <f ca="1">1-Q2459/MAX(Q$2:Q2459)</f>
        <v>0.10472429082849399</v>
      </c>
    </row>
    <row r="2460" spans="1:18" x14ac:dyDescent="0.15">
      <c r="A2460" s="1">
        <v>42052</v>
      </c>
      <c r="B2460">
        <v>3511.54</v>
      </c>
      <c r="C2460">
        <v>3536.82</v>
      </c>
      <c r="D2460" s="22">
        <v>3511.09</v>
      </c>
      <c r="E2460" s="22">
        <v>3522.32</v>
      </c>
      <c r="F2460" s="16">
        <v>214457270272</v>
      </c>
      <c r="G2460" s="3">
        <f t="shared" si="190"/>
        <v>6.5266839644748664E-3</v>
      </c>
      <c r="H2460" s="3">
        <f>1-E2460/MAX(E$2:E2460)</f>
        <v>0.40068059620227314</v>
      </c>
      <c r="I2460" s="44">
        <f>INT((ROW()-2)/计算结果!B$18+1)</f>
        <v>1230</v>
      </c>
      <c r="J2460" s="3">
        <f ca="1">IF(AND(I2460=1,I2460&lt;&gt;I2459),0,IF(I2460&gt;I2459,OFFSET(E2460,IF(SUM(OFFSET(I2460,0,0,计算结果!B$18-1,1))/'000300'!I2460=计算结果!B$18,计算结果!B$18-1,SUM(OFFSET(I2460,0,0,计算结果!B$18,1))/'000300'!I2460-1),0,1,1)/E2459-1,J2459))</f>
        <v>-5.9294523757815742E-3</v>
      </c>
      <c r="K2460" s="34">
        <f ca="1">IF(I2460=1,0.02,IF(I2460&gt;I2459,IF(AND(J2460&gt;0,J2459&gt;0,MAX(OFFSET(C2460,0,0,计算结果!B$18-1,1))&gt;MAX(OFFSET('000300'!C2459,0,0,-计算结果!B$18+1,1))),K2459+0.02,IF(AND(J2460&lt;0,J2459&lt;0,MIN(OFFSET(C2460,0,0,计算结果!B$18-1,1))&lt;MIN(OFFSET('000300'!C2459,0,0,-计算结果!B$18+1,1))),K2459+0.02,0.02)),K2459))</f>
        <v>0.02</v>
      </c>
      <c r="L2460" s="34">
        <f ca="1">IF(I2460&lt;&gt;I2459,IF(OFFSET(J2460,计算结果!B$18,0,1,1)&gt;0,MAX(OFFSET(C2460,0,0,计算结果!B$18-1,1)),IF(OFFSET(J2460,计算结果!B$18,0,1,1)&lt;0,MIN(OFFSET(D2460,0,0,计算结果!B$18-1,1)),L2459)),L2459)</f>
        <v>3536.82</v>
      </c>
      <c r="M2460" s="34">
        <f t="shared" ca="1" si="194"/>
        <v>3062.0536357228666</v>
      </c>
      <c r="N2460" s="33" t="str">
        <f t="shared" ca="1" si="193"/>
        <v>买</v>
      </c>
      <c r="O2460" s="4" t="str">
        <f t="shared" ca="1" si="191"/>
        <v/>
      </c>
      <c r="P2460" s="3">
        <f ca="1">IF(N2459="买",E2460/E2459-1,0)-IF(O2460=1,计算结果!B$17,0)</f>
        <v>6.5266839644748664E-3</v>
      </c>
      <c r="Q2460" s="2">
        <f t="shared" ca="1" si="192"/>
        <v>6.6242479350325878</v>
      </c>
      <c r="R2460" s="3">
        <f ca="1">1-Q2460/MAX(Q$2:Q2460)</f>
        <v>9.8881109213660445E-2</v>
      </c>
    </row>
    <row r="2461" spans="1:18" x14ac:dyDescent="0.15">
      <c r="A2461" s="1">
        <v>42060</v>
      </c>
      <c r="B2461">
        <v>3529.55</v>
      </c>
      <c r="C2461">
        <v>3529.55</v>
      </c>
      <c r="D2461" s="22">
        <v>3463.95</v>
      </c>
      <c r="E2461" s="22">
        <v>3478.73</v>
      </c>
      <c r="F2461" s="16">
        <v>211739066368</v>
      </c>
      <c r="G2461" s="3">
        <f t="shared" si="190"/>
        <v>-1.2375366235889973E-2</v>
      </c>
      <c r="H2461" s="3">
        <f>1-E2461/MAX(E$2:E2461)</f>
        <v>0.40809739331654526</v>
      </c>
      <c r="I2461" s="44">
        <f>INT((ROW()-2)/计算结果!B$18+1)</f>
        <v>1230</v>
      </c>
      <c r="J2461" s="3">
        <f ca="1">IF(AND(I2461=1,I2461&lt;&gt;I2460),0,IF(I2461&gt;I2460,OFFSET(E2461,IF(SUM(OFFSET(I2461,0,0,计算结果!B$18-1,1))/'000300'!I2461=计算结果!B$18,计算结果!B$18-1,SUM(OFFSET(I2461,0,0,计算结果!B$18,1))/'000300'!I2461-1),0,1,1)/E2460-1,J2460))</f>
        <v>-5.9294523757815742E-3</v>
      </c>
      <c r="K2461" s="34">
        <f ca="1">IF(I2461=1,0.02,IF(I2461&gt;I2460,IF(AND(J2461&gt;0,J2460&gt;0,MAX(OFFSET(C2461,0,0,计算结果!B$18-1,1))&gt;MAX(OFFSET('000300'!C2460,0,0,-计算结果!B$18+1,1))),K2460+0.02,IF(AND(J2461&lt;0,J2460&lt;0,MIN(OFFSET(C2461,0,0,计算结果!B$18-1,1))&lt;MIN(OFFSET('000300'!C2460,0,0,-计算结果!B$18+1,1))),K2460+0.02,0.02)),K2460))</f>
        <v>0.02</v>
      </c>
      <c r="L2461" s="34">
        <f ca="1">IF(I2461&lt;&gt;I2460,IF(OFFSET(J2461,计算结果!B$18,0,1,1)&gt;0,MAX(OFFSET(C2461,0,0,计算结果!B$18-1,1)),IF(OFFSET(J2461,计算结果!B$18,0,1,1)&lt;0,MIN(OFFSET(D2461,0,0,计算结果!B$18-1,1)),L2460)),L2460)</f>
        <v>3536.82</v>
      </c>
      <c r="M2461" s="34">
        <f t="shared" ca="1" si="194"/>
        <v>3062.0536357228666</v>
      </c>
      <c r="N2461" s="33" t="str">
        <f t="shared" ca="1" si="193"/>
        <v>买</v>
      </c>
      <c r="O2461" s="4" t="str">
        <f t="shared" ca="1" si="191"/>
        <v/>
      </c>
      <c r="P2461" s="3">
        <f ca="1">IF(N2460="买",E2461/E2460-1,0)-IF(O2461=1,计算结果!B$17,0)</f>
        <v>-1.2375366235889973E-2</v>
      </c>
      <c r="Q2461" s="2">
        <f t="shared" ca="1" si="192"/>
        <v>6.5422704407992214</v>
      </c>
      <c r="R2461" s="3">
        <f ca="1">1-Q2461/MAX(Q$2:Q2461)</f>
        <v>0.11003278550922035</v>
      </c>
    </row>
    <row r="2462" spans="1:18" x14ac:dyDescent="0.15">
      <c r="A2462" s="1">
        <v>42061</v>
      </c>
      <c r="B2462">
        <v>3473.71</v>
      </c>
      <c r="C2462">
        <v>3569.33</v>
      </c>
      <c r="D2462" s="22">
        <v>3456.87</v>
      </c>
      <c r="E2462" s="22">
        <v>3566.29</v>
      </c>
      <c r="F2462" s="16">
        <v>279809064960</v>
      </c>
      <c r="G2462" s="3">
        <f t="shared" si="190"/>
        <v>2.517010518206364E-2</v>
      </c>
      <c r="H2462" s="3">
        <f>1-E2462/MAX(E$2:E2462)</f>
        <v>0.39319914244878518</v>
      </c>
      <c r="I2462" s="44">
        <f>INT((ROW()-2)/计算结果!B$18+1)</f>
        <v>1231</v>
      </c>
      <c r="J2462" s="3">
        <f ca="1">IF(AND(I2462=1,I2462&lt;&gt;I2461),0,IF(I2462&gt;I2461,OFFSET(E2462,IF(SUM(OFFSET(I2462,0,0,计算结果!B$18-1,1))/'000300'!I2462=计算结果!B$18,计算结果!B$18-1,SUM(OFFSET(I2462,0,0,计算结果!B$18,1))/'000300'!I2462-1),0,1,1)/E2461-1,J2461))</f>
        <v>2.7052976229831049E-2</v>
      </c>
      <c r="K2462" s="34">
        <f ca="1">IF(I2462=1,0.02,IF(I2462&gt;I2461,IF(AND(J2462&gt;0,J2461&gt;0,MAX(OFFSET(C2462,0,0,计算结果!B$18-1,1))&gt;MAX(OFFSET('000300'!C2461,0,0,-计算结果!B$18+1,1))),K2461+0.02,IF(AND(J2462&lt;0,J2461&lt;0,MIN(OFFSET(C2462,0,0,计算结果!B$18-1,1))&lt;MIN(OFFSET('000300'!C2461,0,0,-计算结果!B$18+1,1))),K2461+0.02,0.02)),K2461))</f>
        <v>0.02</v>
      </c>
      <c r="L2462" s="34">
        <f ca="1">IF(I2462&lt;&gt;I2461,IF(OFFSET(J2462,计算结果!B$18,0,1,1)&gt;0,MAX(OFFSET(C2462,0,0,计算结果!B$18-1,1)),IF(OFFSET(J2462,计算结果!B$18,0,1,1)&lt;0,MIN(OFFSET(D2462,0,0,计算结果!B$18-1,1)),L2461)),L2461)</f>
        <v>3456.87</v>
      </c>
      <c r="M2462" s="34">
        <f t="shared" ca="1" si="194"/>
        <v>3069.9499630084092</v>
      </c>
      <c r="N2462" s="33" t="str">
        <f t="shared" ca="1" si="193"/>
        <v>买</v>
      </c>
      <c r="O2462" s="4" t="str">
        <f t="shared" ca="1" si="191"/>
        <v/>
      </c>
      <c r="P2462" s="3">
        <f ca="1">IF(N2461="买",E2462/E2461-1,0)-IF(O2462=1,计算结果!B$17,0)</f>
        <v>2.517010518206364E-2</v>
      </c>
      <c r="Q2462" s="2">
        <f t="shared" ca="1" si="192"/>
        <v>6.7069400759236437</v>
      </c>
      <c r="R2462" s="3">
        <f ca="1">1-Q2462/MAX(Q$2:Q2462)</f>
        <v>8.7632217111899169E-2</v>
      </c>
    </row>
    <row r="2463" spans="1:18" x14ac:dyDescent="0.15">
      <c r="A2463" s="1">
        <v>42062</v>
      </c>
      <c r="B2463">
        <v>3565.23</v>
      </c>
      <c r="C2463">
        <v>3594.81</v>
      </c>
      <c r="D2463" s="22">
        <v>3560.46</v>
      </c>
      <c r="E2463" s="22">
        <v>3572.84</v>
      </c>
      <c r="F2463" s="16">
        <v>271861940224</v>
      </c>
      <c r="G2463" s="3">
        <f t="shared" si="190"/>
        <v>1.8366425613172144E-3</v>
      </c>
      <c r="H2463" s="3">
        <f>1-E2463/MAX(E$2:E2463)</f>
        <v>0.39208466616756277</v>
      </c>
      <c r="I2463" s="44">
        <f>INT((ROW()-2)/计算结果!B$18+1)</f>
        <v>1231</v>
      </c>
      <c r="J2463" s="3">
        <f ca="1">IF(AND(I2463=1,I2463&lt;&gt;I2462),0,IF(I2463&gt;I2462,OFFSET(E2463,IF(SUM(OFFSET(I2463,0,0,计算结果!B$18-1,1))/'000300'!I2463=计算结果!B$18,计算结果!B$18-1,SUM(OFFSET(I2463,0,0,计算结果!B$18,1))/'000300'!I2463-1),0,1,1)/E2462-1,J2462))</f>
        <v>2.7052976229831049E-2</v>
      </c>
      <c r="K2463" s="34">
        <f ca="1">IF(I2463=1,0.02,IF(I2463&gt;I2462,IF(AND(J2463&gt;0,J2462&gt;0,MAX(OFFSET(C2463,0,0,计算结果!B$18-1,1))&gt;MAX(OFFSET('000300'!C2462,0,0,-计算结果!B$18+1,1))),K2462+0.02,IF(AND(J2463&lt;0,J2462&lt;0,MIN(OFFSET(C2463,0,0,计算结果!B$18-1,1))&lt;MIN(OFFSET('000300'!C2462,0,0,-计算结果!B$18+1,1))),K2462+0.02,0.02)),K2462))</f>
        <v>0.02</v>
      </c>
      <c r="L2463" s="34">
        <f ca="1">IF(I2463&lt;&gt;I2462,IF(OFFSET(J2463,计算结果!B$18,0,1,1)&gt;0,MAX(OFFSET(C2463,0,0,计算结果!B$18-1,1)),IF(OFFSET(J2463,计算结果!B$18,0,1,1)&lt;0,MIN(OFFSET(D2463,0,0,计算结果!B$18-1,1)),L2462)),L2462)</f>
        <v>3456.87</v>
      </c>
      <c r="M2463" s="34">
        <f t="shared" ca="1" si="194"/>
        <v>3069.9499630084092</v>
      </c>
      <c r="N2463" s="33" t="str">
        <f t="shared" ca="1" si="193"/>
        <v>买</v>
      </c>
      <c r="O2463" s="4" t="str">
        <f t="shared" ca="1" si="191"/>
        <v/>
      </c>
      <c r="P2463" s="3">
        <f ca="1">IF(N2462="买",E2463/E2462-1,0)-IF(O2463=1,计算结果!B$17,0)</f>
        <v>1.8366425613172144E-3</v>
      </c>
      <c r="Q2463" s="2">
        <f t="shared" ca="1" si="192"/>
        <v>6.7192583275232893</v>
      </c>
      <c r="R2463" s="3">
        <f ca="1">1-Q2463/MAX(Q$2:Q2463)</f>
        <v>8.5956523610272284E-2</v>
      </c>
    </row>
    <row r="2464" spans="1:18" x14ac:dyDescent="0.15">
      <c r="A2464" s="1">
        <v>42065</v>
      </c>
      <c r="B2464">
        <v>3603.45</v>
      </c>
      <c r="C2464">
        <v>3608.69</v>
      </c>
      <c r="D2464" s="22">
        <v>3566.53</v>
      </c>
      <c r="E2464" s="22">
        <v>3601.27</v>
      </c>
      <c r="F2464" s="16">
        <v>325164892160</v>
      </c>
      <c r="G2464" s="3">
        <f t="shared" si="190"/>
        <v>7.9572552927082985E-3</v>
      </c>
      <c r="H2464" s="3">
        <f>1-E2464/MAX(E$2:E2464)</f>
        <v>0.38724732865990608</v>
      </c>
      <c r="I2464" s="44">
        <f>INT((ROW()-2)/计算结果!B$18+1)</f>
        <v>1232</v>
      </c>
      <c r="J2464" s="3">
        <f ca="1">IF(AND(I2464=1,I2464&lt;&gt;I2463),0,IF(I2464&gt;I2463,OFFSET(E2464,IF(SUM(OFFSET(I2464,0,0,计算结果!B$18-1,1))/'000300'!I2464=计算结果!B$18,计算结果!B$18-1,SUM(OFFSET(I2464,0,0,计算结果!B$18,1))/'000300'!I2464-1),0,1,1)/E2463-1,J2463))</f>
        <v>-1.8176016838145626E-2</v>
      </c>
      <c r="K2464" s="34">
        <f ca="1">IF(I2464=1,0.02,IF(I2464&gt;I2463,IF(AND(J2464&gt;0,J2463&gt;0,MAX(OFFSET(C2464,0,0,计算结果!B$18-1,1))&gt;MAX(OFFSET('000300'!C2463,0,0,-计算结果!B$18+1,1))),K2463+0.02,IF(AND(J2464&lt;0,J2463&lt;0,MIN(OFFSET(C2464,0,0,计算结果!B$18-1,1))&lt;MIN(OFFSET('000300'!C2463,0,0,-计算结果!B$18+1,1))),K2463+0.02,0.02)),K2463))</f>
        <v>0.02</v>
      </c>
      <c r="L2464" s="34">
        <f ca="1">IF(I2464&lt;&gt;I2463,IF(OFFSET(J2464,计算结果!B$18,0,1,1)&gt;0,MAX(OFFSET(C2464,0,0,计算结果!B$18-1,1)),IF(OFFSET(J2464,计算结果!B$18,0,1,1)&lt;0,MIN(OFFSET(D2464,0,0,计算结果!B$18-1,1)),L2463)),L2463)</f>
        <v>3566.53</v>
      </c>
      <c r="M2464" s="34">
        <f t="shared" ca="1" si="194"/>
        <v>3079.8815637482412</v>
      </c>
      <c r="N2464" s="33" t="str">
        <f t="shared" ca="1" si="193"/>
        <v>买</v>
      </c>
      <c r="O2464" s="4" t="str">
        <f t="shared" ca="1" si="191"/>
        <v/>
      </c>
      <c r="P2464" s="3">
        <f ca="1">IF(N2463="买",E2464/E2463-1,0)-IF(O2464=1,计算结果!B$17,0)</f>
        <v>7.9572552927082985E-3</v>
      </c>
      <c r="Q2464" s="2">
        <f t="shared" ca="1" si="192"/>
        <v>6.7727251814130485</v>
      </c>
      <c r="R2464" s="3">
        <f ca="1">1-Q2464/MAX(Q$2:Q2464)</f>
        <v>7.8683246320004563E-2</v>
      </c>
    </row>
    <row r="2465" spans="1:18" x14ac:dyDescent="0.15">
      <c r="A2465" s="1">
        <v>42066</v>
      </c>
      <c r="B2465">
        <v>3579.32</v>
      </c>
      <c r="C2465">
        <v>3579.32</v>
      </c>
      <c r="D2465" s="22">
        <v>3504.2</v>
      </c>
      <c r="E2465" s="22">
        <v>3507.9</v>
      </c>
      <c r="F2465" s="16">
        <v>335700131840</v>
      </c>
      <c r="G2465" s="3">
        <f t="shared" si="190"/>
        <v>-2.5926964654135909E-2</v>
      </c>
      <c r="H2465" s="3">
        <f>1-E2465/MAX(E$2:E2465)</f>
        <v>0.40313414551146798</v>
      </c>
      <c r="I2465" s="44">
        <f>INT((ROW()-2)/计算结果!B$18+1)</f>
        <v>1232</v>
      </c>
      <c r="J2465" s="3">
        <f ca="1">IF(AND(I2465=1,I2465&lt;&gt;I2464),0,IF(I2465&gt;I2464,OFFSET(E2465,IF(SUM(OFFSET(I2465,0,0,计算结果!B$18-1,1))/'000300'!I2465=计算结果!B$18,计算结果!B$18-1,SUM(OFFSET(I2465,0,0,计算结果!B$18,1))/'000300'!I2465-1),0,1,1)/E2464-1,J2464))</f>
        <v>-1.8176016838145626E-2</v>
      </c>
      <c r="K2465" s="34">
        <f ca="1">IF(I2465=1,0.02,IF(I2465&gt;I2464,IF(AND(J2465&gt;0,J2464&gt;0,MAX(OFFSET(C2465,0,0,计算结果!B$18-1,1))&gt;MAX(OFFSET('000300'!C2464,0,0,-计算结果!B$18+1,1))),K2464+0.02,IF(AND(J2465&lt;0,J2464&lt;0,MIN(OFFSET(C2465,0,0,计算结果!B$18-1,1))&lt;MIN(OFFSET('000300'!C2464,0,0,-计算结果!B$18+1,1))),K2464+0.02,0.02)),K2464))</f>
        <v>0.02</v>
      </c>
      <c r="L2465" s="34">
        <f ca="1">IF(I2465&lt;&gt;I2464,IF(OFFSET(J2465,计算结果!B$18,0,1,1)&gt;0,MAX(OFFSET(C2465,0,0,计算结果!B$18-1,1)),IF(OFFSET(J2465,计算结果!B$18,0,1,1)&lt;0,MIN(OFFSET(D2465,0,0,计算结果!B$18-1,1)),L2464)),L2464)</f>
        <v>3566.53</v>
      </c>
      <c r="M2465" s="34">
        <f t="shared" ca="1" si="194"/>
        <v>3079.8815637482412</v>
      </c>
      <c r="N2465" s="33" t="str">
        <f t="shared" ca="1" si="193"/>
        <v>买</v>
      </c>
      <c r="O2465" s="4" t="str">
        <f t="shared" ca="1" si="191"/>
        <v/>
      </c>
      <c r="P2465" s="3">
        <f ca="1">IF(N2464="买",E2465/E2464-1,0)-IF(O2465=1,计算结果!B$17,0)</f>
        <v>-2.5926964654135909E-2</v>
      </c>
      <c r="Q2465" s="2">
        <f t="shared" ca="1" si="192"/>
        <v>6.5971289750223763</v>
      </c>
      <c r="R2465" s="3">
        <f ca="1">1-Q2465/MAX(Q$2:Q2465)</f>
        <v>0.10257019322792904</v>
      </c>
    </row>
    <row r="2466" spans="1:18" x14ac:dyDescent="0.15">
      <c r="A2466" s="1">
        <v>42067</v>
      </c>
      <c r="B2466">
        <v>3514.67</v>
      </c>
      <c r="C2466">
        <v>3540.91</v>
      </c>
      <c r="D2466" s="22">
        <v>3497.17</v>
      </c>
      <c r="E2466" s="22">
        <v>3530.82</v>
      </c>
      <c r="F2466" s="16">
        <v>257468792832</v>
      </c>
      <c r="G2466" s="3">
        <f t="shared" si="190"/>
        <v>6.5338236551784057E-3</v>
      </c>
      <c r="H2466" s="3">
        <f>1-E2466/MAX(E$2:E2466)</f>
        <v>0.39923432927244262</v>
      </c>
      <c r="I2466" s="44">
        <f>INT((ROW()-2)/计算结果!B$18+1)</f>
        <v>1233</v>
      </c>
      <c r="J2466" s="3">
        <f ca="1">IF(AND(I2466=1,I2466&lt;&gt;I2465),0,IF(I2466&gt;I2465,OFFSET(E2466,IF(SUM(OFFSET(I2466,0,0,计算结果!B$18-1,1))/'000300'!I2466=计算结果!B$18,计算结果!B$18-1,SUM(OFFSET(I2466,0,0,计算结果!B$18,1))/'000300'!I2466-1),0,1,1)/E2465-1,J2465))</f>
        <v>-3.295418911599568E-3</v>
      </c>
      <c r="K2466" s="34">
        <f ca="1">IF(I2466=1,0.02,IF(I2466&gt;I2465,IF(AND(J2466&gt;0,J2465&gt;0,MAX(OFFSET(C2466,0,0,计算结果!B$18-1,1))&gt;MAX(OFFSET('000300'!C2465,0,0,-计算结果!B$18+1,1))),K2465+0.02,IF(AND(J2466&lt;0,J2465&lt;0,MIN(OFFSET(C2466,0,0,计算结果!B$18-1,1))&lt;MIN(OFFSET('000300'!C2465,0,0,-计算结果!B$18+1,1))),K2465+0.02,0.02)),K2465))</f>
        <v>0.04</v>
      </c>
      <c r="L2466" s="34">
        <f ca="1">IF(I2466&lt;&gt;I2465,IF(OFFSET(J2466,计算结果!B$18,0,1,1)&gt;0,MAX(OFFSET(C2466,0,0,计算结果!B$18-1,1)),IF(OFFSET(J2466,计算结果!B$18,0,1,1)&lt;0,MIN(OFFSET(D2466,0,0,计算结果!B$18-1,1)),L2465)),L2465)</f>
        <v>3540.91</v>
      </c>
      <c r="M2466" s="34">
        <f t="shared" ca="1" si="194"/>
        <v>3098.3227011983117</v>
      </c>
      <c r="N2466" s="33" t="str">
        <f t="shared" ca="1" si="193"/>
        <v>买</v>
      </c>
      <c r="O2466" s="4" t="str">
        <f t="shared" ca="1" si="191"/>
        <v/>
      </c>
      <c r="P2466" s="3">
        <f ca="1">IF(N2465="买",E2466/E2465-1,0)-IF(O2466=1,计算结果!B$17,0)</f>
        <v>6.5338236551784057E-3</v>
      </c>
      <c r="Q2466" s="2">
        <f t="shared" ca="1" si="192"/>
        <v>6.6402334523756403</v>
      </c>
      <c r="R2466" s="3">
        <f ca="1">1-Q2466/MAX(Q$2:Q2466)</f>
        <v>9.670654512757948E-2</v>
      </c>
    </row>
    <row r="2467" spans="1:18" x14ac:dyDescent="0.15">
      <c r="A2467" s="1">
        <v>42068</v>
      </c>
      <c r="B2467">
        <v>3513.25</v>
      </c>
      <c r="C2467">
        <v>3517.08</v>
      </c>
      <c r="D2467" s="22">
        <v>3467.68</v>
      </c>
      <c r="E2467" s="22">
        <v>3496.34</v>
      </c>
      <c r="F2467" s="16">
        <v>279030595584</v>
      </c>
      <c r="G2467" s="3">
        <f t="shared" si="190"/>
        <v>-9.76543692400067E-3</v>
      </c>
      <c r="H2467" s="3">
        <f>1-E2467/MAX(E$2:E2467)</f>
        <v>0.40510106853603756</v>
      </c>
      <c r="I2467" s="44">
        <f>INT((ROW()-2)/计算结果!B$18+1)</f>
        <v>1233</v>
      </c>
      <c r="J2467" s="3">
        <f ca="1">IF(AND(I2467=1,I2467&lt;&gt;I2466),0,IF(I2467&gt;I2466,OFFSET(E2467,IF(SUM(OFFSET(I2467,0,0,计算结果!B$18-1,1))/'000300'!I2467=计算结果!B$18,计算结果!B$18-1,SUM(OFFSET(I2467,0,0,计算结果!B$18,1))/'000300'!I2467-1),0,1,1)/E2466-1,J2466))</f>
        <v>-3.295418911599568E-3</v>
      </c>
      <c r="K2467" s="34">
        <f ca="1">IF(I2467=1,0.02,IF(I2467&gt;I2466,IF(AND(J2467&gt;0,J2466&gt;0,MAX(OFFSET(C2467,0,0,计算结果!B$18-1,1))&gt;MAX(OFFSET('000300'!C2466,0,0,-计算结果!B$18+1,1))),K2466+0.02,IF(AND(J2467&lt;0,J2466&lt;0,MIN(OFFSET(C2467,0,0,计算结果!B$18-1,1))&lt;MIN(OFFSET('000300'!C2466,0,0,-计算结果!B$18+1,1))),K2466+0.02,0.02)),K2466))</f>
        <v>0.04</v>
      </c>
      <c r="L2467" s="34">
        <f ca="1">IF(I2467&lt;&gt;I2466,IF(OFFSET(J2467,计算结果!B$18,0,1,1)&gt;0,MAX(OFFSET(C2467,0,0,计算结果!B$18-1,1)),IF(OFFSET(J2467,计算结果!B$18,0,1,1)&lt;0,MIN(OFFSET(D2467,0,0,计算结果!B$18-1,1)),L2466)),L2466)</f>
        <v>3540.91</v>
      </c>
      <c r="M2467" s="34">
        <f t="shared" ca="1" si="194"/>
        <v>3098.3227011983117</v>
      </c>
      <c r="N2467" s="33" t="str">
        <f t="shared" ca="1" si="193"/>
        <v>买</v>
      </c>
      <c r="O2467" s="4" t="str">
        <f t="shared" ca="1" si="191"/>
        <v/>
      </c>
      <c r="P2467" s="3">
        <f ca="1">IF(N2466="买",E2467/E2466-1,0)-IF(O2467=1,计算结果!B$17,0)</f>
        <v>-9.76543692400067E-3</v>
      </c>
      <c r="Q2467" s="2">
        <f t="shared" ca="1" si="192"/>
        <v>6.5753886714358272</v>
      </c>
      <c r="R2467" s="3">
        <f ca="1">1-Q2467/MAX(Q$2:Q2467)</f>
        <v>0.10552760038499875</v>
      </c>
    </row>
    <row r="2468" spans="1:18" x14ac:dyDescent="0.15">
      <c r="A2468" s="1">
        <v>42069</v>
      </c>
      <c r="B2468">
        <v>3501.18</v>
      </c>
      <c r="C2468">
        <v>3516.24</v>
      </c>
      <c r="D2468" s="22">
        <v>3472.39</v>
      </c>
      <c r="E2468" s="22">
        <v>3478.52</v>
      </c>
      <c r="F2468" s="16">
        <v>233468248064</v>
      </c>
      <c r="G2468" s="3">
        <f t="shared" si="190"/>
        <v>-5.0967583244192483E-3</v>
      </c>
      <c r="H2468" s="3">
        <f>1-E2468/MAX(E$2:E2468)</f>
        <v>0.40813312461716467</v>
      </c>
      <c r="I2468" s="44">
        <f>INT((ROW()-2)/计算结果!B$18+1)</f>
        <v>1234</v>
      </c>
      <c r="J2468" s="3">
        <f ca="1">IF(AND(I2468=1,I2468&lt;&gt;I2467),0,IF(I2468&gt;I2467,OFFSET(E2468,IF(SUM(OFFSET(I2468,0,0,计算结果!B$18-1,1))/'000300'!I2468=计算结果!B$18,计算结果!B$18-1,SUM(OFFSET(I2468,0,0,计算结果!B$18,1))/'000300'!I2468-1),0,1,1)/E2467-1,J2467))</f>
        <v>1.184381381673405E-2</v>
      </c>
      <c r="K2468" s="34">
        <f ca="1">IF(I2468=1,0.02,IF(I2468&gt;I2467,IF(AND(J2468&gt;0,J2467&gt;0,MAX(OFFSET(C2468,0,0,计算结果!B$18-1,1))&gt;MAX(OFFSET('000300'!C2467,0,0,-计算结果!B$18+1,1))),K2467+0.02,IF(AND(J2468&lt;0,J2467&lt;0,MIN(OFFSET(C2468,0,0,计算结果!B$18-1,1))&lt;MIN(OFFSET('000300'!C2467,0,0,-计算结果!B$18+1,1))),K2467+0.02,0.02)),K2467))</f>
        <v>0.02</v>
      </c>
      <c r="L2468" s="34">
        <f ca="1">IF(I2468&lt;&gt;I2467,IF(OFFSET(J2468,计算结果!B$18,0,1,1)&gt;0,MAX(OFFSET(C2468,0,0,计算结果!B$18-1,1)),IF(OFFSET(J2468,计算结果!B$18,0,1,1)&lt;0,MIN(OFFSET(D2468,0,0,计算结果!B$18-1,1)),L2467)),L2467)</f>
        <v>3472.39</v>
      </c>
      <c r="M2468" s="34">
        <f t="shared" ca="1" si="194"/>
        <v>3105.8040471743457</v>
      </c>
      <c r="N2468" s="33" t="str">
        <f t="shared" ca="1" si="193"/>
        <v>买</v>
      </c>
      <c r="O2468" s="4" t="str">
        <f t="shared" ca="1" si="191"/>
        <v/>
      </c>
      <c r="P2468" s="3">
        <f ca="1">IF(N2467="买",E2468/E2467-1,0)-IF(O2468=1,计算结果!B$17,0)</f>
        <v>-5.0967583244192483E-3</v>
      </c>
      <c r="Q2468" s="2">
        <f t="shared" ca="1" si="192"/>
        <v>6.5418755044883943</v>
      </c>
      <c r="R2468" s="3">
        <f ca="1">1-Q2468/MAX(Q$2:Q2468)</f>
        <v>0.11008651003369985</v>
      </c>
    </row>
    <row r="2469" spans="1:18" x14ac:dyDescent="0.15">
      <c r="A2469" s="1">
        <v>42072</v>
      </c>
      <c r="B2469">
        <v>3449.7</v>
      </c>
      <c r="C2469">
        <v>3546.71</v>
      </c>
      <c r="D2469" s="22">
        <v>3417.49</v>
      </c>
      <c r="E2469" s="22">
        <v>3537.75</v>
      </c>
      <c r="F2469" s="16">
        <v>277860483072</v>
      </c>
      <c r="G2469" s="3">
        <f t="shared" si="190"/>
        <v>1.7027356461943643E-2</v>
      </c>
      <c r="H2469" s="3">
        <f>1-E2469/MAX(E$2:E2469)</f>
        <v>0.39805519635200437</v>
      </c>
      <c r="I2469" s="44">
        <f>INT((ROW()-2)/计算结果!B$18+1)</f>
        <v>1234</v>
      </c>
      <c r="J2469" s="3">
        <f ca="1">IF(AND(I2469=1,I2469&lt;&gt;I2468),0,IF(I2469&gt;I2468,OFFSET(E2469,IF(SUM(OFFSET(I2469,0,0,计算结果!B$18-1,1))/'000300'!I2469=计算结果!B$18,计算结果!B$18-1,SUM(OFFSET(I2469,0,0,计算结果!B$18,1))/'000300'!I2469-1),0,1,1)/E2468-1,J2468))</f>
        <v>1.184381381673405E-2</v>
      </c>
      <c r="K2469" s="34">
        <f ca="1">IF(I2469=1,0.02,IF(I2469&gt;I2468,IF(AND(J2469&gt;0,J2468&gt;0,MAX(OFFSET(C2469,0,0,计算结果!B$18-1,1))&gt;MAX(OFFSET('000300'!C2468,0,0,-计算结果!B$18+1,1))),K2468+0.02,IF(AND(J2469&lt;0,J2468&lt;0,MIN(OFFSET(C2469,0,0,计算结果!B$18-1,1))&lt;MIN(OFFSET('000300'!C2468,0,0,-计算结果!B$18+1,1))),K2468+0.02,0.02)),K2468))</f>
        <v>0.02</v>
      </c>
      <c r="L2469" s="34">
        <f ca="1">IF(I2469&lt;&gt;I2468,IF(OFFSET(J2469,计算结果!B$18,0,1,1)&gt;0,MAX(OFFSET(C2469,0,0,计算结果!B$18-1,1)),IF(OFFSET(J2469,计算结果!B$18,0,1,1)&lt;0,MIN(OFFSET(D2469,0,0,计算结果!B$18-1,1)),L2468)),L2468)</f>
        <v>3472.39</v>
      </c>
      <c r="M2469" s="34">
        <f t="shared" ca="1" si="194"/>
        <v>3105.8040471743457</v>
      </c>
      <c r="N2469" s="33" t="str">
        <f t="shared" ca="1" si="193"/>
        <v>买</v>
      </c>
      <c r="O2469" s="4" t="str">
        <f t="shared" ca="1" si="191"/>
        <v/>
      </c>
      <c r="P2469" s="3">
        <f ca="1">IF(N2468="买",E2469/E2468-1,0)-IF(O2469=1,计算结果!B$17,0)</f>
        <v>1.7027356461943643E-2</v>
      </c>
      <c r="Q2469" s="2">
        <f t="shared" ca="1" si="192"/>
        <v>6.6532663506329754</v>
      </c>
      <c r="R2469" s="3">
        <f ca="1">1-Q2469/MAX(Q$2:Q2469)</f>
        <v>9.4933635819751339E-2</v>
      </c>
    </row>
    <row r="2470" spans="1:18" x14ac:dyDescent="0.15">
      <c r="A2470" s="1">
        <v>42073</v>
      </c>
      <c r="B2470">
        <v>3523.64</v>
      </c>
      <c r="C2470">
        <v>3551.21</v>
      </c>
      <c r="D2470" s="22">
        <v>3511.99</v>
      </c>
      <c r="E2470" s="22">
        <v>3520.61</v>
      </c>
      <c r="F2470" s="16">
        <v>245366620160</v>
      </c>
      <c r="G2470" s="3">
        <f t="shared" si="190"/>
        <v>-4.8448872871175164E-3</v>
      </c>
      <c r="H2470" s="3">
        <f>1-E2470/MAX(E$2:E2470)</f>
        <v>0.40097155107874494</v>
      </c>
      <c r="I2470" s="44">
        <f>INT((ROW()-2)/计算结果!B$18+1)</f>
        <v>1235</v>
      </c>
      <c r="J2470" s="3">
        <f ca="1">IF(AND(I2470=1,I2470&lt;&gt;I2469),0,IF(I2470&gt;I2469,OFFSET(E2470,IF(SUM(OFFSET(I2470,0,0,计算结果!B$18-1,1))/'000300'!I2470=计算结果!B$18,计算结果!B$18-1,SUM(OFFSET(I2470,0,0,计算结果!B$18,1))/'000300'!I2470-1),0,1,1)/E2469-1,J2469))</f>
        <v>-3.7029185216592708E-3</v>
      </c>
      <c r="K2470" s="34">
        <f ca="1">IF(I2470=1,0.02,IF(I2470&gt;I2469,IF(AND(J2470&gt;0,J2469&gt;0,MAX(OFFSET(C2470,0,0,计算结果!B$18-1,1))&gt;MAX(OFFSET('000300'!C2469,0,0,-计算结果!B$18+1,1))),K2469+0.02,IF(AND(J2470&lt;0,J2469&lt;0,MIN(OFFSET(C2470,0,0,计算结果!B$18-1,1))&lt;MIN(OFFSET('000300'!C2469,0,0,-计算结果!B$18+1,1))),K2469+0.02,0.02)),K2469))</f>
        <v>0.02</v>
      </c>
      <c r="L2470" s="34">
        <f ca="1">IF(I2470&lt;&gt;I2469,IF(OFFSET(J2470,计算结果!B$18,0,1,1)&gt;0,MAX(OFFSET(C2470,0,0,计算结果!B$18-1,1)),IF(OFFSET(J2470,计算结果!B$18,0,1,1)&lt;0,MIN(OFFSET(D2470,0,0,计算结果!B$18-1,1)),L2469)),L2469)</f>
        <v>3551.21</v>
      </c>
      <c r="M2470" s="34">
        <f t="shared" ca="1" si="194"/>
        <v>3114.7121662308587</v>
      </c>
      <c r="N2470" s="33" t="str">
        <f t="shared" ca="1" si="193"/>
        <v>买</v>
      </c>
      <c r="O2470" s="4" t="str">
        <f t="shared" ca="1" si="191"/>
        <v/>
      </c>
      <c r="P2470" s="3">
        <f ca="1">IF(N2469="买",E2470/E2469-1,0)-IF(O2470=1,计算结果!B$17,0)</f>
        <v>-4.8448872871175164E-3</v>
      </c>
      <c r="Q2470" s="2">
        <f t="shared" ca="1" si="192"/>
        <v>6.6210320250729868</v>
      </c>
      <c r="R2470" s="3">
        <f ca="1">1-Q2470/MAX(Q$2:Q2470)</f>
        <v>9.9318580341565932E-2</v>
      </c>
    </row>
    <row r="2471" spans="1:18" x14ac:dyDescent="0.15">
      <c r="A2471" s="1">
        <v>42074</v>
      </c>
      <c r="B2471">
        <v>3524.57</v>
      </c>
      <c r="C2471">
        <v>3568.92</v>
      </c>
      <c r="D2471" s="22">
        <v>3512.22</v>
      </c>
      <c r="E2471" s="22">
        <v>3524.65</v>
      </c>
      <c r="F2471" s="16">
        <v>235772755968</v>
      </c>
      <c r="G2471" s="3">
        <f t="shared" si="190"/>
        <v>1.1475284112696382E-3</v>
      </c>
      <c r="H2471" s="3">
        <f>1-E2471/MAX(E$2:E2471)</f>
        <v>0.40028414891444908</v>
      </c>
      <c r="I2471" s="44">
        <f>INT((ROW()-2)/计算结果!B$18+1)</f>
        <v>1235</v>
      </c>
      <c r="J2471" s="3">
        <f ca="1">IF(AND(I2471=1,I2471&lt;&gt;I2470),0,IF(I2471&gt;I2470,OFFSET(E2471,IF(SUM(OFFSET(I2471,0,0,计算结果!B$18-1,1))/'000300'!I2471=计算结果!B$18,计算结果!B$18-1,SUM(OFFSET(I2471,0,0,计算结果!B$18,1))/'000300'!I2471-1),0,1,1)/E2470-1,J2470))</f>
        <v>-3.7029185216592708E-3</v>
      </c>
      <c r="K2471" s="34">
        <f ca="1">IF(I2471=1,0.02,IF(I2471&gt;I2470,IF(AND(J2471&gt;0,J2470&gt;0,MAX(OFFSET(C2471,0,0,计算结果!B$18-1,1))&gt;MAX(OFFSET('000300'!C2470,0,0,-计算结果!B$18+1,1))),K2470+0.02,IF(AND(J2471&lt;0,J2470&lt;0,MIN(OFFSET(C2471,0,0,计算结果!B$18-1,1))&lt;MIN(OFFSET('000300'!C2470,0,0,-计算结果!B$18+1,1))),K2470+0.02,0.02)),K2470))</f>
        <v>0.02</v>
      </c>
      <c r="L2471" s="34">
        <f ca="1">IF(I2471&lt;&gt;I2470,IF(OFFSET(J2471,计算结果!B$18,0,1,1)&gt;0,MAX(OFFSET(C2471,0,0,计算结果!B$18-1,1)),IF(OFFSET(J2471,计算结果!B$18,0,1,1)&lt;0,MIN(OFFSET(D2471,0,0,计算结果!B$18-1,1)),L2470)),L2470)</f>
        <v>3551.21</v>
      </c>
      <c r="M2471" s="34">
        <f t="shared" ca="1" si="194"/>
        <v>3114.7121662308587</v>
      </c>
      <c r="N2471" s="33" t="str">
        <f t="shared" ca="1" si="193"/>
        <v>买</v>
      </c>
      <c r="O2471" s="4" t="str">
        <f t="shared" ca="1" si="191"/>
        <v/>
      </c>
      <c r="P2471" s="3">
        <f ca="1">IF(N2470="买",E2471/E2470-1,0)-IF(O2471=1,计算结果!B$17,0)</f>
        <v>1.1475284112696382E-3</v>
      </c>
      <c r="Q2471" s="2">
        <f t="shared" ca="1" si="192"/>
        <v>6.6286298474336842</v>
      </c>
      <c r="R2471" s="3">
        <f ca="1">1-Q2471/MAX(Q$2:Q2471)</f>
        <v>9.8285022823005219E-2</v>
      </c>
    </row>
    <row r="2472" spans="1:18" x14ac:dyDescent="0.15">
      <c r="A2472" s="1">
        <v>42075</v>
      </c>
      <c r="B2472">
        <v>3557.69</v>
      </c>
      <c r="C2472">
        <v>3603.34</v>
      </c>
      <c r="D2472" s="22">
        <v>3536.53</v>
      </c>
      <c r="E2472" s="22">
        <v>3592.84</v>
      </c>
      <c r="F2472" s="16">
        <v>322141257728</v>
      </c>
      <c r="G2472" s="3">
        <f t="shared" si="190"/>
        <v>1.9346601790248608E-2</v>
      </c>
      <c r="H2472" s="3">
        <f>1-E2472/MAX(E$2:E2472)</f>
        <v>0.38868168515619683</v>
      </c>
      <c r="I2472" s="44">
        <f>INT((ROW()-2)/计算结果!B$18+1)</f>
        <v>1236</v>
      </c>
      <c r="J2472" s="3">
        <f ca="1">IF(AND(I2472=1,I2472&lt;&gt;I2471),0,IF(I2472&gt;I2471,OFFSET(E2472,IF(SUM(OFFSET(I2472,0,0,计算结果!B$18-1,1))/'000300'!I2472=计算结果!B$18,计算结果!B$18-1,SUM(OFFSET(I2472,0,0,计算结果!B$18,1))/'000300'!I2472-1),0,1,1)/E2471-1,J2471))</f>
        <v>2.6388435731207194E-2</v>
      </c>
      <c r="K2472" s="34">
        <f ca="1">IF(I2472=1,0.02,IF(I2472&gt;I2471,IF(AND(J2472&gt;0,J2471&gt;0,MAX(OFFSET(C2472,0,0,计算结果!B$18-1,1))&gt;MAX(OFFSET('000300'!C2471,0,0,-计算结果!B$18+1,1))),K2471+0.02,IF(AND(J2472&lt;0,J2471&lt;0,MIN(OFFSET(C2472,0,0,计算结果!B$18-1,1))&lt;MIN(OFFSET('000300'!C2471,0,0,-计算结果!B$18+1,1))),K2471+0.02,0.02)),K2471))</f>
        <v>0.02</v>
      </c>
      <c r="L2472" s="34">
        <f ca="1">IF(I2472&lt;&gt;I2471,IF(OFFSET(J2472,计算结果!B$18,0,1,1)&gt;0,MAX(OFFSET(C2472,0,0,计算结果!B$18-1,1)),IF(OFFSET(J2472,计算结果!B$18,0,1,1)&lt;0,MIN(OFFSET(D2472,0,0,计算结果!B$18-1,1)),L2471)),L2471)</f>
        <v>3603.34</v>
      </c>
      <c r="M2472" s="34">
        <f t="shared" ca="1" si="194"/>
        <v>3124.4847229062416</v>
      </c>
      <c r="N2472" s="33" t="str">
        <f t="shared" ca="1" si="193"/>
        <v>买</v>
      </c>
      <c r="O2472" s="4" t="str">
        <f t="shared" ca="1" si="191"/>
        <v/>
      </c>
      <c r="P2472" s="3">
        <f ca="1">IF(N2471="买",E2472/E2471-1,0)-IF(O2472=1,计算结果!B$17,0)</f>
        <v>1.9346601790248608E-2</v>
      </c>
      <c r="Q2472" s="2">
        <f t="shared" ca="1" si="192"/>
        <v>6.7568713095069404</v>
      </c>
      <c r="R2472" s="3">
        <f ca="1">1-Q2472/MAX(Q$2:Q2472)</f>
        <v>8.0839902231258698E-2</v>
      </c>
    </row>
    <row r="2473" spans="1:18" x14ac:dyDescent="0.15">
      <c r="A2473" s="1">
        <v>42076</v>
      </c>
      <c r="B2473">
        <v>3604.67</v>
      </c>
      <c r="C2473">
        <v>3641.39</v>
      </c>
      <c r="D2473" s="22">
        <v>3594.74</v>
      </c>
      <c r="E2473" s="22">
        <v>3617.66</v>
      </c>
      <c r="F2473" s="16">
        <v>297298526208</v>
      </c>
      <c r="G2473" s="3">
        <f t="shared" si="190"/>
        <v>6.9081840549536366E-3</v>
      </c>
      <c r="H2473" s="3">
        <f>1-E2473/MAX(E$2:E2473)</f>
        <v>0.38445858572109171</v>
      </c>
      <c r="I2473" s="44">
        <f>INT((ROW()-2)/计算结果!B$18+1)</f>
        <v>1236</v>
      </c>
      <c r="J2473" s="3">
        <f ca="1">IF(AND(I2473=1,I2473&lt;&gt;I2472),0,IF(I2473&gt;I2472,OFFSET(E2473,IF(SUM(OFFSET(I2473,0,0,计算结果!B$18-1,1))/'000300'!I2473=计算结果!B$18,计算结果!B$18-1,SUM(OFFSET(I2473,0,0,计算结果!B$18,1))/'000300'!I2473-1),0,1,1)/E2472-1,J2472))</f>
        <v>2.6388435731207194E-2</v>
      </c>
      <c r="K2473" s="34">
        <f ca="1">IF(I2473=1,0.02,IF(I2473&gt;I2472,IF(AND(J2473&gt;0,J2472&gt;0,MAX(OFFSET(C2473,0,0,计算结果!B$18-1,1))&gt;MAX(OFFSET('000300'!C2472,0,0,-计算结果!B$18+1,1))),K2472+0.02,IF(AND(J2473&lt;0,J2472&lt;0,MIN(OFFSET(C2473,0,0,计算结果!B$18-1,1))&lt;MIN(OFFSET('000300'!C2472,0,0,-计算结果!B$18+1,1))),K2472+0.02,0.02)),K2472))</f>
        <v>0.02</v>
      </c>
      <c r="L2473" s="34">
        <f ca="1">IF(I2473&lt;&gt;I2472,IF(OFFSET(J2473,计算结果!B$18,0,1,1)&gt;0,MAX(OFFSET(C2473,0,0,计算结果!B$18-1,1)),IF(OFFSET(J2473,计算结果!B$18,0,1,1)&lt;0,MIN(OFFSET(D2473,0,0,计算结果!B$18-1,1)),L2472)),L2472)</f>
        <v>3603.34</v>
      </c>
      <c r="M2473" s="34">
        <f t="shared" ca="1" si="194"/>
        <v>3124.4847229062416</v>
      </c>
      <c r="N2473" s="33" t="str">
        <f t="shared" ca="1" si="193"/>
        <v>买</v>
      </c>
      <c r="O2473" s="4" t="str">
        <f t="shared" ca="1" si="191"/>
        <v/>
      </c>
      <c r="P2473" s="3">
        <f ca="1">IF(N2472="买",E2473/E2472-1,0)-IF(O2473=1,计算结果!B$17,0)</f>
        <v>6.9081840549536366E-3</v>
      </c>
      <c r="Q2473" s="2">
        <f t="shared" ca="1" si="192"/>
        <v>6.8035490201486502</v>
      </c>
      <c r="R2473" s="3">
        <f ca="1">1-Q2473/MAX(Q$2:Q2473)</f>
        <v>7.4490175099902967E-2</v>
      </c>
    </row>
    <row r="2474" spans="1:18" x14ac:dyDescent="0.15">
      <c r="A2474" s="1">
        <v>42079</v>
      </c>
      <c r="B2474">
        <v>3641.77</v>
      </c>
      <c r="C2474">
        <v>3705.74</v>
      </c>
      <c r="D2474" s="22">
        <v>3621.12</v>
      </c>
      <c r="E2474" s="22">
        <v>3705.67</v>
      </c>
      <c r="F2474" s="16">
        <v>358497583104</v>
      </c>
      <c r="G2474" s="3">
        <f t="shared" si="190"/>
        <v>2.4327880453110629E-2</v>
      </c>
      <c r="H2474" s="3">
        <f>1-E2474/MAX(E$2:E2474)</f>
        <v>0.36948376778057579</v>
      </c>
      <c r="I2474" s="44">
        <f>INT((ROW()-2)/计算结果!B$18+1)</f>
        <v>1237</v>
      </c>
      <c r="J2474" s="3">
        <f ca="1">IF(AND(I2474=1,I2474&lt;&gt;I2473),0,IF(I2474&gt;I2473,OFFSET(E2474,IF(SUM(OFFSET(I2474,0,0,计算结果!B$18-1,1))/'000300'!I2474=计算结果!B$18,计算结果!B$18-1,SUM(OFFSET(I2474,0,0,计算结果!B$18,1))/'000300'!I2474-1),0,1,1)/E2473-1,J2473))</f>
        <v>3.8549780797532129E-2</v>
      </c>
      <c r="K2474" s="34">
        <f ca="1">IF(I2474=1,0.02,IF(I2474&gt;I2473,IF(AND(J2474&gt;0,J2473&gt;0,MAX(OFFSET(C2474,0,0,计算结果!B$18-1,1))&gt;MAX(OFFSET('000300'!C2473,0,0,-计算结果!B$18+1,1))),K2473+0.02,IF(AND(J2474&lt;0,J2473&lt;0,MIN(OFFSET(C2474,0,0,计算结果!B$18-1,1))&lt;MIN(OFFSET('000300'!C2473,0,0,-计算结果!B$18+1,1))),K2473+0.02,0.02)),K2473))</f>
        <v>0.04</v>
      </c>
      <c r="L2474" s="34">
        <f ca="1">IF(I2474&lt;&gt;I2473,IF(OFFSET(J2474,计算结果!B$18,0,1,1)&gt;0,MAX(OFFSET(C2474,0,0,计算结果!B$18-1,1)),IF(OFFSET(J2474,计算结果!B$18,0,1,1)&lt;0,MIN(OFFSET(D2474,0,0,计算结果!B$18-1,1)),L2473)),L2473)</f>
        <v>3705.74</v>
      </c>
      <c r="M2474" s="34">
        <f t="shared" ca="1" si="194"/>
        <v>3147.734933989992</v>
      </c>
      <c r="N2474" s="33" t="str">
        <f t="shared" ca="1" si="193"/>
        <v>买</v>
      </c>
      <c r="O2474" s="4" t="str">
        <f t="shared" ca="1" si="191"/>
        <v/>
      </c>
      <c r="P2474" s="3">
        <f ca="1">IF(N2473="买",E2474/E2473-1,0)-IF(O2474=1,计算结果!B$17,0)</f>
        <v>2.4327880453110629E-2</v>
      </c>
      <c r="Q2474" s="2">
        <f t="shared" ca="1" si="192"/>
        <v>6.9690649473677047</v>
      </c>
      <c r="R2474" s="3">
        <f ca="1">1-Q2474/MAX(Q$2:Q2474)</f>
        <v>5.1974482721554138E-2</v>
      </c>
    </row>
    <row r="2475" spans="1:18" x14ac:dyDescent="0.15">
      <c r="A2475" s="1">
        <v>42080</v>
      </c>
      <c r="B2475">
        <v>3733.96</v>
      </c>
      <c r="C2475">
        <v>3762.58</v>
      </c>
      <c r="D2475" s="22">
        <v>3716.81</v>
      </c>
      <c r="E2475" s="22">
        <v>3757.12</v>
      </c>
      <c r="F2475" s="16">
        <v>455003832320</v>
      </c>
      <c r="G2475" s="3">
        <f t="shared" si="190"/>
        <v>1.388412891595836E-2</v>
      </c>
      <c r="H2475" s="3">
        <f>1-E2475/MAX(E$2:E2475)</f>
        <v>0.36072959912883684</v>
      </c>
      <c r="I2475" s="44">
        <f>INT((ROW()-2)/计算结果!B$18+1)</f>
        <v>1237</v>
      </c>
      <c r="J2475" s="3">
        <f ca="1">IF(AND(I2475=1,I2475&lt;&gt;I2474),0,IF(I2475&gt;I2474,OFFSET(E2475,IF(SUM(OFFSET(I2475,0,0,计算结果!B$18-1,1))/'000300'!I2475=计算结果!B$18,计算结果!B$18-1,SUM(OFFSET(I2475,0,0,计算结果!B$18,1))/'000300'!I2475-1),0,1,1)/E2474-1,J2474))</f>
        <v>3.8549780797532129E-2</v>
      </c>
      <c r="K2475" s="34">
        <f ca="1">IF(I2475=1,0.02,IF(I2475&gt;I2474,IF(AND(J2475&gt;0,J2474&gt;0,MAX(OFFSET(C2475,0,0,计算结果!B$18-1,1))&gt;MAX(OFFSET('000300'!C2474,0,0,-计算结果!B$18+1,1))),K2474+0.02,IF(AND(J2475&lt;0,J2474&lt;0,MIN(OFFSET(C2475,0,0,计算结果!B$18-1,1))&lt;MIN(OFFSET('000300'!C2474,0,0,-计算结果!B$18+1,1))),K2474+0.02,0.02)),K2474))</f>
        <v>0.04</v>
      </c>
      <c r="L2475" s="34">
        <f ca="1">IF(I2475&lt;&gt;I2474,IF(OFFSET(J2475,计算结果!B$18,0,1,1)&gt;0,MAX(OFFSET(C2475,0,0,计算结果!B$18-1,1)),IF(OFFSET(J2475,计算结果!B$18,0,1,1)&lt;0,MIN(OFFSET(D2475,0,0,计算结果!B$18-1,1)),L2474)),L2474)</f>
        <v>3705.74</v>
      </c>
      <c r="M2475" s="34">
        <f t="shared" ca="1" si="194"/>
        <v>3147.734933989992</v>
      </c>
      <c r="N2475" s="33" t="str">
        <f t="shared" ca="1" si="193"/>
        <v>买</v>
      </c>
      <c r="O2475" s="4" t="str">
        <f t="shared" ca="1" si="191"/>
        <v/>
      </c>
      <c r="P2475" s="3">
        <f ca="1">IF(N2474="买",E2475/E2474-1,0)-IF(O2475=1,计算结果!B$17,0)</f>
        <v>1.388412891595836E-2</v>
      </c>
      <c r="Q2475" s="2">
        <f t="shared" ca="1" si="192"/>
        <v>7.065824343520644</v>
      </c>
      <c r="R2475" s="3">
        <f ca="1">1-Q2475/MAX(Q$2:Q2475)</f>
        <v>3.8811974224042034E-2</v>
      </c>
    </row>
    <row r="2476" spans="1:18" x14ac:dyDescent="0.15">
      <c r="A2476" s="1">
        <v>42081</v>
      </c>
      <c r="B2476">
        <v>3769.09</v>
      </c>
      <c r="C2476">
        <v>3846.06</v>
      </c>
      <c r="D2476" s="22">
        <v>3763.85</v>
      </c>
      <c r="E2476" s="22">
        <v>3846.06</v>
      </c>
      <c r="F2476" s="16">
        <v>484465541120</v>
      </c>
      <c r="G2476" s="3">
        <f t="shared" si="190"/>
        <v>2.3672387360531566E-2</v>
      </c>
      <c r="H2476" s="3">
        <f>1-E2476/MAX(E$2:E2476)</f>
        <v>0.34559654257129246</v>
      </c>
      <c r="I2476" s="44">
        <f>INT((ROW()-2)/计算结果!B$18+1)</f>
        <v>1238</v>
      </c>
      <c r="J2476" s="3">
        <f ca="1">IF(AND(I2476=1,I2476&lt;&gt;I2475),0,IF(I2476&gt;I2475,OFFSET(E2476,IF(SUM(OFFSET(I2476,0,0,计算结果!B$18-1,1))/'000300'!I2476=计算结果!B$18,计算结果!B$18-1,SUM(OFFSET(I2476,0,0,计算结果!B$18,1))/'000300'!I2476-1),0,1,1)/E2475-1,J2475))</f>
        <v>2.19902478494165E-2</v>
      </c>
      <c r="K2476" s="34">
        <f ca="1">IF(I2476=1,0.02,IF(I2476&gt;I2475,IF(AND(J2476&gt;0,J2475&gt;0,MAX(OFFSET(C2476,0,0,计算结果!B$18-1,1))&gt;MAX(OFFSET('000300'!C2475,0,0,-计算结果!B$18+1,1))),K2475+0.02,IF(AND(J2476&lt;0,J2475&lt;0,MIN(OFFSET(C2476,0,0,计算结果!B$18-1,1))&lt;MIN(OFFSET('000300'!C2475,0,0,-计算结果!B$18+1,1))),K2475+0.02,0.02)),K2475))</f>
        <v>0.06</v>
      </c>
      <c r="L2476" s="34">
        <f ca="1">IF(I2476&lt;&gt;I2475,IF(OFFSET(J2476,计算结果!B$18,0,1,1)&gt;0,MAX(OFFSET(C2476,0,0,计算结果!B$18-1,1)),IF(OFFSET(J2476,计算结果!B$18,0,1,1)&lt;0,MIN(OFFSET(D2476,0,0,计算结果!B$18-1,1)),L2475)),L2475)</f>
        <v>3846.06</v>
      </c>
      <c r="M2476" s="34">
        <f t="shared" ca="1" si="194"/>
        <v>3189.6344379505927</v>
      </c>
      <c r="N2476" s="33" t="str">
        <f t="shared" ca="1" si="193"/>
        <v>买</v>
      </c>
      <c r="O2476" s="4" t="str">
        <f t="shared" ca="1" si="191"/>
        <v/>
      </c>
      <c r="P2476" s="3">
        <f ca="1">IF(N2475="买",E2476/E2475-1,0)-IF(O2476=1,计算结果!B$17,0)</f>
        <v>2.3672387360531566E-2</v>
      </c>
      <c r="Q2476" s="2">
        <f t="shared" ca="1" si="192"/>
        <v>7.2330892744019382</v>
      </c>
      <c r="R2476" s="3">
        <f ca="1">1-Q2476/MAX(Q$2:Q2476)</f>
        <v>1.6058358951569041E-2</v>
      </c>
    </row>
    <row r="2477" spans="1:18" x14ac:dyDescent="0.15">
      <c r="A2477" s="1">
        <v>42082</v>
      </c>
      <c r="B2477">
        <v>3851.25</v>
      </c>
      <c r="C2477">
        <v>3859.13</v>
      </c>
      <c r="D2477" s="22">
        <v>3809.71</v>
      </c>
      <c r="E2477" s="22">
        <v>3839.74</v>
      </c>
      <c r="F2477" s="16">
        <v>463212806144</v>
      </c>
      <c r="G2477" s="3">
        <f t="shared" si="190"/>
        <v>-1.6432400950583403E-3</v>
      </c>
      <c r="H2477" s="3">
        <f>1-E2477/MAX(E$2:E2477)</f>
        <v>0.34667188457088416</v>
      </c>
      <c r="I2477" s="44">
        <f>INT((ROW()-2)/计算结果!B$18+1)</f>
        <v>1238</v>
      </c>
      <c r="J2477" s="3">
        <f ca="1">IF(AND(I2477=1,I2477&lt;&gt;I2476),0,IF(I2477&gt;I2476,OFFSET(E2477,IF(SUM(OFFSET(I2477,0,0,计算结果!B$18-1,1))/'000300'!I2477=计算结果!B$18,计算结果!B$18-1,SUM(OFFSET(I2477,0,0,计算结果!B$18,1))/'000300'!I2477-1),0,1,1)/E2476-1,J2476))</f>
        <v>2.19902478494165E-2</v>
      </c>
      <c r="K2477" s="34">
        <f ca="1">IF(I2477=1,0.02,IF(I2477&gt;I2476,IF(AND(J2477&gt;0,J2476&gt;0,MAX(OFFSET(C2477,0,0,计算结果!B$18-1,1))&gt;MAX(OFFSET('000300'!C2476,0,0,-计算结果!B$18+1,1))),K2476+0.02,IF(AND(J2477&lt;0,J2476&lt;0,MIN(OFFSET(C2477,0,0,计算结果!B$18-1,1))&lt;MIN(OFFSET('000300'!C2476,0,0,-计算结果!B$18+1,1))),K2476+0.02,0.02)),K2476))</f>
        <v>0.06</v>
      </c>
      <c r="L2477" s="34">
        <f ca="1">IF(I2477&lt;&gt;I2476,IF(OFFSET(J2477,计算结果!B$18,0,1,1)&gt;0,MAX(OFFSET(C2477,0,0,计算结果!B$18-1,1)),IF(OFFSET(J2477,计算结果!B$18,0,1,1)&lt;0,MIN(OFFSET(D2477,0,0,计算结果!B$18-1,1)),L2476)),L2476)</f>
        <v>3846.06</v>
      </c>
      <c r="M2477" s="34">
        <f t="shared" ca="1" si="194"/>
        <v>3189.6344379505927</v>
      </c>
      <c r="N2477" s="33" t="str">
        <f t="shared" ca="1" si="193"/>
        <v>买</v>
      </c>
      <c r="O2477" s="4" t="str">
        <f t="shared" ca="1" si="191"/>
        <v/>
      </c>
      <c r="P2477" s="3">
        <f ca="1">IF(N2476="买",E2477/E2476-1,0)-IF(O2477=1,计算结果!B$17,0)</f>
        <v>-1.6432400950583403E-3</v>
      </c>
      <c r="Q2477" s="2">
        <f t="shared" ca="1" si="192"/>
        <v>7.2212035720951047</v>
      </c>
      <c r="R2477" s="3">
        <f ca="1">1-Q2477/MAX(Q$2:Q2477)</f>
        <v>1.7675211307337291E-2</v>
      </c>
    </row>
    <row r="2478" spans="1:18" x14ac:dyDescent="0.15">
      <c r="A2478" s="1">
        <v>42083</v>
      </c>
      <c r="B2478">
        <v>3852.49</v>
      </c>
      <c r="C2478">
        <v>3916.86</v>
      </c>
      <c r="D2478" s="22">
        <v>3832.42</v>
      </c>
      <c r="E2478" s="22">
        <v>3892.57</v>
      </c>
      <c r="F2478" s="16">
        <v>544468369408</v>
      </c>
      <c r="G2478" s="3">
        <f t="shared" si="190"/>
        <v>1.3758744081630692E-2</v>
      </c>
      <c r="H2478" s="3">
        <f>1-E2478/MAX(E$2:E2478)</f>
        <v>0.33768291022936092</v>
      </c>
      <c r="I2478" s="44">
        <f>INT((ROW()-2)/计算结果!B$18+1)</f>
        <v>1239</v>
      </c>
      <c r="J2478" s="3">
        <f ca="1">IF(AND(I2478=1,I2478&lt;&gt;I2477),0,IF(I2478&gt;I2477,OFFSET(E2478,IF(SUM(OFFSET(I2478,0,0,计算结果!B$18-1,1))/'000300'!I2478=计算结果!B$18,计算结果!B$18-1,SUM(OFFSET(I2478,0,0,计算结果!B$18,1))/'000300'!I2478-1),0,1,1)/E2477-1,J2477))</f>
        <v>3.4460666607635027E-2</v>
      </c>
      <c r="K2478" s="34">
        <f ca="1">IF(I2478=1,0.02,IF(I2478&gt;I2477,IF(AND(J2478&gt;0,J2477&gt;0,MAX(OFFSET(C2478,0,0,计算结果!B$18-1,1))&gt;MAX(OFFSET('000300'!C2477,0,0,-计算结果!B$18+1,1))),K2477+0.02,IF(AND(J2478&lt;0,J2477&lt;0,MIN(OFFSET(C2478,0,0,计算结果!B$18-1,1))&lt;MIN(OFFSET('000300'!C2477,0,0,-计算结果!B$18+1,1))),K2477+0.02,0.02)),K2477))</f>
        <v>0.08</v>
      </c>
      <c r="L2478" s="34">
        <f ca="1">IF(I2478&lt;&gt;I2477,IF(OFFSET(J2478,计算结果!B$18,0,1,1)&gt;0,MAX(OFFSET(C2478,0,0,计算结果!B$18-1,1)),IF(OFFSET(J2478,计算结果!B$18,0,1,1)&lt;0,MIN(OFFSET(D2478,0,0,计算结果!B$18-1,1)),L2477)),L2477)</f>
        <v>3832.42</v>
      </c>
      <c r="M2478" s="34">
        <f t="shared" ca="1" si="194"/>
        <v>3241.0572829145453</v>
      </c>
      <c r="N2478" s="33" t="str">
        <f t="shared" ca="1" si="193"/>
        <v>买</v>
      </c>
      <c r="O2478" s="4" t="str">
        <f t="shared" ca="1" si="191"/>
        <v/>
      </c>
      <c r="P2478" s="3">
        <f ca="1">IF(N2477="买",E2478/E2477-1,0)-IF(O2478=1,计算结果!B$17,0)</f>
        <v>1.3758744081630692E-2</v>
      </c>
      <c r="Q2478" s="2">
        <f t="shared" ca="1" si="192"/>
        <v>7.3205582640049185</v>
      </c>
      <c r="R2478" s="3">
        <f ca="1">1-Q2478/MAX(Q$2:Q2478)</f>
        <v>4.1596559346730455E-3</v>
      </c>
    </row>
    <row r="2479" spans="1:18" x14ac:dyDescent="0.15">
      <c r="A2479" s="1">
        <v>42086</v>
      </c>
      <c r="B2479">
        <v>3923.08</v>
      </c>
      <c r="C2479">
        <v>3972.3</v>
      </c>
      <c r="D2479" s="22">
        <v>3922.21</v>
      </c>
      <c r="E2479" s="22">
        <v>3972.06</v>
      </c>
      <c r="F2479" s="16">
        <v>519760216064</v>
      </c>
      <c r="G2479" s="3">
        <f t="shared" si="190"/>
        <v>2.0420955820961373E-2</v>
      </c>
      <c r="H2479" s="3">
        <f>1-E2479/MAX(E$2:E2479)</f>
        <v>0.32415776219968695</v>
      </c>
      <c r="I2479" s="44">
        <f>INT((ROW()-2)/计算结果!B$18+1)</f>
        <v>1239</v>
      </c>
      <c r="J2479" s="3">
        <f ca="1">IF(AND(I2479=1,I2479&lt;&gt;I2478),0,IF(I2479&gt;I2478,OFFSET(E2479,IF(SUM(OFFSET(I2479,0,0,计算结果!B$18-1,1))/'000300'!I2479=计算结果!B$18,计算结果!B$18-1,SUM(OFFSET(I2479,0,0,计算结果!B$18,1))/'000300'!I2479-1),0,1,1)/E2478-1,J2478))</f>
        <v>3.4460666607635027E-2</v>
      </c>
      <c r="K2479" s="34">
        <f ca="1">IF(I2479=1,0.02,IF(I2479&gt;I2478,IF(AND(J2479&gt;0,J2478&gt;0,MAX(OFFSET(C2479,0,0,计算结果!B$18-1,1))&gt;MAX(OFFSET('000300'!C2478,0,0,-计算结果!B$18+1,1))),K2478+0.02,IF(AND(J2479&lt;0,J2478&lt;0,MIN(OFFSET(C2479,0,0,计算结果!B$18-1,1))&lt;MIN(OFFSET('000300'!C2478,0,0,-计算结果!B$18+1,1))),K2478+0.02,0.02)),K2478))</f>
        <v>0.08</v>
      </c>
      <c r="L2479" s="34">
        <f ca="1">IF(I2479&lt;&gt;I2478,IF(OFFSET(J2479,计算结果!B$18,0,1,1)&gt;0,MAX(OFFSET(C2479,0,0,计算结果!B$18-1,1)),IF(OFFSET(J2479,计算结果!B$18,0,1,1)&lt;0,MIN(OFFSET(D2479,0,0,计算结果!B$18-1,1)),L2478)),L2478)</f>
        <v>3832.42</v>
      </c>
      <c r="M2479" s="34">
        <f t="shared" ca="1" si="194"/>
        <v>3241.0572829145453</v>
      </c>
      <c r="N2479" s="33" t="str">
        <f t="shared" ca="1" si="193"/>
        <v>买</v>
      </c>
      <c r="O2479" s="4" t="str">
        <f t="shared" ca="1" si="191"/>
        <v/>
      </c>
      <c r="P2479" s="3">
        <f ca="1">IF(N2478="买",E2479/E2478-1,0)-IF(O2479=1,计算结果!B$17,0)</f>
        <v>2.0420955820961373E-2</v>
      </c>
      <c r="Q2479" s="2">
        <f t="shared" ca="1" si="192"/>
        <v>7.4700510608989363</v>
      </c>
      <c r="R2479" s="3">
        <f ca="1">1-Q2479/MAX(Q$2:Q2479)</f>
        <v>0</v>
      </c>
    </row>
    <row r="2480" spans="1:18" x14ac:dyDescent="0.15">
      <c r="A2480" s="1">
        <v>42087</v>
      </c>
      <c r="B2480">
        <v>3980.07</v>
      </c>
      <c r="C2480">
        <v>3989.86</v>
      </c>
      <c r="D2480" s="22">
        <v>3883.78</v>
      </c>
      <c r="E2480" s="22">
        <v>3973.05</v>
      </c>
      <c r="F2480" s="16">
        <v>591066824704</v>
      </c>
      <c r="G2480" s="3">
        <f t="shared" si="190"/>
        <v>2.4924094802192265E-4</v>
      </c>
      <c r="H2480" s="3">
        <f>1-E2480/MAX(E$2:E2480)</f>
        <v>0.32398931463962422</v>
      </c>
      <c r="I2480" s="44">
        <f>INT((ROW()-2)/计算结果!B$18+1)</f>
        <v>1240</v>
      </c>
      <c r="J2480" s="3">
        <f ca="1">IF(AND(I2480=1,I2480&lt;&gt;I2479),0,IF(I2480&gt;I2479,OFFSET(E2480,IF(SUM(OFFSET(I2480,0,0,计算结果!B$18-1,1))/'000300'!I2480=计算结果!B$18,计算结果!B$18-1,SUM(OFFSET(I2480,0,0,计算结果!B$18,1))/'000300'!I2480-1),0,1,1)/E2479-1,J2479))</f>
        <v>-7.9681575807012406E-3</v>
      </c>
      <c r="K2480" s="34">
        <f ca="1">IF(I2480=1,0.02,IF(I2480&gt;I2479,IF(AND(J2480&gt;0,J2479&gt;0,MAX(OFFSET(C2480,0,0,计算结果!B$18-1,1))&gt;MAX(OFFSET('000300'!C2479,0,0,-计算结果!B$18+1,1))),K2479+0.02,IF(AND(J2480&lt;0,J2479&lt;0,MIN(OFFSET(C2480,0,0,计算结果!B$18-1,1))&lt;MIN(OFFSET('000300'!C2479,0,0,-计算结果!B$18+1,1))),K2479+0.02,0.02)),K2479))</f>
        <v>0.02</v>
      </c>
      <c r="L2480" s="34">
        <f ca="1">IF(I2480&lt;&gt;I2479,IF(OFFSET(J2480,计算结果!B$18,0,1,1)&gt;0,MAX(OFFSET(C2480,0,0,计算结果!B$18-1,1)),IF(OFFSET(J2480,计算结果!B$18,0,1,1)&lt;0,MIN(OFFSET(D2480,0,0,计算结果!B$18-1,1)),L2479)),L2479)</f>
        <v>3989.86</v>
      </c>
      <c r="M2480" s="34">
        <f t="shared" ca="1" si="194"/>
        <v>3256.0333372562545</v>
      </c>
      <c r="N2480" s="33" t="str">
        <f t="shared" ca="1" si="193"/>
        <v>买</v>
      </c>
      <c r="O2480" s="4" t="str">
        <f t="shared" ca="1" si="191"/>
        <v/>
      </c>
      <c r="P2480" s="3">
        <f ca="1">IF(N2479="买",E2480/E2479-1,0)-IF(O2480=1,计算结果!B$17,0)</f>
        <v>2.4924094802192265E-4</v>
      </c>
      <c r="Q2480" s="2">
        <f t="shared" ca="1" si="192"/>
        <v>7.4719129035071266</v>
      </c>
      <c r="R2480" s="3">
        <f ca="1">1-Q2480/MAX(Q$2:Q2480)</f>
        <v>0</v>
      </c>
    </row>
    <row r="2481" spans="1:18" x14ac:dyDescent="0.15">
      <c r="A2481" s="1">
        <v>42088</v>
      </c>
      <c r="B2481">
        <v>3961.58</v>
      </c>
      <c r="C2481">
        <v>3980.72</v>
      </c>
      <c r="D2481" s="22">
        <v>3913.99</v>
      </c>
      <c r="E2481" s="22">
        <v>3940.41</v>
      </c>
      <c r="F2481" s="16">
        <v>501733883904</v>
      </c>
      <c r="G2481" s="3">
        <f t="shared" si="190"/>
        <v>-8.2153509268698688E-3</v>
      </c>
      <c r="H2481" s="3">
        <f>1-E2481/MAX(E$2:E2481)</f>
        <v>0.32954297965017354</v>
      </c>
      <c r="I2481" s="44">
        <f>INT((ROW()-2)/计算结果!B$18+1)</f>
        <v>1240</v>
      </c>
      <c r="J2481" s="3">
        <f ca="1">IF(AND(I2481=1,I2481&lt;&gt;I2480),0,IF(I2481&gt;I2480,OFFSET(E2481,IF(SUM(OFFSET(I2481,0,0,计算结果!B$18-1,1))/'000300'!I2481=计算结果!B$18,计算结果!B$18-1,SUM(OFFSET(I2481,0,0,计算结果!B$18,1))/'000300'!I2481-1),0,1,1)/E2480-1,J2480))</f>
        <v>-7.9681575807012406E-3</v>
      </c>
      <c r="K2481" s="34">
        <f ca="1">IF(I2481=1,0.02,IF(I2481&gt;I2480,IF(AND(J2481&gt;0,J2480&gt;0,MAX(OFFSET(C2481,0,0,计算结果!B$18-1,1))&gt;MAX(OFFSET('000300'!C2480,0,0,-计算结果!B$18+1,1))),K2480+0.02,IF(AND(J2481&lt;0,J2480&lt;0,MIN(OFFSET(C2481,0,0,计算结果!B$18-1,1))&lt;MIN(OFFSET('000300'!C2480,0,0,-计算结果!B$18+1,1))),K2480+0.02,0.02)),K2480))</f>
        <v>0.02</v>
      </c>
      <c r="L2481" s="34">
        <f ca="1">IF(I2481&lt;&gt;I2480,IF(OFFSET(J2481,计算结果!B$18,0,1,1)&gt;0,MAX(OFFSET(C2481,0,0,计算结果!B$18-1,1)),IF(OFFSET(J2481,计算结果!B$18,0,1,1)&lt;0,MIN(OFFSET(D2481,0,0,计算结果!B$18-1,1)),L2480)),L2480)</f>
        <v>3989.86</v>
      </c>
      <c r="M2481" s="34">
        <f t="shared" ca="1" si="194"/>
        <v>3256.0333372562545</v>
      </c>
      <c r="N2481" s="33" t="str">
        <f t="shared" ca="1" si="193"/>
        <v>买</v>
      </c>
      <c r="O2481" s="4" t="str">
        <f t="shared" ca="1" si="191"/>
        <v/>
      </c>
      <c r="P2481" s="3">
        <f ca="1">IF(N2480="买",E2481/E2480-1,0)-IF(O2481=1,计算结果!B$17,0)</f>
        <v>-8.2153509268698688E-3</v>
      </c>
      <c r="Q2481" s="2">
        <f t="shared" ca="1" si="192"/>
        <v>7.4105285169098085</v>
      </c>
      <c r="R2481" s="3">
        <f ca="1">1-Q2481/MAX(Q$2:Q2481)</f>
        <v>8.2153509268698688E-3</v>
      </c>
    </row>
    <row r="2482" spans="1:18" x14ac:dyDescent="0.15">
      <c r="A2482" s="1">
        <v>42089</v>
      </c>
      <c r="B2482">
        <v>3921.75</v>
      </c>
      <c r="C2482">
        <v>3992</v>
      </c>
      <c r="D2482" s="22">
        <v>3892.88</v>
      </c>
      <c r="E2482" s="22">
        <v>3950</v>
      </c>
      <c r="F2482" s="16">
        <v>468538490880</v>
      </c>
      <c r="G2482" s="3">
        <f t="shared" si="190"/>
        <v>2.4337568933181508E-3</v>
      </c>
      <c r="H2482" s="3">
        <f>1-E2482/MAX(E$2:E2482)</f>
        <v>0.32791125025522361</v>
      </c>
      <c r="I2482" s="44">
        <f>INT((ROW()-2)/计算结果!B$18+1)</f>
        <v>1241</v>
      </c>
      <c r="J2482" s="3">
        <f ca="1">IF(AND(I2482=1,I2482&lt;&gt;I2481),0,IF(I2482&gt;I2481,OFFSET(E2482,IF(SUM(OFFSET(I2482,0,0,计算结果!B$18-1,1))/'000300'!I2482=计算结果!B$18,计算结果!B$18-1,SUM(OFFSET(I2482,0,0,计算结果!B$18,1))/'000300'!I2482-1),0,1,1)/E2481-1,J2481))</f>
        <v>7.9407980387826704E-3</v>
      </c>
      <c r="K2482" s="34">
        <f ca="1">IF(I2482=1,0.02,IF(I2482&gt;I2481,IF(AND(J2482&gt;0,J2481&gt;0,MAX(OFFSET(C2482,0,0,计算结果!B$18-1,1))&gt;MAX(OFFSET('000300'!C2481,0,0,-计算结果!B$18+1,1))),K2481+0.02,IF(AND(J2482&lt;0,J2481&lt;0,MIN(OFFSET(C2482,0,0,计算结果!B$18-1,1))&lt;MIN(OFFSET('000300'!C2481,0,0,-计算结果!B$18+1,1))),K2481+0.02,0.02)),K2481))</f>
        <v>0.02</v>
      </c>
      <c r="L2482" s="34">
        <f ca="1">IF(I2482&lt;&gt;I2481,IF(OFFSET(J2482,计算结果!B$18,0,1,1)&gt;0,MAX(OFFSET(C2482,0,0,计算结果!B$18-1,1)),IF(OFFSET(J2482,计算结果!B$18,0,1,1)&lt;0,MIN(OFFSET(D2482,0,0,计算结果!B$18-1,1)),L2481)),L2481)</f>
        <v>3992</v>
      </c>
      <c r="M2482" s="34">
        <f t="shared" ca="1" si="194"/>
        <v>3270.7526705111295</v>
      </c>
      <c r="N2482" s="33" t="str">
        <f t="shared" ca="1" si="193"/>
        <v>买</v>
      </c>
      <c r="O2482" s="4" t="str">
        <f t="shared" ca="1" si="191"/>
        <v/>
      </c>
      <c r="P2482" s="3">
        <f ca="1">IF(N2481="买",E2482/E2481-1,0)-IF(O2482=1,计算结果!B$17,0)</f>
        <v>2.4337568933181508E-3</v>
      </c>
      <c r="Q2482" s="2">
        <f t="shared" ca="1" si="192"/>
        <v>7.4285639417709683</v>
      </c>
      <c r="R2482" s="3">
        <f ca="1">1-Q2482/MAX(Q$2:Q2482)</f>
        <v>5.8015882005010289E-3</v>
      </c>
    </row>
    <row r="2483" spans="1:18" x14ac:dyDescent="0.15">
      <c r="A2483" s="1">
        <v>42090</v>
      </c>
      <c r="B2483">
        <v>3957.54</v>
      </c>
      <c r="C2483">
        <v>3993.03</v>
      </c>
      <c r="D2483" s="22">
        <v>3932.87</v>
      </c>
      <c r="E2483" s="22">
        <v>3971.7</v>
      </c>
      <c r="F2483" s="16">
        <v>393132343296</v>
      </c>
      <c r="G2483" s="3">
        <f t="shared" si="190"/>
        <v>5.4936708860759964E-3</v>
      </c>
      <c r="H2483" s="3">
        <f>1-E2483/MAX(E$2:E2483)</f>
        <v>0.32421901585789148</v>
      </c>
      <c r="I2483" s="44">
        <f>INT((ROW()-2)/计算结果!B$18+1)</f>
        <v>1241</v>
      </c>
      <c r="J2483" s="3">
        <f ca="1">IF(AND(I2483=1,I2483&lt;&gt;I2482),0,IF(I2483&gt;I2482,OFFSET(E2483,IF(SUM(OFFSET(I2483,0,0,计算结果!B$18-1,1))/'000300'!I2483=计算结果!B$18,计算结果!B$18-1,SUM(OFFSET(I2483,0,0,计算结果!B$18,1))/'000300'!I2483-1),0,1,1)/E2482-1,J2482))</f>
        <v>7.9407980387826704E-3</v>
      </c>
      <c r="K2483" s="34">
        <f ca="1">IF(I2483=1,0.02,IF(I2483&gt;I2482,IF(AND(J2483&gt;0,J2482&gt;0,MAX(OFFSET(C2483,0,0,计算结果!B$18-1,1))&gt;MAX(OFFSET('000300'!C2482,0,0,-计算结果!B$18+1,1))),K2482+0.02,IF(AND(J2483&lt;0,J2482&lt;0,MIN(OFFSET(C2483,0,0,计算结果!B$18-1,1))&lt;MIN(OFFSET('000300'!C2482,0,0,-计算结果!B$18+1,1))),K2482+0.02,0.02)),K2482))</f>
        <v>0.02</v>
      </c>
      <c r="L2483" s="34">
        <f ca="1">IF(I2483&lt;&gt;I2482,IF(OFFSET(J2483,计算结果!B$18,0,1,1)&gt;0,MAX(OFFSET(C2483,0,0,计算结果!B$18-1,1)),IF(OFFSET(J2483,计算结果!B$18,0,1,1)&lt;0,MIN(OFFSET(D2483,0,0,计算结果!B$18-1,1)),L2482)),L2482)</f>
        <v>3992</v>
      </c>
      <c r="M2483" s="34">
        <f t="shared" ca="1" si="194"/>
        <v>3270.7526705111295</v>
      </c>
      <c r="N2483" s="33" t="str">
        <f t="shared" ca="1" si="193"/>
        <v>买</v>
      </c>
      <c r="O2483" s="4" t="str">
        <f t="shared" ca="1" si="191"/>
        <v/>
      </c>
      <c r="P2483" s="3">
        <f ca="1">IF(N2482="买",E2483/E2482-1,0)-IF(O2483=1,计算结果!B$17,0)</f>
        <v>5.4936708860759964E-3</v>
      </c>
      <c r="Q2483" s="2">
        <f t="shared" ca="1" si="192"/>
        <v>7.4693740272232292</v>
      </c>
      <c r="R2483" s="3">
        <f ca="1">1-Q2483/MAX(Q$2:Q2483)</f>
        <v>3.3978933061518113E-4</v>
      </c>
    </row>
    <row r="2484" spans="1:18" x14ac:dyDescent="0.15">
      <c r="A2484" s="1">
        <v>42093</v>
      </c>
      <c r="B2484">
        <v>3999.02</v>
      </c>
      <c r="C2484">
        <v>4101.6499999999996</v>
      </c>
      <c r="D2484" s="22">
        <v>3999.02</v>
      </c>
      <c r="E2484" s="22">
        <v>4088.18</v>
      </c>
      <c r="F2484" s="16">
        <v>546211069952</v>
      </c>
      <c r="G2484" s="3">
        <f t="shared" si="190"/>
        <v>2.9327492005942091E-2</v>
      </c>
      <c r="H2484" s="3">
        <f>1-E2484/MAX(E$2:E2484)</f>
        <v>0.30440005444769613</v>
      </c>
      <c r="I2484" s="44">
        <f>INT((ROW()-2)/计算结果!B$18+1)</f>
        <v>1242</v>
      </c>
      <c r="J2484" s="3">
        <f ca="1">IF(AND(I2484=1,I2484&lt;&gt;I2483),0,IF(I2484&gt;I2483,OFFSET(E2484,IF(SUM(OFFSET(I2484,0,0,计算结果!B$18-1,1))/'000300'!I2484=计算结果!B$18,计算结果!B$18-1,SUM(OFFSET(I2484,0,0,计算结果!B$18,1))/'000300'!I2484-1),0,1,1)/E2483-1,J2483))</f>
        <v>2.0016617569302841E-2</v>
      </c>
      <c r="K2484" s="34">
        <f ca="1">IF(I2484=1,0.02,IF(I2484&gt;I2483,IF(AND(J2484&gt;0,J2483&gt;0,MAX(OFFSET(C2484,0,0,计算结果!B$18-1,1))&gt;MAX(OFFSET('000300'!C2483,0,0,-计算结果!B$18+1,1))),K2483+0.02,IF(AND(J2484&lt;0,J2483&lt;0,MIN(OFFSET(C2484,0,0,计算结果!B$18-1,1))&lt;MIN(OFFSET('000300'!C2483,0,0,-计算结果!B$18+1,1))),K2483+0.02,0.02)),K2483))</f>
        <v>0.04</v>
      </c>
      <c r="L2484" s="34">
        <f ca="1">IF(I2484&lt;&gt;I2483,IF(OFFSET(J2484,计算结果!B$18,0,1,1)&gt;0,MAX(OFFSET(C2484,0,0,计算结果!B$18-1,1)),IF(OFFSET(J2484,计算结果!B$18,0,1,1)&lt;0,MIN(OFFSET(D2484,0,0,计算结果!B$18-1,1)),L2483)),L2483)</f>
        <v>4101.6499999999996</v>
      </c>
      <c r="M2484" s="34">
        <f t="shared" ca="1" si="194"/>
        <v>3303.9885636906843</v>
      </c>
      <c r="N2484" s="33" t="str">
        <f t="shared" ca="1" si="193"/>
        <v>买</v>
      </c>
      <c r="O2484" s="4" t="str">
        <f t="shared" ca="1" si="191"/>
        <v/>
      </c>
      <c r="P2484" s="3">
        <f ca="1">IF(N2483="买",E2484/E2483-1,0)-IF(O2484=1,计算结果!B$17,0)</f>
        <v>2.9327492005942091E-2</v>
      </c>
      <c r="Q2484" s="2">
        <f t="shared" ca="1" si="192"/>
        <v>7.6884320342960102</v>
      </c>
      <c r="R2484" s="3">
        <f ca="1">1-Q2484/MAX(Q$2:Q2484)</f>
        <v>0</v>
      </c>
    </row>
    <row r="2485" spans="1:18" x14ac:dyDescent="0.15">
      <c r="A2485" s="1">
        <v>42094</v>
      </c>
      <c r="B2485">
        <v>4138.8900000000003</v>
      </c>
      <c r="C2485">
        <v>4166.0200000000004</v>
      </c>
      <c r="D2485" s="22">
        <v>4037.77</v>
      </c>
      <c r="E2485" s="22">
        <v>4051.2</v>
      </c>
      <c r="F2485" s="16">
        <v>598121709568</v>
      </c>
      <c r="G2485" s="3">
        <f t="shared" si="190"/>
        <v>-9.0455899691305186E-3</v>
      </c>
      <c r="H2485" s="3">
        <f>1-E2485/MAX(E$2:E2485)</f>
        <v>0.31069216633771179</v>
      </c>
      <c r="I2485" s="44">
        <f>INT((ROW()-2)/计算结果!B$18+1)</f>
        <v>1242</v>
      </c>
      <c r="J2485" s="3">
        <f ca="1">IF(AND(I2485=1,I2485&lt;&gt;I2484),0,IF(I2485&gt;I2484,OFFSET(E2485,IF(SUM(OFFSET(I2485,0,0,计算结果!B$18-1,1))/'000300'!I2485=计算结果!B$18,计算结果!B$18-1,SUM(OFFSET(I2485,0,0,计算结果!B$18,1))/'000300'!I2485-1),0,1,1)/E2484-1,J2484))</f>
        <v>2.0016617569302841E-2</v>
      </c>
      <c r="K2485" s="34">
        <f ca="1">IF(I2485=1,0.02,IF(I2485&gt;I2484,IF(AND(J2485&gt;0,J2484&gt;0,MAX(OFFSET(C2485,0,0,计算结果!B$18-1,1))&gt;MAX(OFFSET('000300'!C2484,0,0,-计算结果!B$18+1,1))),K2484+0.02,IF(AND(J2485&lt;0,J2484&lt;0,MIN(OFFSET(C2485,0,0,计算结果!B$18-1,1))&lt;MIN(OFFSET('000300'!C2484,0,0,-计算结果!B$18+1,1))),K2484+0.02,0.02)),K2484))</f>
        <v>0.04</v>
      </c>
      <c r="L2485" s="34">
        <f ca="1">IF(I2485&lt;&gt;I2484,IF(OFFSET(J2485,计算结果!B$18,0,1,1)&gt;0,MAX(OFFSET(C2485,0,0,计算结果!B$18-1,1)),IF(OFFSET(J2485,计算结果!B$18,0,1,1)&lt;0,MIN(OFFSET(D2485,0,0,计算结果!B$18-1,1)),L2484)),L2484)</f>
        <v>4101.6499999999996</v>
      </c>
      <c r="M2485" s="34">
        <f t="shared" ca="1" si="194"/>
        <v>3303.9885636906843</v>
      </c>
      <c r="N2485" s="33" t="str">
        <f t="shared" ca="1" si="193"/>
        <v>买</v>
      </c>
      <c r="O2485" s="4" t="str">
        <f t="shared" ca="1" si="191"/>
        <v/>
      </c>
      <c r="P2485" s="3">
        <f ca="1">IF(N2484="买",E2485/E2484-1,0)-IF(O2485=1,计算结果!B$17,0)</f>
        <v>-9.0455899691305186E-3</v>
      </c>
      <c r="Q2485" s="2">
        <f t="shared" ca="1" si="192"/>
        <v>7.6188856306082409</v>
      </c>
      <c r="R2485" s="3">
        <f ca="1">1-Q2485/MAX(Q$2:Q2485)</f>
        <v>9.0455899691305186E-3</v>
      </c>
    </row>
    <row r="2486" spans="1:18" x14ac:dyDescent="0.15">
      <c r="A2486" s="1">
        <v>42095</v>
      </c>
      <c r="B2486">
        <v>4057.5</v>
      </c>
      <c r="C2486">
        <v>4139.5</v>
      </c>
      <c r="D2486" s="22">
        <v>4046.94</v>
      </c>
      <c r="E2486" s="22">
        <v>4123.8999999999996</v>
      </c>
      <c r="F2486" s="16">
        <v>466596888576</v>
      </c>
      <c r="G2486" s="3">
        <f t="shared" si="190"/>
        <v>1.7945300157977906E-2</v>
      </c>
      <c r="H2486" s="3">
        <f>1-E2486/MAX(E$2:E2486)</f>
        <v>0.29832233036139666</v>
      </c>
      <c r="I2486" s="44">
        <f>INT((ROW()-2)/计算结果!B$18+1)</f>
        <v>1243</v>
      </c>
      <c r="J2486" s="3">
        <f ca="1">IF(AND(I2486=1,I2486&lt;&gt;I2485),0,IF(I2486&gt;I2485,OFFSET(E2486,IF(SUM(OFFSET(I2486,0,0,计算结果!B$18-1,1))/'000300'!I2486=计算结果!B$18,计算结果!B$18-1,SUM(OFFSET(I2486,0,0,计算结果!B$18,1))/'000300'!I2486-1),0,1,1)/E2485-1,J2485))</f>
        <v>1.8162519747235262E-2</v>
      </c>
      <c r="K2486" s="34">
        <f ca="1">IF(I2486=1,0.02,IF(I2486&gt;I2485,IF(AND(J2486&gt;0,J2485&gt;0,MAX(OFFSET(C2486,0,0,计算结果!B$18-1,1))&gt;MAX(OFFSET('000300'!C2485,0,0,-计算结果!B$18+1,1))),K2485+0.02,IF(AND(J2486&lt;0,J2485&lt;0,MIN(OFFSET(C2486,0,0,计算结果!B$18-1,1))&lt;MIN(OFFSET('000300'!C2485,0,0,-计算结果!B$18+1,1))),K2485+0.02,0.02)),K2485))</f>
        <v>0.02</v>
      </c>
      <c r="L2486" s="34">
        <f ca="1">IF(I2486&lt;&gt;I2485,IF(OFFSET(J2486,计算结果!B$18,0,1,1)&gt;0,MAX(OFFSET(C2486,0,0,计算结果!B$18-1,1)),IF(OFFSET(J2486,计算结果!B$18,0,1,1)&lt;0,MIN(OFFSET(D2486,0,0,计算结果!B$18-1,1)),L2485)),L2485)</f>
        <v>4139.5</v>
      </c>
      <c r="M2486" s="34">
        <f t="shared" ca="1" si="194"/>
        <v>3320.6987924168707</v>
      </c>
      <c r="N2486" s="33" t="str">
        <f t="shared" ca="1" si="193"/>
        <v>买</v>
      </c>
      <c r="O2486" s="4" t="str">
        <f t="shared" ca="1" si="191"/>
        <v/>
      </c>
      <c r="P2486" s="3">
        <f ca="1">IF(N2485="买",E2486/E2485-1,0)-IF(O2486=1,计算结果!B$17,0)</f>
        <v>1.7945300157977906E-2</v>
      </c>
      <c r="Q2486" s="2">
        <f t="shared" ca="1" si="192"/>
        <v>7.7556088201188107</v>
      </c>
      <c r="R2486" s="3">
        <f ca="1">1-Q2486/MAX(Q$2:Q2486)</f>
        <v>0</v>
      </c>
    </row>
    <row r="2487" spans="1:18" x14ac:dyDescent="0.15">
      <c r="A2487" s="1">
        <v>42096</v>
      </c>
      <c r="B2487">
        <v>4149.95</v>
      </c>
      <c r="C2487">
        <v>4156.84</v>
      </c>
      <c r="D2487" s="22">
        <v>4068.65</v>
      </c>
      <c r="E2487" s="22">
        <v>4124.78</v>
      </c>
      <c r="F2487" s="16">
        <v>476617834496</v>
      </c>
      <c r="G2487" s="3">
        <f t="shared" si="190"/>
        <v>2.1339023739663787E-4</v>
      </c>
      <c r="H2487" s="3">
        <f>1-E2487/MAX(E$2:E2487)</f>
        <v>0.29817259919689654</v>
      </c>
      <c r="I2487" s="44">
        <f>INT((ROW()-2)/计算结果!B$18+1)</f>
        <v>1243</v>
      </c>
      <c r="J2487" s="3">
        <f ca="1">IF(AND(I2487=1,I2487&lt;&gt;I2486),0,IF(I2487&gt;I2486,OFFSET(E2487,IF(SUM(OFFSET(I2487,0,0,计算结果!B$18-1,1))/'000300'!I2487=计算结果!B$18,计算结果!B$18-1,SUM(OFFSET(I2487,0,0,计算结果!B$18,1))/'000300'!I2487-1),0,1,1)/E2486-1,J2486))</f>
        <v>1.8162519747235262E-2</v>
      </c>
      <c r="K2487" s="34">
        <f ca="1">IF(I2487=1,0.02,IF(I2487&gt;I2486,IF(AND(J2487&gt;0,J2486&gt;0,MAX(OFFSET(C2487,0,0,计算结果!B$18-1,1))&gt;MAX(OFFSET('000300'!C2486,0,0,-计算结果!B$18+1,1))),K2486+0.02,IF(AND(J2487&lt;0,J2486&lt;0,MIN(OFFSET(C2487,0,0,计算结果!B$18-1,1))&lt;MIN(OFFSET('000300'!C2486,0,0,-计算结果!B$18+1,1))),K2486+0.02,0.02)),K2486))</f>
        <v>0.02</v>
      </c>
      <c r="L2487" s="34">
        <f ca="1">IF(I2487&lt;&gt;I2486,IF(OFFSET(J2487,计算结果!B$18,0,1,1)&gt;0,MAX(OFFSET(C2487,0,0,计算结果!B$18-1,1)),IF(OFFSET(J2487,计算结果!B$18,0,1,1)&lt;0,MIN(OFFSET(D2487,0,0,计算结果!B$18-1,1)),L2486)),L2486)</f>
        <v>4139.5</v>
      </c>
      <c r="M2487" s="34">
        <f t="shared" ca="1" si="194"/>
        <v>3320.6987924168707</v>
      </c>
      <c r="N2487" s="33" t="str">
        <f t="shared" ca="1" si="193"/>
        <v>买</v>
      </c>
      <c r="O2487" s="4" t="str">
        <f t="shared" ca="1" si="191"/>
        <v/>
      </c>
      <c r="P2487" s="3">
        <f ca="1">IF(N2486="买",E2487/E2486-1,0)-IF(O2487=1,计算结果!B$17,0)</f>
        <v>2.1339023739663787E-4</v>
      </c>
      <c r="Q2487" s="2">
        <f t="shared" ca="1" si="192"/>
        <v>7.7572637913260909</v>
      </c>
      <c r="R2487" s="3">
        <f ca="1">1-Q2487/MAX(Q$2:Q2487)</f>
        <v>0</v>
      </c>
    </row>
    <row r="2488" spans="1:18" x14ac:dyDescent="0.15">
      <c r="A2488" s="1">
        <v>42097</v>
      </c>
      <c r="B2488">
        <v>4104.67</v>
      </c>
      <c r="C2488">
        <v>4170.5600000000004</v>
      </c>
      <c r="D2488" s="22">
        <v>4092.38</v>
      </c>
      <c r="E2488" s="22">
        <v>4170.54</v>
      </c>
      <c r="F2488" s="16">
        <v>466965594112</v>
      </c>
      <c r="G2488" s="3">
        <f t="shared" si="190"/>
        <v>1.1093925009333816E-2</v>
      </c>
      <c r="H2488" s="3">
        <f>1-E2488/MAX(E$2:E2488)</f>
        <v>0.29038657864289119</v>
      </c>
      <c r="I2488" s="44">
        <f>INT((ROW()-2)/计算结果!B$18+1)</f>
        <v>1244</v>
      </c>
      <c r="J2488" s="3">
        <f ca="1">IF(AND(I2488=1,I2488&lt;&gt;I2487),0,IF(I2488&gt;I2487,OFFSET(E2488,IF(SUM(OFFSET(I2488,0,0,计算结果!B$18-1,1))/'000300'!I2488=计算结果!B$18,计算结果!B$18-1,SUM(OFFSET(I2488,0,0,计算结果!B$18,1))/'000300'!I2488-1),0,1,1)/E2487-1,J2487))</f>
        <v>3.2792051939739775E-2</v>
      </c>
      <c r="K2488" s="34">
        <f ca="1">IF(I2488=1,0.02,IF(I2488&gt;I2487,IF(AND(J2488&gt;0,J2487&gt;0,MAX(OFFSET(C2488,0,0,计算结果!B$18-1,1))&gt;MAX(OFFSET('000300'!C2487,0,0,-计算结果!B$18+1,1))),K2487+0.02,IF(AND(J2488&lt;0,J2487&lt;0,MIN(OFFSET(C2488,0,0,计算结果!B$18-1,1))&lt;MIN(OFFSET('000300'!C2487,0,0,-计算结果!B$18+1,1))),K2487+0.02,0.02)),K2487))</f>
        <v>0.04</v>
      </c>
      <c r="L2488" s="34">
        <f ca="1">IF(I2488&lt;&gt;I2487,IF(OFFSET(J2488,计算结果!B$18,0,1,1)&gt;0,MAX(OFFSET(C2488,0,0,计算结果!B$18-1,1)),IF(OFFSET(J2488,计算结果!B$18,0,1,1)&lt;0,MIN(OFFSET(D2488,0,0,计算结果!B$18-1,1)),L2487)),L2487)</f>
        <v>4170.5600000000004</v>
      </c>
      <c r="M2488" s="34">
        <f t="shared" ca="1" si="194"/>
        <v>3354.6932407201957</v>
      </c>
      <c r="N2488" s="33" t="str">
        <f t="shared" ca="1" si="193"/>
        <v>买</v>
      </c>
      <c r="O2488" s="4" t="str">
        <f t="shared" ca="1" si="191"/>
        <v/>
      </c>
      <c r="P2488" s="3">
        <f ca="1">IF(N2487="买",E2488/E2487-1,0)-IF(O2488=1,计算结果!B$17,0)</f>
        <v>1.1093925009333816E-2</v>
      </c>
      <c r="Q2488" s="2">
        <f t="shared" ca="1" si="192"/>
        <v>7.8433222941046834</v>
      </c>
      <c r="R2488" s="3">
        <f ca="1">1-Q2488/MAX(Q$2:Q2488)</f>
        <v>0</v>
      </c>
    </row>
    <row r="2489" spans="1:18" x14ac:dyDescent="0.15">
      <c r="A2489" s="1">
        <v>42101</v>
      </c>
      <c r="B2489">
        <v>4213.8900000000003</v>
      </c>
      <c r="C2489">
        <v>4260.47</v>
      </c>
      <c r="D2489" s="22">
        <v>4197.0200000000004</v>
      </c>
      <c r="E2489" s="22">
        <v>4260.04</v>
      </c>
      <c r="F2489" s="16">
        <v>564646313984</v>
      </c>
      <c r="G2489" s="3">
        <f t="shared" si="190"/>
        <v>2.146005073683499E-2</v>
      </c>
      <c r="H2489" s="3">
        <f>1-E2489/MAX(E$2:E2489)</f>
        <v>0.27515823861702848</v>
      </c>
      <c r="I2489" s="44">
        <f>INT((ROW()-2)/计算结果!B$18+1)</f>
        <v>1244</v>
      </c>
      <c r="J2489" s="3">
        <f ca="1">IF(AND(I2489=1,I2489&lt;&gt;I2488),0,IF(I2489&gt;I2488,OFFSET(E2489,IF(SUM(OFFSET(I2489,0,0,计算结果!B$18-1,1))/'000300'!I2489=计算结果!B$18,计算结果!B$18-1,SUM(OFFSET(I2489,0,0,计算结果!B$18,1))/'000300'!I2489-1),0,1,1)/E2488-1,J2488))</f>
        <v>3.2792051939739775E-2</v>
      </c>
      <c r="K2489" s="34">
        <f ca="1">IF(I2489=1,0.02,IF(I2489&gt;I2488,IF(AND(J2489&gt;0,J2488&gt;0,MAX(OFFSET(C2489,0,0,计算结果!B$18-1,1))&gt;MAX(OFFSET('000300'!C2488,0,0,-计算结果!B$18+1,1))),K2488+0.02,IF(AND(J2489&lt;0,J2488&lt;0,MIN(OFFSET(C2489,0,0,计算结果!B$18-1,1))&lt;MIN(OFFSET('000300'!C2488,0,0,-计算结果!B$18+1,1))),K2488+0.02,0.02)),K2488))</f>
        <v>0.04</v>
      </c>
      <c r="L2489" s="34">
        <f ca="1">IF(I2489&lt;&gt;I2488,IF(OFFSET(J2489,计算结果!B$18,0,1,1)&gt;0,MAX(OFFSET(C2489,0,0,计算结果!B$18-1,1)),IF(OFFSET(J2489,计算结果!B$18,0,1,1)&lt;0,MIN(OFFSET(D2489,0,0,计算结果!B$18-1,1)),L2488)),L2488)</f>
        <v>4170.5600000000004</v>
      </c>
      <c r="M2489" s="34">
        <f t="shared" ca="1" si="194"/>
        <v>3354.6932407201957</v>
      </c>
      <c r="N2489" s="33" t="str">
        <f t="shared" ca="1" si="193"/>
        <v>买</v>
      </c>
      <c r="O2489" s="4" t="str">
        <f t="shared" ca="1" si="191"/>
        <v/>
      </c>
      <c r="P2489" s="3">
        <f ca="1">IF(N2488="买",E2489/E2488-1,0)-IF(O2489=1,计算结果!B$17,0)</f>
        <v>2.146005073683499E-2</v>
      </c>
      <c r="Q2489" s="2">
        <f t="shared" ca="1" si="192"/>
        <v>8.0116403884815188</v>
      </c>
      <c r="R2489" s="3">
        <f ca="1">1-Q2489/MAX(Q$2:Q2489)</f>
        <v>0</v>
      </c>
    </row>
    <row r="2490" spans="1:18" x14ac:dyDescent="0.15">
      <c r="A2490" s="1">
        <v>42102</v>
      </c>
      <c r="B2490">
        <v>4277.45</v>
      </c>
      <c r="C2490">
        <v>4304.78</v>
      </c>
      <c r="D2490" s="22">
        <v>4204.83</v>
      </c>
      <c r="E2490" s="22">
        <v>4295.8</v>
      </c>
      <c r="F2490" s="16">
        <v>658308071424</v>
      </c>
      <c r="G2490" s="3">
        <f t="shared" si="190"/>
        <v>8.3942873775832982E-3</v>
      </c>
      <c r="H2490" s="3">
        <f>1-E2490/MAX(E$2:E2490)</f>
        <v>0.26907370856870616</v>
      </c>
      <c r="I2490" s="44">
        <f>INT((ROW()-2)/计算结果!B$18+1)</f>
        <v>1245</v>
      </c>
      <c r="J2490" s="3">
        <f ca="1">IF(AND(I2490=1,I2490&lt;&gt;I2489),0,IF(I2490&gt;I2489,OFFSET(E2490,IF(SUM(OFFSET(I2490,0,0,计算结果!B$18-1,1))/'000300'!I2490=计算结果!B$18,计算结果!B$18-1,SUM(OFFSET(I2490,0,0,计算结果!B$18,1))/'000300'!I2490-1),0,1,1)/E2489-1,J2489))</f>
        <v>4.9295311781127893E-4</v>
      </c>
      <c r="K2490" s="34">
        <f ca="1">IF(I2490=1,0.02,IF(I2490&gt;I2489,IF(AND(J2490&gt;0,J2489&gt;0,MAX(OFFSET(C2490,0,0,计算结果!B$18-1,1))&gt;MAX(OFFSET('000300'!C2489,0,0,-计算结果!B$18+1,1))),K2489+0.02,IF(AND(J2490&lt;0,J2489&lt;0,MIN(OFFSET(C2490,0,0,计算结果!B$18-1,1))&lt;MIN(OFFSET('000300'!C2489,0,0,-计算结果!B$18+1,1))),K2489+0.02,0.02)),K2489))</f>
        <v>0.06</v>
      </c>
      <c r="L2490" s="34">
        <f ca="1">IF(I2490&lt;&gt;I2489,IF(OFFSET(J2490,计算结果!B$18,0,1,1)&gt;0,MAX(OFFSET(C2490,0,0,计算结果!B$18-1,1)),IF(OFFSET(J2490,计算结果!B$18,0,1,1)&lt;0,MIN(OFFSET(D2490,0,0,计算结果!B$18-1,1)),L2489)),L2489)</f>
        <v>4304.78</v>
      </c>
      <c r="M2490" s="34">
        <f t="shared" ca="1" si="194"/>
        <v>3411.6984462769838</v>
      </c>
      <c r="N2490" s="33" t="str">
        <f t="shared" ca="1" si="193"/>
        <v>买</v>
      </c>
      <c r="O2490" s="4" t="str">
        <f t="shared" ca="1" si="191"/>
        <v/>
      </c>
      <c r="P2490" s="3">
        <f ca="1">IF(N2489="买",E2490/E2489-1,0)-IF(O2490=1,计算结果!B$17,0)</f>
        <v>8.3942873775832982E-3</v>
      </c>
      <c r="Q2490" s="2">
        <f t="shared" ca="1" si="192"/>
        <v>8.0788924002682858</v>
      </c>
      <c r="R2490" s="3">
        <f ca="1">1-Q2490/MAX(Q$2:Q2490)</f>
        <v>0</v>
      </c>
    </row>
    <row r="2491" spans="1:18" x14ac:dyDescent="0.15">
      <c r="A2491" s="1">
        <v>42103</v>
      </c>
      <c r="B2491">
        <v>4316.96</v>
      </c>
      <c r="C2491">
        <v>4332.17</v>
      </c>
      <c r="D2491" s="22">
        <v>4212.6099999999997</v>
      </c>
      <c r="E2491" s="22">
        <v>4262.1400000000003</v>
      </c>
      <c r="F2491" s="16">
        <v>650419175424</v>
      </c>
      <c r="G2491" s="3">
        <f t="shared" si="190"/>
        <v>-7.8355603147259867E-3</v>
      </c>
      <c r="H2491" s="3">
        <f>1-E2491/MAX(E$2:E2491)</f>
        <v>0.27480092561083502</v>
      </c>
      <c r="I2491" s="44">
        <f>INT((ROW()-2)/计算结果!B$18+1)</f>
        <v>1245</v>
      </c>
      <c r="J2491" s="3">
        <f ca="1">IF(AND(I2491=1,I2491&lt;&gt;I2490),0,IF(I2491&gt;I2490,OFFSET(E2491,IF(SUM(OFFSET(I2491,0,0,计算结果!B$18-1,1))/'000300'!I2491=计算结果!B$18,计算结果!B$18-1,SUM(OFFSET(I2491,0,0,计算结果!B$18,1))/'000300'!I2491-1),0,1,1)/E2490-1,J2490))</f>
        <v>4.9295311781127893E-4</v>
      </c>
      <c r="K2491" s="34">
        <f ca="1">IF(I2491=1,0.02,IF(I2491&gt;I2490,IF(AND(J2491&gt;0,J2490&gt;0,MAX(OFFSET(C2491,0,0,计算结果!B$18-1,1))&gt;MAX(OFFSET('000300'!C2490,0,0,-计算结果!B$18+1,1))),K2490+0.02,IF(AND(J2491&lt;0,J2490&lt;0,MIN(OFFSET(C2491,0,0,计算结果!B$18-1,1))&lt;MIN(OFFSET('000300'!C2490,0,0,-计算结果!B$18+1,1))),K2490+0.02,0.02)),K2490))</f>
        <v>0.06</v>
      </c>
      <c r="L2491" s="34">
        <f ca="1">IF(I2491&lt;&gt;I2490,IF(OFFSET(J2491,计算结果!B$18,0,1,1)&gt;0,MAX(OFFSET(C2491,0,0,计算结果!B$18-1,1)),IF(OFFSET(J2491,计算结果!B$18,0,1,1)&lt;0,MIN(OFFSET(D2491,0,0,计算结果!B$18-1,1)),L2490)),L2490)</f>
        <v>4304.78</v>
      </c>
      <c r="M2491" s="34">
        <f t="shared" ca="1" si="194"/>
        <v>3411.6984462769838</v>
      </c>
      <c r="N2491" s="33" t="str">
        <f t="shared" ca="1" si="193"/>
        <v>买</v>
      </c>
      <c r="O2491" s="4" t="str">
        <f t="shared" ca="1" si="191"/>
        <v/>
      </c>
      <c r="P2491" s="3">
        <f ca="1">IF(N2490="买",E2491/E2490-1,0)-IF(O2491=1,计算结果!B$17,0)</f>
        <v>-7.8355603147259867E-3</v>
      </c>
      <c r="Q2491" s="2">
        <f t="shared" ca="1" si="192"/>
        <v>8.0155897515898022</v>
      </c>
      <c r="R2491" s="3">
        <f ca="1">1-Q2491/MAX(Q$2:Q2491)</f>
        <v>7.8355603147259867E-3</v>
      </c>
    </row>
    <row r="2492" spans="1:18" x14ac:dyDescent="0.15">
      <c r="A2492" s="1">
        <v>42104</v>
      </c>
      <c r="B2492">
        <v>4249.38</v>
      </c>
      <c r="C2492">
        <v>4351.6899999999996</v>
      </c>
      <c r="D2492" s="22">
        <v>4231.2</v>
      </c>
      <c r="E2492" s="22">
        <v>4344.42</v>
      </c>
      <c r="F2492" s="16">
        <v>509354278912</v>
      </c>
      <c r="G2492" s="3">
        <f t="shared" si="190"/>
        <v>1.9304856245923263E-2</v>
      </c>
      <c r="H2492" s="3">
        <f>1-E2492/MAX(E$2:E2492)</f>
        <v>0.26080106173007556</v>
      </c>
      <c r="I2492" s="44">
        <f>INT((ROW()-2)/计算结果!B$18+1)</f>
        <v>1246</v>
      </c>
      <c r="J2492" s="3">
        <f ca="1">IF(AND(I2492=1,I2492&lt;&gt;I2491),0,IF(I2492&gt;I2491,OFFSET(E2492,IF(SUM(OFFSET(I2492,0,0,计算结果!B$18-1,1))/'000300'!I2492=计算结果!B$18,计算结果!B$18-1,SUM(OFFSET(I2492,0,0,计算结果!B$18,1))/'000300'!I2492-1),0,1,1)/E2491-1,J2491))</f>
        <v>3.7288779814834694E-2</v>
      </c>
      <c r="K2492" s="34">
        <f ca="1">IF(I2492=1,0.02,IF(I2492&gt;I2491,IF(AND(J2492&gt;0,J2491&gt;0,MAX(OFFSET(C2492,0,0,计算结果!B$18-1,1))&gt;MAX(OFFSET('000300'!C2491,0,0,-计算结果!B$18+1,1))),K2491+0.02,IF(AND(J2492&lt;0,J2491&lt;0,MIN(OFFSET(C2492,0,0,计算结果!B$18-1,1))&lt;MIN(OFFSET('000300'!C2491,0,0,-计算结果!B$18+1,1))),K2491+0.02,0.02)),K2491))</f>
        <v>0.08</v>
      </c>
      <c r="L2492" s="34">
        <f ca="1">IF(I2492&lt;&gt;I2491,IF(OFFSET(J2492,计算结果!B$18,0,1,1)&gt;0,MAX(OFFSET(C2492,0,0,计算结果!B$18-1,1)),IF(OFFSET(J2492,计算结果!B$18,0,1,1)&lt;0,MIN(OFFSET(D2492,0,0,计算结果!B$18-1,1)),L2491)),L2491)</f>
        <v>4231.2</v>
      </c>
      <c r="M2492" s="34">
        <f t="shared" ca="1" si="194"/>
        <v>3477.2585705748252</v>
      </c>
      <c r="N2492" s="33" t="str">
        <f t="shared" ca="1" si="193"/>
        <v>买</v>
      </c>
      <c r="O2492" s="4" t="str">
        <f t="shared" ca="1" si="191"/>
        <v/>
      </c>
      <c r="P2492" s="3">
        <f ca="1">IF(N2491="买",E2492/E2491-1,0)-IF(O2492=1,计算结果!B$17,0)</f>
        <v>1.9304856245923263E-2</v>
      </c>
      <c r="Q2492" s="2">
        <f t="shared" ca="1" si="192"/>
        <v>8.1703295594705398</v>
      </c>
      <c r="R2492" s="3">
        <f ca="1">1-Q2492/MAX(Q$2:Q2492)</f>
        <v>0</v>
      </c>
    </row>
    <row r="2493" spans="1:18" x14ac:dyDescent="0.15">
      <c r="A2493" s="1">
        <v>42107</v>
      </c>
      <c r="B2493">
        <v>4394.05</v>
      </c>
      <c r="C2493">
        <v>4432.0200000000004</v>
      </c>
      <c r="D2493" s="22">
        <v>4361.59</v>
      </c>
      <c r="E2493" s="22">
        <v>4421.07</v>
      </c>
      <c r="F2493" s="16">
        <v>598518136832</v>
      </c>
      <c r="G2493" s="3">
        <f t="shared" si="190"/>
        <v>1.7643321778280985E-2</v>
      </c>
      <c r="H2493" s="3">
        <f>1-E2493/MAX(E$2:E2493)</f>
        <v>0.24775913700401553</v>
      </c>
      <c r="I2493" s="44">
        <f>INT((ROW()-2)/计算结果!B$18+1)</f>
        <v>1246</v>
      </c>
      <c r="J2493" s="3">
        <f ca="1">IF(AND(I2493=1,I2493&lt;&gt;I2492),0,IF(I2493&gt;I2492,OFFSET(E2493,IF(SUM(OFFSET(I2493,0,0,计算结果!B$18-1,1))/'000300'!I2493=计算结果!B$18,计算结果!B$18-1,SUM(OFFSET(I2493,0,0,计算结果!B$18,1))/'000300'!I2493-1),0,1,1)/E2492-1,J2492))</f>
        <v>3.7288779814834694E-2</v>
      </c>
      <c r="K2493" s="34">
        <f ca="1">IF(I2493=1,0.02,IF(I2493&gt;I2492,IF(AND(J2493&gt;0,J2492&gt;0,MAX(OFFSET(C2493,0,0,计算结果!B$18-1,1))&gt;MAX(OFFSET('000300'!C2492,0,0,-计算结果!B$18+1,1))),K2492+0.02,IF(AND(J2493&lt;0,J2492&lt;0,MIN(OFFSET(C2493,0,0,计算结果!B$18-1,1))&lt;MIN(OFFSET('000300'!C2492,0,0,-计算结果!B$18+1,1))),K2492+0.02,0.02)),K2492))</f>
        <v>0.08</v>
      </c>
      <c r="L2493" s="34">
        <f ca="1">IF(I2493&lt;&gt;I2492,IF(OFFSET(J2493,计算结果!B$18,0,1,1)&gt;0,MAX(OFFSET(C2493,0,0,计算结果!B$18-1,1)),IF(OFFSET(J2493,计算结果!B$18,0,1,1)&lt;0,MIN(OFFSET(D2493,0,0,计算结果!B$18-1,1)),L2492)),L2492)</f>
        <v>4231.2</v>
      </c>
      <c r="M2493" s="34">
        <f t="shared" ca="1" si="194"/>
        <v>3477.2585705748252</v>
      </c>
      <c r="N2493" s="33" t="str">
        <f t="shared" ca="1" si="193"/>
        <v>买</v>
      </c>
      <c r="O2493" s="4" t="str">
        <f t="shared" ca="1" si="191"/>
        <v/>
      </c>
      <c r="P2493" s="3">
        <f ca="1">IF(N2492="买",E2493/E2492-1,0)-IF(O2493=1,计算结果!B$17,0)</f>
        <v>1.7643321778280985E-2</v>
      </c>
      <c r="Q2493" s="2">
        <f t="shared" ca="1" si="192"/>
        <v>8.3144813129228794</v>
      </c>
      <c r="R2493" s="3">
        <f ca="1">1-Q2493/MAX(Q$2:Q2493)</f>
        <v>0</v>
      </c>
    </row>
    <row r="2494" spans="1:18" x14ac:dyDescent="0.15">
      <c r="A2494" s="1">
        <v>42108</v>
      </c>
      <c r="B2494">
        <v>4432.13</v>
      </c>
      <c r="C2494">
        <v>4474.3500000000004</v>
      </c>
      <c r="D2494" s="22">
        <v>4385.91</v>
      </c>
      <c r="E2494" s="22">
        <v>4438.18</v>
      </c>
      <c r="F2494" s="16">
        <v>602127466496</v>
      </c>
      <c r="G2494" s="3">
        <f t="shared" si="190"/>
        <v>3.8701038436397273E-3</v>
      </c>
      <c r="H2494" s="3">
        <f>1-E2494/MAX(E$2:E2494)</f>
        <v>0.24484788674879188</v>
      </c>
      <c r="I2494" s="44">
        <f>INT((ROW()-2)/计算结果!B$18+1)</f>
        <v>1247</v>
      </c>
      <c r="J2494" s="3">
        <f ca="1">IF(AND(I2494=1,I2494&lt;&gt;I2493),0,IF(I2494&gt;I2493,OFFSET(E2494,IF(SUM(OFFSET(I2494,0,0,计算结果!B$18-1,1))/'000300'!I2494=计算结果!B$18,计算结果!B$18-1,SUM(OFFSET(I2494,0,0,计算结果!B$18,1))/'000300'!I2494-1),0,1,1)/E2493-1,J2493))</f>
        <v>-9.1742496725905065E-3</v>
      </c>
      <c r="K2494" s="34">
        <f ca="1">IF(I2494=1,0.02,IF(I2494&gt;I2493,IF(AND(J2494&gt;0,J2493&gt;0,MAX(OFFSET(C2494,0,0,计算结果!B$18-1,1))&gt;MAX(OFFSET('000300'!C2493,0,0,-计算结果!B$18+1,1))),K2493+0.02,IF(AND(J2494&lt;0,J2493&lt;0,MIN(OFFSET(C2494,0,0,计算结果!B$18-1,1))&lt;MIN(OFFSET('000300'!C2493,0,0,-计算结果!B$18+1,1))),K2493+0.02,0.02)),K2493))</f>
        <v>0.02</v>
      </c>
      <c r="L2494" s="34">
        <f ca="1">IF(I2494&lt;&gt;I2493,IF(OFFSET(J2494,计算结果!B$18,0,1,1)&gt;0,MAX(OFFSET(C2494,0,0,计算结果!B$18-1,1)),IF(OFFSET(J2494,计算结果!B$18,0,1,1)&lt;0,MIN(OFFSET(D2494,0,0,计算结果!B$18-1,1)),L2493)),L2493)</f>
        <v>4474.3500000000004</v>
      </c>
      <c r="M2494" s="34">
        <f t="shared" ca="1" si="194"/>
        <v>3497.2003991633287</v>
      </c>
      <c r="N2494" s="33" t="str">
        <f t="shared" ca="1" si="193"/>
        <v>买</v>
      </c>
      <c r="O2494" s="4" t="str">
        <f t="shared" ca="1" si="191"/>
        <v/>
      </c>
      <c r="P2494" s="3">
        <f ca="1">IF(N2493="买",E2494/E2493-1,0)-IF(O2494=1,计算结果!B$17,0)</f>
        <v>3.8701038436397273E-3</v>
      </c>
      <c r="Q2494" s="2">
        <f t="shared" ca="1" si="192"/>
        <v>8.3466592190098936</v>
      </c>
      <c r="R2494" s="3">
        <f ca="1">1-Q2494/MAX(Q$2:Q2494)</f>
        <v>0</v>
      </c>
    </row>
    <row r="2495" spans="1:18" x14ac:dyDescent="0.15">
      <c r="A2495" s="1">
        <v>42109</v>
      </c>
      <c r="B2495">
        <v>4439.3100000000004</v>
      </c>
      <c r="C2495">
        <v>4476</v>
      </c>
      <c r="D2495" s="22">
        <v>4379.6099999999997</v>
      </c>
      <c r="E2495" s="22">
        <v>4380.51</v>
      </c>
      <c r="F2495" s="16">
        <v>596822851584</v>
      </c>
      <c r="G2495" s="3">
        <f t="shared" si="190"/>
        <v>-1.2994065134807498E-2</v>
      </c>
      <c r="H2495" s="3">
        <f>1-E2495/MAX(E$2:E2495)</f>
        <v>0.25466038249506562</v>
      </c>
      <c r="I2495" s="44">
        <f>INT((ROW()-2)/计算结果!B$18+1)</f>
        <v>1247</v>
      </c>
      <c r="J2495" s="3">
        <f ca="1">IF(AND(I2495=1,I2495&lt;&gt;I2494),0,IF(I2495&gt;I2494,OFFSET(E2495,IF(SUM(OFFSET(I2495,0,0,计算结果!B$18-1,1))/'000300'!I2495=计算结果!B$18,计算结果!B$18-1,SUM(OFFSET(I2495,0,0,计算结果!B$18,1))/'000300'!I2495-1),0,1,1)/E2494-1,J2494))</f>
        <v>-9.1742496725905065E-3</v>
      </c>
      <c r="K2495" s="34">
        <f ca="1">IF(I2495=1,0.02,IF(I2495&gt;I2494,IF(AND(J2495&gt;0,J2494&gt;0,MAX(OFFSET(C2495,0,0,计算结果!B$18-1,1))&gt;MAX(OFFSET('000300'!C2494,0,0,-计算结果!B$18+1,1))),K2494+0.02,IF(AND(J2495&lt;0,J2494&lt;0,MIN(OFFSET(C2495,0,0,计算结果!B$18-1,1))&lt;MIN(OFFSET('000300'!C2494,0,0,-计算结果!B$18+1,1))),K2494+0.02,0.02)),K2494))</f>
        <v>0.02</v>
      </c>
      <c r="L2495" s="34">
        <f ca="1">IF(I2495&lt;&gt;I2494,IF(OFFSET(J2495,计算结果!B$18,0,1,1)&gt;0,MAX(OFFSET(C2495,0,0,计算结果!B$18-1,1)),IF(OFFSET(J2495,计算结果!B$18,0,1,1)&lt;0,MIN(OFFSET(D2495,0,0,计算结果!B$18-1,1)),L2494)),L2494)</f>
        <v>4474.3500000000004</v>
      </c>
      <c r="M2495" s="34">
        <f t="shared" ca="1" si="194"/>
        <v>3497.2003991633287</v>
      </c>
      <c r="N2495" s="33" t="str">
        <f t="shared" ca="1" si="193"/>
        <v>买</v>
      </c>
      <c r="O2495" s="4" t="str">
        <f t="shared" ca="1" si="191"/>
        <v/>
      </c>
      <c r="P2495" s="3">
        <f ca="1">IF(N2494="买",E2495/E2494-1,0)-IF(O2495=1,计算结果!B$17,0)</f>
        <v>-1.2994065134807498E-2</v>
      </c>
      <c r="Q2495" s="2">
        <f t="shared" ca="1" si="192"/>
        <v>8.2382021854600378</v>
      </c>
      <c r="R2495" s="3">
        <f ca="1">1-Q2495/MAX(Q$2:Q2495)</f>
        <v>1.2994065134807498E-2</v>
      </c>
    </row>
    <row r="2496" spans="1:18" x14ac:dyDescent="0.15">
      <c r="A2496" s="1">
        <v>42110</v>
      </c>
      <c r="B2496">
        <v>4355.49</v>
      </c>
      <c r="C2496">
        <v>4513.76</v>
      </c>
      <c r="D2496" s="22">
        <v>4335.63</v>
      </c>
      <c r="E2496" s="22">
        <v>4513.55</v>
      </c>
      <c r="F2496" s="16">
        <v>564722860032</v>
      </c>
      <c r="G2496" s="3">
        <f t="shared" si="190"/>
        <v>3.0370892886901313E-2</v>
      </c>
      <c r="H2496" s="3">
        <f>1-E2496/MAX(E$2:E2496)</f>
        <v>0.23202375280745924</v>
      </c>
      <c r="I2496" s="44">
        <f>INT((ROW()-2)/计算结果!B$18+1)</f>
        <v>1248</v>
      </c>
      <c r="J2496" s="3">
        <f ca="1">IF(AND(I2496=1,I2496&lt;&gt;I2495),0,IF(I2496&gt;I2495,OFFSET(E2496,IF(SUM(OFFSET(I2496,0,0,计算结果!B$18-1,1))/'000300'!I2496=计算结果!B$18,计算结果!B$18-1,SUM(OFFSET(I2496,0,0,计算结果!B$18,1))/'000300'!I2496-1),0,1,1)/E2495-1,J2495))</f>
        <v>4.9224861945298626E-2</v>
      </c>
      <c r="K2496" s="34">
        <f ca="1">IF(I2496=1,0.02,IF(I2496&gt;I2495,IF(AND(J2496&gt;0,J2495&gt;0,MAX(OFFSET(C2496,0,0,计算结果!B$18-1,1))&gt;MAX(OFFSET('000300'!C2495,0,0,-计算结果!B$18+1,1))),K2495+0.02,IF(AND(J2496&lt;0,J2495&lt;0,MIN(OFFSET(C2496,0,0,计算结果!B$18-1,1))&lt;MIN(OFFSET('000300'!C2495,0,0,-计算结果!B$18+1,1))),K2495+0.02,0.02)),K2495))</f>
        <v>0.02</v>
      </c>
      <c r="L2496" s="34">
        <f ca="1">IF(I2496&lt;&gt;I2495,IF(OFFSET(J2496,计算结果!B$18,0,1,1)&gt;0,MAX(OFFSET(C2496,0,0,计算结果!B$18-1,1)),IF(OFFSET(J2496,计算结果!B$18,0,1,1)&lt;0,MIN(OFFSET(D2496,0,0,计算结果!B$18-1,1)),L2495)),L2495)</f>
        <v>4513.76</v>
      </c>
      <c r="M2496" s="34">
        <f t="shared" ca="1" si="194"/>
        <v>3517.5315911800622</v>
      </c>
      <c r="N2496" s="33" t="str">
        <f t="shared" ca="1" si="193"/>
        <v>买</v>
      </c>
      <c r="O2496" s="4" t="str">
        <f t="shared" ca="1" si="191"/>
        <v/>
      </c>
      <c r="P2496" s="3">
        <f ca="1">IF(N2495="买",E2496/E2495-1,0)-IF(O2496=1,计算结果!B$17,0)</f>
        <v>3.0370892886901313E-2</v>
      </c>
      <c r="Q2496" s="2">
        <f t="shared" ca="1" si="192"/>
        <v>8.4884037416152811</v>
      </c>
      <c r="R2496" s="3">
        <f ca="1">1-Q2496/MAX(Q$2:Q2496)</f>
        <v>0</v>
      </c>
    </row>
    <row r="2497" spans="1:18" x14ac:dyDescent="0.15">
      <c r="A2497" s="1">
        <v>42111</v>
      </c>
      <c r="B2497">
        <v>4578.68</v>
      </c>
      <c r="C2497">
        <v>4630.2700000000004</v>
      </c>
      <c r="D2497" s="22">
        <v>4553.8999999999996</v>
      </c>
      <c r="E2497" s="22">
        <v>4596.1400000000003</v>
      </c>
      <c r="F2497" s="16">
        <v>733953589248</v>
      </c>
      <c r="G2497" s="3">
        <f t="shared" si="190"/>
        <v>1.82982353136667E-2</v>
      </c>
      <c r="H2497" s="3">
        <f>1-E2497/MAX(E$2:E2497)</f>
        <v>0.21797114272102358</v>
      </c>
      <c r="I2497" s="44">
        <f>INT((ROW()-2)/计算结果!B$18+1)</f>
        <v>1248</v>
      </c>
      <c r="J2497" s="3">
        <f ca="1">IF(AND(I2497=1,I2497&lt;&gt;I2496),0,IF(I2497&gt;I2496,OFFSET(E2497,IF(SUM(OFFSET(I2497,0,0,计算结果!B$18-1,1))/'000300'!I2497=计算结果!B$18,计算结果!B$18-1,SUM(OFFSET(I2497,0,0,计算结果!B$18,1))/'000300'!I2497-1),0,1,1)/E2496-1,J2496))</f>
        <v>4.9224861945298626E-2</v>
      </c>
      <c r="K2497" s="34">
        <f ca="1">IF(I2497=1,0.02,IF(I2497&gt;I2496,IF(AND(J2497&gt;0,J2496&gt;0,MAX(OFFSET(C2497,0,0,计算结果!B$18-1,1))&gt;MAX(OFFSET('000300'!C2496,0,0,-计算结果!B$18+1,1))),K2496+0.02,IF(AND(J2497&lt;0,J2496&lt;0,MIN(OFFSET(C2497,0,0,计算结果!B$18-1,1))&lt;MIN(OFFSET('000300'!C2496,0,0,-计算结果!B$18+1,1))),K2496+0.02,0.02)),K2496))</f>
        <v>0.02</v>
      </c>
      <c r="L2497" s="34">
        <f ca="1">IF(I2497&lt;&gt;I2496,IF(OFFSET(J2497,计算结果!B$18,0,1,1)&gt;0,MAX(OFFSET(C2497,0,0,计算结果!B$18-1,1)),IF(OFFSET(J2497,计算结果!B$18,0,1,1)&lt;0,MIN(OFFSET(D2497,0,0,计算结果!B$18-1,1)),L2496)),L2496)</f>
        <v>4513.76</v>
      </c>
      <c r="M2497" s="34">
        <f t="shared" ca="1" si="194"/>
        <v>3517.5315911800622</v>
      </c>
      <c r="N2497" s="33" t="str">
        <f t="shared" ca="1" si="193"/>
        <v>买</v>
      </c>
      <c r="O2497" s="4" t="str">
        <f t="shared" ca="1" si="191"/>
        <v/>
      </c>
      <c r="P2497" s="3">
        <f ca="1">IF(N2496="买",E2497/E2496-1,0)-IF(O2497=1,计算结果!B$17,0)</f>
        <v>1.82982353136667E-2</v>
      </c>
      <c r="Q2497" s="2">
        <f t="shared" ca="1" si="192"/>
        <v>8.6437265507167655</v>
      </c>
      <c r="R2497" s="3">
        <f ca="1">1-Q2497/MAX(Q$2:Q2497)</f>
        <v>0</v>
      </c>
    </row>
    <row r="2498" spans="1:18" x14ac:dyDescent="0.15">
      <c r="A2498" s="1">
        <v>42114</v>
      </c>
      <c r="B2498">
        <v>4615.03</v>
      </c>
      <c r="C2498">
        <v>4671.17</v>
      </c>
      <c r="D2498" s="22">
        <v>4492.6000000000004</v>
      </c>
      <c r="E2498" s="22">
        <v>4521.92</v>
      </c>
      <c r="F2498" s="16">
        <v>939264901120</v>
      </c>
      <c r="G2498" s="3">
        <f t="shared" si="190"/>
        <v>-1.6148333166526752E-2</v>
      </c>
      <c r="H2498" s="3">
        <f>1-E2498/MAX(E$2:E2498)</f>
        <v>0.23059960525420264</v>
      </c>
      <c r="I2498" s="44">
        <f>INT((ROW()-2)/计算结果!B$18+1)</f>
        <v>1249</v>
      </c>
      <c r="J2498" s="3">
        <f ca="1">IF(AND(I2498=1,I2498&lt;&gt;I2497),0,IF(I2498&gt;I2497,OFFSET(E2498,IF(SUM(OFFSET(I2498,0,0,计算结果!B$18-1,1))/'000300'!I2498=计算结果!B$18,计算结果!B$18-1,SUM(OFFSET(I2498,0,0,计算结果!B$18,1))/'000300'!I2498-1),0,1,1)/E2497-1,J2497))</f>
        <v>5.0085506533743551E-3</v>
      </c>
      <c r="K2498" s="34">
        <f ca="1">IF(I2498=1,0.02,IF(I2498&gt;I2497,IF(AND(J2498&gt;0,J2497&gt;0,MAX(OFFSET(C2498,0,0,计算结果!B$18-1,1))&gt;MAX(OFFSET('000300'!C2497,0,0,-计算结果!B$18+1,1))),K2497+0.02,IF(AND(J2498&lt;0,J2497&lt;0,MIN(OFFSET(C2498,0,0,计算结果!B$18-1,1))&lt;MIN(OFFSET('000300'!C2497,0,0,-计算结果!B$18+1,1))),K2497+0.02,0.02)),K2497))</f>
        <v>0.04</v>
      </c>
      <c r="L2498" s="34">
        <f ca="1">IF(I2498&lt;&gt;I2497,IF(OFFSET(J2498,计算结果!B$18,0,1,1)&gt;0,MAX(OFFSET(C2498,0,0,计算结果!B$18-1,1)),IF(OFFSET(J2498,计算结果!B$18,0,1,1)&lt;0,MIN(OFFSET(D2498,0,0,计算结果!B$18-1,1)),L2497)),L2497)</f>
        <v>4671.17</v>
      </c>
      <c r="M2498" s="34">
        <f t="shared" ca="1" si="194"/>
        <v>3563.6771275328597</v>
      </c>
      <c r="N2498" s="33" t="str">
        <f t="shared" ca="1" si="193"/>
        <v>买</v>
      </c>
      <c r="O2498" s="4" t="str">
        <f t="shared" ca="1" si="191"/>
        <v/>
      </c>
      <c r="P2498" s="3">
        <f ca="1">IF(N2497="买",E2498/E2497-1,0)-IF(O2498=1,计算结果!B$17,0)</f>
        <v>-1.6148333166526752E-2</v>
      </c>
      <c r="Q2498" s="2">
        <f t="shared" ca="1" si="192"/>
        <v>8.5041447745754386</v>
      </c>
      <c r="R2498" s="3">
        <f ca="1">1-Q2498/MAX(Q$2:Q2498)</f>
        <v>1.6148333166526641E-2</v>
      </c>
    </row>
    <row r="2499" spans="1:18" x14ac:dyDescent="0.15">
      <c r="A2499" s="1">
        <v>42115</v>
      </c>
      <c r="B2499">
        <v>4520.46</v>
      </c>
      <c r="C2499">
        <v>4620.0600000000004</v>
      </c>
      <c r="D2499" s="22">
        <v>4504.5600000000004</v>
      </c>
      <c r="E2499" s="22">
        <v>4619.16</v>
      </c>
      <c r="F2499" s="16">
        <v>685365002240</v>
      </c>
      <c r="G2499" s="3">
        <f t="shared" ref="G2499:G2562" si="195">E2499/E2498-1</f>
        <v>2.1504139834406466E-2</v>
      </c>
      <c r="H2499" s="3">
        <f>1-E2499/MAX(E$2:E2499)</f>
        <v>0.21405431157694144</v>
      </c>
      <c r="I2499" s="44">
        <f>INT((ROW()-2)/计算结果!B$18+1)</f>
        <v>1249</v>
      </c>
      <c r="J2499" s="3">
        <f ca="1">IF(AND(I2499=1,I2499&lt;&gt;I2498),0,IF(I2499&gt;I2498,OFFSET(E2499,IF(SUM(OFFSET(I2499,0,0,计算结果!B$18-1,1))/'000300'!I2499=计算结果!B$18,计算结果!B$18-1,SUM(OFFSET(I2499,0,0,计算结果!B$18,1))/'000300'!I2499-1),0,1,1)/E2498-1,J2498))</f>
        <v>5.0085506533743551E-3</v>
      </c>
      <c r="K2499" s="34">
        <f ca="1">IF(I2499=1,0.02,IF(I2499&gt;I2498,IF(AND(J2499&gt;0,J2498&gt;0,MAX(OFFSET(C2499,0,0,计算结果!B$18-1,1))&gt;MAX(OFFSET('000300'!C2498,0,0,-计算结果!B$18+1,1))),K2498+0.02,IF(AND(J2499&lt;0,J2498&lt;0,MIN(OFFSET(C2499,0,0,计算结果!B$18-1,1))&lt;MIN(OFFSET('000300'!C2498,0,0,-计算结果!B$18+1,1))),K2498+0.02,0.02)),K2498))</f>
        <v>0.04</v>
      </c>
      <c r="L2499" s="34">
        <f ca="1">IF(I2499&lt;&gt;I2498,IF(OFFSET(J2499,计算结果!B$18,0,1,1)&gt;0,MAX(OFFSET(C2499,0,0,计算结果!B$18-1,1)),IF(OFFSET(J2499,计算结果!B$18,0,1,1)&lt;0,MIN(OFFSET(D2499,0,0,计算结果!B$18-1,1)),L2498)),L2498)</f>
        <v>4671.17</v>
      </c>
      <c r="M2499" s="34">
        <f t="shared" ca="1" si="194"/>
        <v>3563.6771275328597</v>
      </c>
      <c r="N2499" s="33" t="str">
        <f t="shared" ca="1" si="193"/>
        <v>买</v>
      </c>
      <c r="O2499" s="4" t="str">
        <f t="shared" ca="1" si="191"/>
        <v/>
      </c>
      <c r="P2499" s="3">
        <f ca="1">IF(N2498="买",E2499/E2498-1,0)-IF(O2499=1,计算结果!B$17,0)</f>
        <v>2.1504139834406466E-2</v>
      </c>
      <c r="Q2499" s="2">
        <f t="shared" ca="1" si="192"/>
        <v>8.6870190929799467</v>
      </c>
      <c r="R2499" s="3">
        <f ca="1">1-Q2499/MAX(Q$2:Q2499)</f>
        <v>0</v>
      </c>
    </row>
    <row r="2500" spans="1:18" x14ac:dyDescent="0.15">
      <c r="A2500" s="1">
        <v>42116</v>
      </c>
      <c r="B2500">
        <v>4637.05</v>
      </c>
      <c r="C2500">
        <v>4740.93</v>
      </c>
      <c r="D2500" s="22">
        <v>4632.59</v>
      </c>
      <c r="E2500" s="22">
        <v>4739.8100000000004</v>
      </c>
      <c r="F2500" s="16">
        <v>769924792320</v>
      </c>
      <c r="G2500" s="3">
        <f t="shared" si="195"/>
        <v>2.6119467608829439E-2</v>
      </c>
      <c r="H2500" s="3">
        <f>1-E2500/MAX(E$2:E2500)</f>
        <v>0.1935258286258762</v>
      </c>
      <c r="I2500" s="44">
        <f>INT((ROW()-2)/计算结果!B$18+1)</f>
        <v>1250</v>
      </c>
      <c r="J2500" s="3">
        <f ca="1">IF(AND(I2500=1,I2500&lt;&gt;I2499),0,IF(I2500&gt;I2499,OFFSET(E2500,IF(SUM(OFFSET(I2500,0,0,计算结果!B$18-1,1))/'000300'!I2500=计算结果!B$18,计算结果!B$18-1,SUM(OFFSET(I2500,0,0,计算结果!B$18,1))/'000300'!I2500-1),0,1,1)/E2499-1,J2499))</f>
        <v>2.6353276353276556E-2</v>
      </c>
      <c r="K2500" s="34">
        <f ca="1">IF(I2500=1,0.02,IF(I2500&gt;I2499,IF(AND(J2500&gt;0,J2499&gt;0,MAX(OFFSET(C2500,0,0,计算结果!B$18-1,1))&gt;MAX(OFFSET('000300'!C2499,0,0,-计算结果!B$18+1,1))),K2499+0.02,IF(AND(J2500&lt;0,J2499&lt;0,MIN(OFFSET(C2500,0,0,计算结果!B$18-1,1))&lt;MIN(OFFSET('000300'!C2499,0,0,-计算结果!B$18+1,1))),K2499+0.02,0.02)),K2499))</f>
        <v>0.06</v>
      </c>
      <c r="L2500" s="34">
        <f ca="1">IF(I2500&lt;&gt;I2499,IF(OFFSET(J2500,计算结果!B$18,0,1,1)&gt;0,MAX(OFFSET(C2500,0,0,计算结果!B$18-1,1)),IF(OFFSET(J2500,计算结果!B$18,0,1,1)&lt;0,MIN(OFFSET(D2500,0,0,计算结果!B$18-1,1)),L2499)),L2499)</f>
        <v>4740.93</v>
      </c>
      <c r="M2500" s="34">
        <f t="shared" ca="1" si="194"/>
        <v>3634.3122998808881</v>
      </c>
      <c r="N2500" s="33" t="str">
        <f t="shared" ca="1" si="193"/>
        <v>买</v>
      </c>
      <c r="O2500" s="4" t="str">
        <f t="shared" ref="O2500:O2563" ca="1" si="196">IF(N2499&lt;&gt;N2500,1,"")</f>
        <v/>
      </c>
      <c r="P2500" s="3">
        <f ca="1">IF(N2499="买",E2500/E2499-1,0)-IF(O2500=1,计算结果!B$17,0)</f>
        <v>2.6119467608829439E-2</v>
      </c>
      <c r="Q2500" s="2">
        <f t="shared" ref="Q2500:Q2563" ca="1" si="197">IFERROR(Q2499*(1+P2500),Q2499)</f>
        <v>8.9139194067963192</v>
      </c>
      <c r="R2500" s="3">
        <f ca="1">1-Q2500/MAX(Q$2:Q2500)</f>
        <v>0</v>
      </c>
    </row>
    <row r="2501" spans="1:18" x14ac:dyDescent="0.15">
      <c r="A2501" s="1">
        <v>42117</v>
      </c>
      <c r="B2501">
        <v>4764.4799999999996</v>
      </c>
      <c r="C2501">
        <v>4782.04</v>
      </c>
      <c r="D2501" s="22">
        <v>4693.97</v>
      </c>
      <c r="E2501" s="22">
        <v>4740.8900000000003</v>
      </c>
      <c r="F2501" s="16">
        <v>752258252800</v>
      </c>
      <c r="G2501" s="3">
        <f t="shared" si="195"/>
        <v>2.2785723478357944E-4</v>
      </c>
      <c r="H2501" s="3">
        <f>1-E2501/MAX(E$2:E2501)</f>
        <v>0.19334206765126238</v>
      </c>
      <c r="I2501" s="44">
        <f>INT((ROW()-2)/计算结果!B$18+1)</f>
        <v>1250</v>
      </c>
      <c r="J2501" s="3">
        <f ca="1">IF(AND(I2501=1,I2501&lt;&gt;I2500),0,IF(I2501&gt;I2500,OFFSET(E2501,IF(SUM(OFFSET(I2501,0,0,计算结果!B$18-1,1))/'000300'!I2501=计算结果!B$18,计算结果!B$18-1,SUM(OFFSET(I2501,0,0,计算结果!B$18,1))/'000300'!I2501-1),0,1,1)/E2500-1,J2500))</f>
        <v>2.6353276353276556E-2</v>
      </c>
      <c r="K2501" s="34">
        <f ca="1">IF(I2501=1,0.02,IF(I2501&gt;I2500,IF(AND(J2501&gt;0,J2500&gt;0,MAX(OFFSET(C2501,0,0,计算结果!B$18-1,1))&gt;MAX(OFFSET('000300'!C2500,0,0,-计算结果!B$18+1,1))),K2500+0.02,IF(AND(J2501&lt;0,J2500&lt;0,MIN(OFFSET(C2501,0,0,计算结果!B$18-1,1))&lt;MIN(OFFSET('000300'!C2500,0,0,-计算结果!B$18+1,1))),K2500+0.02,0.02)),K2500))</f>
        <v>0.06</v>
      </c>
      <c r="L2501" s="34">
        <f ca="1">IF(I2501&lt;&gt;I2500,IF(OFFSET(J2501,计算结果!B$18,0,1,1)&gt;0,MAX(OFFSET(C2501,0,0,计算结果!B$18-1,1)),IF(OFFSET(J2501,计算结果!B$18,0,1,1)&lt;0,MIN(OFFSET(D2501,0,0,计算结果!B$18-1,1)),L2500)),L2500)</f>
        <v>4740.93</v>
      </c>
      <c r="M2501" s="34">
        <f t="shared" ca="1" si="194"/>
        <v>3634.3122998808881</v>
      </c>
      <c r="N2501" s="33" t="str">
        <f t="shared" ca="1" si="193"/>
        <v>买</v>
      </c>
      <c r="O2501" s="4" t="str">
        <f t="shared" ca="1" si="196"/>
        <v/>
      </c>
      <c r="P2501" s="3">
        <f ca="1">IF(N2500="买",E2501/E2500-1,0)-IF(O2501=1,计算结果!B$17,0)</f>
        <v>2.2785723478357944E-4</v>
      </c>
      <c r="Q2501" s="2">
        <f t="shared" ca="1" si="197"/>
        <v>8.9159505078234353</v>
      </c>
      <c r="R2501" s="3">
        <f ca="1">1-Q2501/MAX(Q$2:Q2501)</f>
        <v>0</v>
      </c>
    </row>
    <row r="2502" spans="1:18" x14ac:dyDescent="0.15">
      <c r="A2502" s="1">
        <v>42118</v>
      </c>
      <c r="B2502">
        <v>4682.63</v>
      </c>
      <c r="C2502">
        <v>4730.43</v>
      </c>
      <c r="D2502" s="22">
        <v>4618.32</v>
      </c>
      <c r="E2502" s="22">
        <v>4702.6400000000003</v>
      </c>
      <c r="F2502" s="16">
        <v>721273094144</v>
      </c>
      <c r="G2502" s="3">
        <f t="shared" si="195"/>
        <v>-8.0681053557454252E-3</v>
      </c>
      <c r="H2502" s="3">
        <f>1-E2502/MAX(E$2:E2502)</f>
        <v>0.19985026883549983</v>
      </c>
      <c r="I2502" s="44">
        <f>INT((ROW()-2)/计算结果!B$18+1)</f>
        <v>1251</v>
      </c>
      <c r="J2502" s="3">
        <f ca="1">IF(AND(I2502=1,I2502&lt;&gt;I2501),0,IF(I2502&gt;I2501,OFFSET(E2502,IF(SUM(OFFSET(I2502,0,0,计算结果!B$18-1,1))/'000300'!I2502=计算结果!B$18,计算结果!B$18-1,SUM(OFFSET(I2502,0,0,计算结果!B$18,1))/'000300'!I2502-1),0,1,1)/E2501-1,J2501))</f>
        <v>1.4069088293548138E-2</v>
      </c>
      <c r="K2502" s="34">
        <f ca="1">IF(I2502=1,0.02,IF(I2502&gt;I2501,IF(AND(J2502&gt;0,J2501&gt;0,MAX(OFFSET(C2502,0,0,计算结果!B$18-1,1))&gt;MAX(OFFSET('000300'!C2501,0,0,-计算结果!B$18+1,1))),K2501+0.02,IF(AND(J2502&lt;0,J2501&lt;0,MIN(OFFSET(C2502,0,0,计算结果!B$18-1,1))&lt;MIN(OFFSET('000300'!C2501,0,0,-计算结果!B$18+1,1))),K2501+0.02,0.02)),K2501))</f>
        <v>0.02</v>
      </c>
      <c r="L2502" s="34">
        <f ca="1">IF(I2502&lt;&gt;I2501,IF(OFFSET(J2502,计算结果!B$18,0,1,1)&gt;0,MAX(OFFSET(C2502,0,0,计算结果!B$18-1,1)),IF(OFFSET(J2502,计算结果!B$18,0,1,1)&lt;0,MIN(OFFSET(D2502,0,0,计算结果!B$18-1,1)),L2501)),L2501)</f>
        <v>4618.32</v>
      </c>
      <c r="M2502" s="34">
        <f t="shared" ca="1" si="194"/>
        <v>3653.9924538832702</v>
      </c>
      <c r="N2502" s="33" t="str">
        <f t="shared" ref="N2502:N2565" ca="1" si="198">IF(E2502&gt;M2502,"买","卖")</f>
        <v>买</v>
      </c>
      <c r="O2502" s="4" t="str">
        <f t="shared" ca="1" si="196"/>
        <v/>
      </c>
      <c r="P2502" s="3">
        <f ca="1">IF(N2501="买",E2502/E2501-1,0)-IF(O2502=1,计算结果!B$17,0)</f>
        <v>-8.0681053557454252E-3</v>
      </c>
      <c r="Q2502" s="2">
        <f t="shared" ca="1" si="197"/>
        <v>8.8440156797797034</v>
      </c>
      <c r="R2502" s="3">
        <f ca="1">1-Q2502/MAX(Q$2:Q2502)</f>
        <v>8.0681053557455362E-3</v>
      </c>
    </row>
    <row r="2503" spans="1:18" x14ac:dyDescent="0.15">
      <c r="A2503" s="1">
        <v>42121</v>
      </c>
      <c r="B2503">
        <v>4753.87</v>
      </c>
      <c r="C2503">
        <v>4810.4799999999996</v>
      </c>
      <c r="D2503" s="22">
        <v>4735.3100000000004</v>
      </c>
      <c r="E2503" s="22">
        <v>4807.59</v>
      </c>
      <c r="F2503" s="16">
        <v>765910384640</v>
      </c>
      <c r="G2503" s="3">
        <f t="shared" si="195"/>
        <v>2.2317251586343012E-2</v>
      </c>
      <c r="H2503" s="3">
        <f>1-E2503/MAX(E$2:E2503)</f>
        <v>0.18199312597835704</v>
      </c>
      <c r="I2503" s="44">
        <f>INT((ROW()-2)/计算结果!B$18+1)</f>
        <v>1251</v>
      </c>
      <c r="J2503" s="3">
        <f ca="1">IF(AND(I2503=1,I2503&lt;&gt;I2502),0,IF(I2503&gt;I2502,OFFSET(E2503,IF(SUM(OFFSET(I2503,0,0,计算结果!B$18-1,1))/'000300'!I2503=计算结果!B$18,计算结果!B$18-1,SUM(OFFSET(I2503,0,0,计算结果!B$18,1))/'000300'!I2503-1),0,1,1)/E2502-1,J2502))</f>
        <v>1.4069088293548138E-2</v>
      </c>
      <c r="K2503" s="34">
        <f ca="1">IF(I2503=1,0.02,IF(I2503&gt;I2502,IF(AND(J2503&gt;0,J2502&gt;0,MAX(OFFSET(C2503,0,0,计算结果!B$18-1,1))&gt;MAX(OFFSET('000300'!C2502,0,0,-计算结果!B$18+1,1))),K2502+0.02,IF(AND(J2503&lt;0,J2502&lt;0,MIN(OFFSET(C2503,0,0,计算结果!B$18-1,1))&lt;MIN(OFFSET('000300'!C2502,0,0,-计算结果!B$18+1,1))),K2502+0.02,0.02)),K2502))</f>
        <v>0.02</v>
      </c>
      <c r="L2503" s="34">
        <f ca="1">IF(I2503&lt;&gt;I2502,IF(OFFSET(J2503,计算结果!B$18,0,1,1)&gt;0,MAX(OFFSET(C2503,0,0,计算结果!B$18-1,1)),IF(OFFSET(J2503,计算结果!B$18,0,1,1)&lt;0,MIN(OFFSET(D2503,0,0,计算结果!B$18-1,1)),L2502)),L2502)</f>
        <v>4618.32</v>
      </c>
      <c r="M2503" s="34">
        <f t="shared" ref="M2503:M2566" ca="1" si="199">IF(I2503&gt;I2502,M2502+K2503*(L2503-M2502),M2502)</f>
        <v>3653.9924538832702</v>
      </c>
      <c r="N2503" s="33" t="str">
        <f t="shared" ca="1" si="198"/>
        <v>买</v>
      </c>
      <c r="O2503" s="4" t="str">
        <f t="shared" ca="1" si="196"/>
        <v/>
      </c>
      <c r="P2503" s="3">
        <f ca="1">IF(N2502="买",E2503/E2502-1,0)-IF(O2503=1,计算结果!B$17,0)</f>
        <v>2.2317251586343012E-2</v>
      </c>
      <c r="Q2503" s="2">
        <f t="shared" ca="1" si="197"/>
        <v>9.0413898027389088</v>
      </c>
      <c r="R2503" s="3">
        <f ca="1">1-Q2503/MAX(Q$2:Q2503)</f>
        <v>0</v>
      </c>
    </row>
    <row r="2504" spans="1:18" x14ac:dyDescent="0.15">
      <c r="A2504" s="1">
        <v>42122</v>
      </c>
      <c r="B2504">
        <v>4811.32</v>
      </c>
      <c r="C2504">
        <v>4839.08</v>
      </c>
      <c r="D2504" s="22">
        <v>4703.57</v>
      </c>
      <c r="E2504" s="22">
        <v>4741.8599999999997</v>
      </c>
      <c r="F2504" s="16">
        <v>860349857792</v>
      </c>
      <c r="G2504" s="3">
        <f t="shared" si="195"/>
        <v>-1.3672130942946614E-2</v>
      </c>
      <c r="H2504" s="3">
        <f>1-E2504/MAX(E$2:E2504)</f>
        <v>0.1931770230722113</v>
      </c>
      <c r="I2504" s="44">
        <f>INT((ROW()-2)/计算结果!B$18+1)</f>
        <v>1252</v>
      </c>
      <c r="J2504" s="3">
        <f ca="1">IF(AND(I2504=1,I2504&lt;&gt;I2503),0,IF(I2504&gt;I2503,OFFSET(E2504,IF(SUM(OFFSET(I2504,0,0,计算结果!B$18-1,1))/'000300'!I2504=计算结果!B$18,计算结果!B$18-1,SUM(OFFSET(I2504,0,0,计算结果!B$18,1))/'000300'!I2504-1),0,1,1)/E2503-1,J2503))</f>
        <v>-6.9182272198753392E-3</v>
      </c>
      <c r="K2504" s="34">
        <f ca="1">IF(I2504=1,0.02,IF(I2504&gt;I2503,IF(AND(J2504&gt;0,J2503&gt;0,MAX(OFFSET(C2504,0,0,计算结果!B$18-1,1))&gt;MAX(OFFSET('000300'!C2503,0,0,-计算结果!B$18+1,1))),K2503+0.02,IF(AND(J2504&lt;0,J2503&lt;0,MIN(OFFSET(C2504,0,0,计算结果!B$18-1,1))&lt;MIN(OFFSET('000300'!C2503,0,0,-计算结果!B$18+1,1))),K2503+0.02,0.02)),K2503))</f>
        <v>0.02</v>
      </c>
      <c r="L2504" s="34">
        <f ca="1">IF(I2504&lt;&gt;I2503,IF(OFFSET(J2504,计算结果!B$18,0,1,1)&gt;0,MAX(OFFSET(C2504,0,0,计算结果!B$18-1,1)),IF(OFFSET(J2504,计算结果!B$18,0,1,1)&lt;0,MIN(OFFSET(D2504,0,0,计算结果!B$18-1,1)),L2503)),L2503)</f>
        <v>4839.08</v>
      </c>
      <c r="M2504" s="34">
        <f t="shared" ca="1" si="199"/>
        <v>3677.6942048056048</v>
      </c>
      <c r="N2504" s="33" t="str">
        <f t="shared" ca="1" si="198"/>
        <v>买</v>
      </c>
      <c r="O2504" s="4" t="str">
        <f t="shared" ca="1" si="196"/>
        <v/>
      </c>
      <c r="P2504" s="3">
        <f ca="1">IF(N2503="买",E2504/E2503-1,0)-IF(O2504=1,计算结果!B$17,0)</f>
        <v>-1.3672130942946614E-2</v>
      </c>
      <c r="Q2504" s="2">
        <f t="shared" ca="1" si="197"/>
        <v>8.9177747374496406</v>
      </c>
      <c r="R2504" s="3">
        <f ca="1">1-Q2504/MAX(Q$2:Q2504)</f>
        <v>1.3672130942946614E-2</v>
      </c>
    </row>
    <row r="2505" spans="1:18" x14ac:dyDescent="0.15">
      <c r="A2505" s="1">
        <v>42123</v>
      </c>
      <c r="B2505">
        <v>4722.8999999999996</v>
      </c>
      <c r="C2505">
        <v>4797.93</v>
      </c>
      <c r="D2505" s="22">
        <v>4695.79</v>
      </c>
      <c r="E2505" s="22">
        <v>4774.33</v>
      </c>
      <c r="F2505" s="16">
        <v>601676382208</v>
      </c>
      <c r="G2505" s="3">
        <f t="shared" si="195"/>
        <v>6.8475239673884136E-3</v>
      </c>
      <c r="H2505" s="3">
        <f>1-E2505/MAX(E$2:E2505)</f>
        <v>0.18765228340025863</v>
      </c>
      <c r="I2505" s="44">
        <f>INT((ROW()-2)/计算结果!B$18+1)</f>
        <v>1252</v>
      </c>
      <c r="J2505" s="3">
        <f ca="1">IF(AND(I2505=1,I2505&lt;&gt;I2504),0,IF(I2505&gt;I2504,OFFSET(E2505,IF(SUM(OFFSET(I2505,0,0,计算结果!B$18-1,1))/'000300'!I2505=计算结果!B$18,计算结果!B$18-1,SUM(OFFSET(I2505,0,0,计算结果!B$18,1))/'000300'!I2505-1),0,1,1)/E2504-1,J2504))</f>
        <v>-6.9182272198753392E-3</v>
      </c>
      <c r="K2505" s="34">
        <f ca="1">IF(I2505=1,0.02,IF(I2505&gt;I2504,IF(AND(J2505&gt;0,J2504&gt;0,MAX(OFFSET(C2505,0,0,计算结果!B$18-1,1))&gt;MAX(OFFSET('000300'!C2504,0,0,-计算结果!B$18+1,1))),K2504+0.02,IF(AND(J2505&lt;0,J2504&lt;0,MIN(OFFSET(C2505,0,0,计算结果!B$18-1,1))&lt;MIN(OFFSET('000300'!C2504,0,0,-计算结果!B$18+1,1))),K2504+0.02,0.02)),K2504))</f>
        <v>0.02</v>
      </c>
      <c r="L2505" s="34">
        <f ca="1">IF(I2505&lt;&gt;I2504,IF(OFFSET(J2505,计算结果!B$18,0,1,1)&gt;0,MAX(OFFSET(C2505,0,0,计算结果!B$18-1,1)),IF(OFFSET(J2505,计算结果!B$18,0,1,1)&lt;0,MIN(OFFSET(D2505,0,0,计算结果!B$18-1,1)),L2504)),L2504)</f>
        <v>4839.08</v>
      </c>
      <c r="M2505" s="34">
        <f t="shared" ca="1" si="199"/>
        <v>3677.6942048056048</v>
      </c>
      <c r="N2505" s="33" t="str">
        <f t="shared" ca="1" si="198"/>
        <v>买</v>
      </c>
      <c r="O2505" s="4" t="str">
        <f t="shared" ca="1" si="196"/>
        <v/>
      </c>
      <c r="P2505" s="3">
        <f ca="1">IF(N2504="买",E2505/E2504-1,0)-IF(O2505=1,计算结果!B$17,0)</f>
        <v>6.8475239673884136E-3</v>
      </c>
      <c r="Q2505" s="2">
        <f t="shared" ca="1" si="197"/>
        <v>8.9788394137000971</v>
      </c>
      <c r="R2505" s="3">
        <f ca="1">1-Q2505/MAX(Q$2:Q2505)</f>
        <v>6.9182272198753392E-3</v>
      </c>
    </row>
    <row r="2506" spans="1:18" x14ac:dyDescent="0.15">
      <c r="A2506" s="1">
        <v>42124</v>
      </c>
      <c r="B2506">
        <v>4788.41</v>
      </c>
      <c r="C2506">
        <v>4818.7299999999996</v>
      </c>
      <c r="D2506" s="22">
        <v>4749.4799999999996</v>
      </c>
      <c r="E2506" s="22">
        <v>4749.8900000000003</v>
      </c>
      <c r="F2506" s="16">
        <v>612511383552</v>
      </c>
      <c r="G2506" s="3">
        <f t="shared" si="195"/>
        <v>-5.119042881409408E-3</v>
      </c>
      <c r="H2506" s="3">
        <f>1-E2506/MAX(E$2:E2506)</f>
        <v>0.1918107261961477</v>
      </c>
      <c r="I2506" s="44">
        <f>INT((ROW()-2)/计算结果!B$18+1)</f>
        <v>1253</v>
      </c>
      <c r="J2506" s="3">
        <f ca="1">IF(AND(I2506=1,I2506&lt;&gt;I2505),0,IF(I2506&gt;I2505,OFFSET(E2506,IF(SUM(OFFSET(I2506,0,0,计算结果!B$18-1,1))/'000300'!I2506=计算结果!B$18,计算结果!B$18-1,SUM(OFFSET(I2506,0,0,计算结果!B$18,1))/'000300'!I2506-1),0,1,1)/E2505-1,J2505))</f>
        <v>2.8087710736375282E-3</v>
      </c>
      <c r="K2506" s="34">
        <f ca="1">IF(I2506=1,0.02,IF(I2506&gt;I2505,IF(AND(J2506&gt;0,J2505&gt;0,MAX(OFFSET(C2506,0,0,计算结果!B$18-1,1))&gt;MAX(OFFSET('000300'!C2505,0,0,-计算结果!B$18+1,1))),K2505+0.02,IF(AND(J2506&lt;0,J2505&lt;0,MIN(OFFSET(C2506,0,0,计算结果!B$18-1,1))&lt;MIN(OFFSET('000300'!C2505,0,0,-计算结果!B$18+1,1))),K2505+0.02,0.02)),K2505))</f>
        <v>0.02</v>
      </c>
      <c r="L2506" s="34">
        <f ca="1">IF(I2506&lt;&gt;I2505,IF(OFFSET(J2506,计算结果!B$18,0,1,1)&gt;0,MAX(OFFSET(C2506,0,0,计算结果!B$18-1,1)),IF(OFFSET(J2506,计算结果!B$18,0,1,1)&lt;0,MIN(OFFSET(D2506,0,0,计算结果!B$18-1,1)),L2505)),L2505)</f>
        <v>4749.4799999999996</v>
      </c>
      <c r="M2506" s="34">
        <f t="shared" ca="1" si="199"/>
        <v>3699.1299207094926</v>
      </c>
      <c r="N2506" s="33" t="str">
        <f t="shared" ca="1" si="198"/>
        <v>买</v>
      </c>
      <c r="O2506" s="4" t="str">
        <f t="shared" ca="1" si="196"/>
        <v/>
      </c>
      <c r="P2506" s="3">
        <f ca="1">IF(N2505="买",E2506/E2505-1,0)-IF(O2506=1,计算结果!B$17,0)</f>
        <v>-5.119042881409408E-3</v>
      </c>
      <c r="Q2506" s="2">
        <f t="shared" ca="1" si="197"/>
        <v>8.9328763497160768</v>
      </c>
      <c r="R2506" s="3">
        <f ca="1">1-Q2506/MAX(Q$2:Q2506)</f>
        <v>1.2001855399482952E-2</v>
      </c>
    </row>
    <row r="2507" spans="1:18" x14ac:dyDescent="0.15">
      <c r="A2507" s="1">
        <v>42128</v>
      </c>
      <c r="B2507">
        <v>4757.6400000000003</v>
      </c>
      <c r="C2507">
        <v>4795.92</v>
      </c>
      <c r="D2507" s="22">
        <v>4699.3999999999996</v>
      </c>
      <c r="E2507" s="22">
        <v>4787.74</v>
      </c>
      <c r="F2507" s="16">
        <v>565453389824</v>
      </c>
      <c r="G2507" s="3">
        <f t="shared" si="195"/>
        <v>7.9686055887608909E-3</v>
      </c>
      <c r="H2507" s="3">
        <f>1-E2507/MAX(E$2:E2507)</f>
        <v>0.18537058463213774</v>
      </c>
      <c r="I2507" s="44">
        <f>INT((ROW()-2)/计算结果!B$18+1)</f>
        <v>1253</v>
      </c>
      <c r="J2507" s="3">
        <f ca="1">IF(AND(I2507=1,I2507&lt;&gt;I2506),0,IF(I2507&gt;I2506,OFFSET(E2507,IF(SUM(OFFSET(I2507,0,0,计算结果!B$18-1,1))/'000300'!I2507=计算结果!B$18,计算结果!B$18-1,SUM(OFFSET(I2507,0,0,计算结果!B$18,1))/'000300'!I2507-1),0,1,1)/E2506-1,J2506))</f>
        <v>2.8087710736375282E-3</v>
      </c>
      <c r="K2507" s="34">
        <f ca="1">IF(I2507=1,0.02,IF(I2507&gt;I2506,IF(AND(J2507&gt;0,J2506&gt;0,MAX(OFFSET(C2507,0,0,计算结果!B$18-1,1))&gt;MAX(OFFSET('000300'!C2506,0,0,-计算结果!B$18+1,1))),K2506+0.02,IF(AND(J2507&lt;0,J2506&lt;0,MIN(OFFSET(C2507,0,0,计算结果!B$18-1,1))&lt;MIN(OFFSET('000300'!C2506,0,0,-计算结果!B$18+1,1))),K2506+0.02,0.02)),K2506))</f>
        <v>0.02</v>
      </c>
      <c r="L2507" s="34">
        <f ca="1">IF(I2507&lt;&gt;I2506,IF(OFFSET(J2507,计算结果!B$18,0,1,1)&gt;0,MAX(OFFSET(C2507,0,0,计算结果!B$18-1,1)),IF(OFFSET(J2507,计算结果!B$18,0,1,1)&lt;0,MIN(OFFSET(D2507,0,0,计算结果!B$18-1,1)),L2506)),L2506)</f>
        <v>4749.4799999999996</v>
      </c>
      <c r="M2507" s="34">
        <f t="shared" ca="1" si="199"/>
        <v>3699.1299207094926</v>
      </c>
      <c r="N2507" s="33" t="str">
        <f t="shared" ca="1" si="198"/>
        <v>买</v>
      </c>
      <c r="O2507" s="4" t="str">
        <f t="shared" ca="1" si="196"/>
        <v/>
      </c>
      <c r="P2507" s="3">
        <f ca="1">IF(N2506="买",E2507/E2506-1,0)-IF(O2507=1,计算结果!B$17,0)</f>
        <v>7.9686055887608909E-3</v>
      </c>
      <c r="Q2507" s="2">
        <f t="shared" ca="1" si="197"/>
        <v>9.0040589181201351</v>
      </c>
      <c r="R2507" s="3">
        <f ca="1">1-Q2507/MAX(Q$2:Q2507)</f>
        <v>4.1288878627337988E-3</v>
      </c>
    </row>
    <row r="2508" spans="1:18" x14ac:dyDescent="0.15">
      <c r="A2508" s="1">
        <v>42129</v>
      </c>
      <c r="B2508">
        <v>4785.1899999999996</v>
      </c>
      <c r="C2508">
        <v>4785.1899999999996</v>
      </c>
      <c r="D2508" s="22">
        <v>4572.9799999999996</v>
      </c>
      <c r="E2508" s="22">
        <v>4596.84</v>
      </c>
      <c r="F2508" s="16">
        <v>660020199424</v>
      </c>
      <c r="G2508" s="3">
        <f t="shared" si="195"/>
        <v>-3.9872674790193186E-2</v>
      </c>
      <c r="H2508" s="3">
        <f>1-E2508/MAX(E$2:E2508)</f>
        <v>0.21785203838562572</v>
      </c>
      <c r="I2508" s="44">
        <f>INT((ROW()-2)/计算结果!B$18+1)</f>
        <v>1254</v>
      </c>
      <c r="J2508" s="3">
        <f ca="1">IF(AND(I2508=1,I2508&lt;&gt;I2507),0,IF(I2508&gt;I2507,OFFSET(E2508,IF(SUM(OFFSET(I2508,0,0,计算结果!B$18-1,1))/'000300'!I2508=计算结果!B$18,计算结果!B$18-1,SUM(OFFSET(I2508,0,0,计算结果!B$18,1))/'000300'!I2508-1),0,1,1)/E2507-1,J2507))</f>
        <v>-4.8960469866784706E-2</v>
      </c>
      <c r="K2508" s="34">
        <f ca="1">IF(I2508=1,0.02,IF(I2508&gt;I2507,IF(AND(J2508&gt;0,J2507&gt;0,MAX(OFFSET(C2508,0,0,计算结果!B$18-1,1))&gt;MAX(OFFSET('000300'!C2507,0,0,-计算结果!B$18+1,1))),K2507+0.02,IF(AND(J2508&lt;0,J2507&lt;0,MIN(OFFSET(C2508,0,0,计算结果!B$18-1,1))&lt;MIN(OFFSET('000300'!C2507,0,0,-计算结果!B$18+1,1))),K2507+0.02,0.02)),K2507))</f>
        <v>0.02</v>
      </c>
      <c r="L2508" s="34">
        <f ca="1">IF(I2508&lt;&gt;I2507,IF(OFFSET(J2508,计算结果!B$18,0,1,1)&gt;0,MAX(OFFSET(C2508,0,0,计算结果!B$18-1,1)),IF(OFFSET(J2508,计算结果!B$18,0,1,1)&lt;0,MIN(OFFSET(D2508,0,0,计算结果!B$18-1,1)),L2507)),L2507)</f>
        <v>4785.1899999999996</v>
      </c>
      <c r="M2508" s="34">
        <f t="shared" ca="1" si="199"/>
        <v>3720.8511222953025</v>
      </c>
      <c r="N2508" s="33" t="str">
        <f t="shared" ca="1" si="198"/>
        <v>买</v>
      </c>
      <c r="O2508" s="4" t="str">
        <f t="shared" ca="1" si="196"/>
        <v/>
      </c>
      <c r="P2508" s="3">
        <f ca="1">IF(N2507="买",E2508/E2507-1,0)-IF(O2508=1,计算结果!B$17,0)</f>
        <v>-3.9872674790193186E-2</v>
      </c>
      <c r="Q2508" s="2">
        <f t="shared" ca="1" si="197"/>
        <v>8.6450430050861922</v>
      </c>
      <c r="R2508" s="3">
        <f ca="1">1-Q2508/MAX(Q$2:Q2508)</f>
        <v>4.3836932849931065E-2</v>
      </c>
    </row>
    <row r="2509" spans="1:18" x14ac:dyDescent="0.15">
      <c r="A2509" s="1">
        <v>42130</v>
      </c>
      <c r="B2509">
        <v>4626.2299999999996</v>
      </c>
      <c r="C2509">
        <v>4700.91</v>
      </c>
      <c r="D2509" s="22">
        <v>4511.76</v>
      </c>
      <c r="E2509" s="22">
        <v>4553.33</v>
      </c>
      <c r="F2509" s="16">
        <v>586033987584</v>
      </c>
      <c r="G2509" s="3">
        <f t="shared" si="195"/>
        <v>-9.4651978315538621E-3</v>
      </c>
      <c r="H2509" s="3">
        <f>1-E2509/MAX(E$2:E2509)</f>
        <v>0.22525522357585248</v>
      </c>
      <c r="I2509" s="44">
        <f>INT((ROW()-2)/计算结果!B$18+1)</f>
        <v>1254</v>
      </c>
      <c r="J2509" s="3">
        <f ca="1">IF(AND(I2509=1,I2509&lt;&gt;I2508),0,IF(I2509&gt;I2508,OFFSET(E2509,IF(SUM(OFFSET(I2509,0,0,计算结果!B$18-1,1))/'000300'!I2509=计算结果!B$18,计算结果!B$18-1,SUM(OFFSET(I2509,0,0,计算结果!B$18,1))/'000300'!I2509-1),0,1,1)/E2508-1,J2508))</f>
        <v>-4.8960469866784706E-2</v>
      </c>
      <c r="K2509" s="34">
        <f ca="1">IF(I2509=1,0.02,IF(I2509&gt;I2508,IF(AND(J2509&gt;0,J2508&gt;0,MAX(OFFSET(C2509,0,0,计算结果!B$18-1,1))&gt;MAX(OFFSET('000300'!C2508,0,0,-计算结果!B$18+1,1))),K2508+0.02,IF(AND(J2509&lt;0,J2508&lt;0,MIN(OFFSET(C2509,0,0,计算结果!B$18-1,1))&lt;MIN(OFFSET('000300'!C2508,0,0,-计算结果!B$18+1,1))),K2508+0.02,0.02)),K2508))</f>
        <v>0.02</v>
      </c>
      <c r="L2509" s="34">
        <f ca="1">IF(I2509&lt;&gt;I2508,IF(OFFSET(J2509,计算结果!B$18,0,1,1)&gt;0,MAX(OFFSET(C2509,0,0,计算结果!B$18-1,1)),IF(OFFSET(J2509,计算结果!B$18,0,1,1)&lt;0,MIN(OFFSET(D2509,0,0,计算结果!B$18-1,1)),L2508)),L2508)</f>
        <v>4785.1899999999996</v>
      </c>
      <c r="M2509" s="34">
        <f t="shared" ca="1" si="199"/>
        <v>3720.8511222953025</v>
      </c>
      <c r="N2509" s="33" t="str">
        <f t="shared" ca="1" si="198"/>
        <v>买</v>
      </c>
      <c r="O2509" s="4" t="str">
        <f t="shared" ca="1" si="196"/>
        <v/>
      </c>
      <c r="P2509" s="3">
        <f ca="1">IF(N2508="买",E2509/E2508-1,0)-IF(O2509=1,计算结果!B$17,0)</f>
        <v>-9.4651978315538621E-3</v>
      </c>
      <c r="Q2509" s="2">
        <f t="shared" ca="1" si="197"/>
        <v>8.5632159627807596</v>
      </c>
      <c r="R2509" s="3">
        <f ca="1">1-Q2509/MAX(Q$2:Q2509)</f>
        <v>5.2887205439731799E-2</v>
      </c>
    </row>
    <row r="2510" spans="1:18" x14ac:dyDescent="0.15">
      <c r="A2510" s="1">
        <v>42131</v>
      </c>
      <c r="B2510">
        <v>4520.82</v>
      </c>
      <c r="C2510">
        <v>4546.34</v>
      </c>
      <c r="D2510" s="22">
        <v>4467.46</v>
      </c>
      <c r="E2510" s="22">
        <v>4470.09</v>
      </c>
      <c r="F2510" s="16">
        <v>427189960704</v>
      </c>
      <c r="G2510" s="3">
        <f t="shared" si="195"/>
        <v>-1.8281126120882951E-2</v>
      </c>
      <c r="H2510" s="3">
        <f>1-E2510/MAX(E$2:E2510)</f>
        <v>0.23941843054515755</v>
      </c>
      <c r="I2510" s="44">
        <f>INT((ROW()-2)/计算结果!B$18+1)</f>
        <v>1255</v>
      </c>
      <c r="J2510" s="3">
        <f ca="1">IF(AND(I2510=1,I2510&lt;&gt;I2509),0,IF(I2510&gt;I2509,OFFSET(E2510,IF(SUM(OFFSET(I2510,0,0,计算结果!B$18-1,1))/'000300'!I2510=计算结果!B$18,计算结果!B$18-1,SUM(OFFSET(I2510,0,0,计算结果!B$18,1))/'000300'!I2510-1),0,1,1)/E2509-1,J2509))</f>
        <v>1.1134708004909566E-3</v>
      </c>
      <c r="K2510" s="34">
        <f ca="1">IF(I2510=1,0.02,IF(I2510&gt;I2509,IF(AND(J2510&gt;0,J2509&gt;0,MAX(OFFSET(C2510,0,0,计算结果!B$18-1,1))&gt;MAX(OFFSET('000300'!C2509,0,0,-计算结果!B$18+1,1))),K2509+0.02,IF(AND(J2510&lt;0,J2509&lt;0,MIN(OFFSET(C2510,0,0,计算结果!B$18-1,1))&lt;MIN(OFFSET('000300'!C2509,0,0,-计算结果!B$18+1,1))),K2509+0.02,0.02)),K2509))</f>
        <v>0.02</v>
      </c>
      <c r="L2510" s="34">
        <f ca="1">IF(I2510&lt;&gt;I2509,IF(OFFSET(J2510,计算结果!B$18,0,1,1)&gt;0,MAX(OFFSET(C2510,0,0,计算结果!B$18-1,1)),IF(OFFSET(J2510,计算结果!B$18,0,1,1)&lt;0,MIN(OFFSET(D2510,0,0,计算结果!B$18-1,1)),L2509)),L2509)</f>
        <v>4546.34</v>
      </c>
      <c r="M2510" s="34">
        <f t="shared" ca="1" si="199"/>
        <v>3737.3608998493964</v>
      </c>
      <c r="N2510" s="33" t="str">
        <f t="shared" ca="1" si="198"/>
        <v>买</v>
      </c>
      <c r="O2510" s="4" t="str">
        <f t="shared" ca="1" si="196"/>
        <v/>
      </c>
      <c r="P2510" s="3">
        <f ca="1">IF(N2509="买",E2510/E2509-1,0)-IF(O2510=1,计算结果!B$17,0)</f>
        <v>-1.8281126120882951E-2</v>
      </c>
      <c r="Q2510" s="2">
        <f t="shared" ca="1" si="197"/>
        <v>8.4066707317648071</v>
      </c>
      <c r="R2510" s="3">
        <f ca="1">1-Q2510/MAX(Q$2:Q2510)</f>
        <v>7.0201493887789956E-2</v>
      </c>
    </row>
    <row r="2511" spans="1:18" x14ac:dyDescent="0.15">
      <c r="A2511" s="1">
        <v>42132</v>
      </c>
      <c r="B2511">
        <v>4515.55</v>
      </c>
      <c r="C2511">
        <v>4559.0600000000004</v>
      </c>
      <c r="D2511" s="22">
        <v>4445.59</v>
      </c>
      <c r="E2511" s="22">
        <v>4558.3999999999996</v>
      </c>
      <c r="F2511" s="16">
        <v>452090691584</v>
      </c>
      <c r="G2511" s="3">
        <f t="shared" si="195"/>
        <v>1.9755754358413258E-2</v>
      </c>
      <c r="H2511" s="3">
        <f>1-E2511/MAX(E$2:E2511)</f>
        <v>0.22439256788947126</v>
      </c>
      <c r="I2511" s="44">
        <f>INT((ROW()-2)/计算结果!B$18+1)</f>
        <v>1255</v>
      </c>
      <c r="J2511" s="3">
        <f ca="1">IF(AND(I2511=1,I2511&lt;&gt;I2510),0,IF(I2511&gt;I2510,OFFSET(E2511,IF(SUM(OFFSET(I2511,0,0,计算结果!B$18-1,1))/'000300'!I2511=计算结果!B$18,计算结果!B$18-1,SUM(OFFSET(I2511,0,0,计算结果!B$18,1))/'000300'!I2511-1),0,1,1)/E2510-1,J2510))</f>
        <v>1.1134708004909566E-3</v>
      </c>
      <c r="K2511" s="34">
        <f ca="1">IF(I2511=1,0.02,IF(I2511&gt;I2510,IF(AND(J2511&gt;0,J2510&gt;0,MAX(OFFSET(C2511,0,0,计算结果!B$18-1,1))&gt;MAX(OFFSET('000300'!C2510,0,0,-计算结果!B$18+1,1))),K2510+0.02,IF(AND(J2511&lt;0,J2510&lt;0,MIN(OFFSET(C2511,0,0,计算结果!B$18-1,1))&lt;MIN(OFFSET('000300'!C2510,0,0,-计算结果!B$18+1,1))),K2510+0.02,0.02)),K2510))</f>
        <v>0.02</v>
      </c>
      <c r="L2511" s="34">
        <f ca="1">IF(I2511&lt;&gt;I2510,IF(OFFSET(J2511,计算结果!B$18,0,1,1)&gt;0,MAX(OFFSET(C2511,0,0,计算结果!B$18-1,1)),IF(OFFSET(J2511,计算结果!B$18,0,1,1)&lt;0,MIN(OFFSET(D2511,0,0,计算结果!B$18-1,1)),L2510)),L2510)</f>
        <v>4546.34</v>
      </c>
      <c r="M2511" s="34">
        <f t="shared" ca="1" si="199"/>
        <v>3737.3608998493964</v>
      </c>
      <c r="N2511" s="33" t="str">
        <f t="shared" ca="1" si="198"/>
        <v>买</v>
      </c>
      <c r="O2511" s="4" t="str">
        <f t="shared" ca="1" si="196"/>
        <v/>
      </c>
      <c r="P2511" s="3">
        <f ca="1">IF(N2510="买",E2511/E2510-1,0)-IF(O2511=1,计算结果!B$17,0)</f>
        <v>1.9755754358413258E-2</v>
      </c>
      <c r="Q2511" s="2">
        <f t="shared" ca="1" si="197"/>
        <v>8.5727508537136146</v>
      </c>
      <c r="R2511" s="3">
        <f ca="1">1-Q2511/MAX(Q$2:Q2511)</f>
        <v>5.1832622998217559E-2</v>
      </c>
    </row>
    <row r="2512" spans="1:18" x14ac:dyDescent="0.15">
      <c r="A2512" s="1">
        <v>42135</v>
      </c>
      <c r="B2512">
        <v>4582.09</v>
      </c>
      <c r="C2512">
        <v>4690.95</v>
      </c>
      <c r="D2512" s="22">
        <v>4535.1499999999996</v>
      </c>
      <c r="E2512" s="22">
        <v>4690.53</v>
      </c>
      <c r="F2512" s="16">
        <v>583260438528</v>
      </c>
      <c r="G2512" s="3">
        <f t="shared" si="195"/>
        <v>2.8986047736047738E-2</v>
      </c>
      <c r="H2512" s="3">
        <f>1-E2512/MAX(E$2:E2512)</f>
        <v>0.20191077383788203</v>
      </c>
      <c r="I2512" s="44">
        <f>INT((ROW()-2)/计算结果!B$18+1)</f>
        <v>1256</v>
      </c>
      <c r="J2512" s="3">
        <f ca="1">IF(AND(I2512=1,I2512&lt;&gt;I2511),0,IF(I2512&gt;I2511,OFFSET(E2512,IF(SUM(OFFSET(I2512,0,0,计算结果!B$18-1,1))/'000300'!I2512=计算结果!B$18,计算结果!B$18-1,SUM(OFFSET(I2512,0,0,计算结果!B$18,1))/'000300'!I2512-1),0,1,1)/E2511-1,J2511))</f>
        <v>4.146630396630413E-2</v>
      </c>
      <c r="K2512" s="34">
        <f ca="1">IF(I2512=1,0.02,IF(I2512&gt;I2511,IF(AND(J2512&gt;0,J2511&gt;0,MAX(OFFSET(C2512,0,0,计算结果!B$18-1,1))&gt;MAX(OFFSET('000300'!C2511,0,0,-计算结果!B$18+1,1))),K2511+0.02,IF(AND(J2512&lt;0,J2511&lt;0,MIN(OFFSET(C2512,0,0,计算结果!B$18-1,1))&lt;MIN(OFFSET('000300'!C2511,0,0,-计算结果!B$18+1,1))),K2511+0.02,0.02)),K2511))</f>
        <v>0.04</v>
      </c>
      <c r="L2512" s="34">
        <f ca="1">IF(I2512&lt;&gt;I2511,IF(OFFSET(J2512,计算结果!B$18,0,1,1)&gt;0,MAX(OFFSET(C2512,0,0,计算结果!B$18-1,1)),IF(OFFSET(J2512,计算结果!B$18,0,1,1)&lt;0,MIN(OFFSET(D2512,0,0,计算结果!B$18-1,1)),L2511)),L2511)</f>
        <v>4535.1499999999996</v>
      </c>
      <c r="M2512" s="34">
        <f t="shared" ca="1" si="199"/>
        <v>3769.2724638554205</v>
      </c>
      <c r="N2512" s="33" t="str">
        <f t="shared" ca="1" si="198"/>
        <v>买</v>
      </c>
      <c r="O2512" s="4" t="str">
        <f t="shared" ca="1" si="196"/>
        <v/>
      </c>
      <c r="P2512" s="3">
        <f ca="1">IF(N2511="买",E2512/E2511-1,0)-IF(O2512=1,计算结果!B$17,0)</f>
        <v>2.8986047736047738E-2</v>
      </c>
      <c r="Q2512" s="2">
        <f t="shared" ca="1" si="197"/>
        <v>8.8212410191886015</v>
      </c>
      <c r="R2512" s="3">
        <f ca="1">1-Q2512/MAX(Q$2:Q2512)</f>
        <v>2.4348998146680678E-2</v>
      </c>
    </row>
    <row r="2513" spans="1:18" x14ac:dyDescent="0.15">
      <c r="A2513" s="1">
        <v>42136</v>
      </c>
      <c r="B2513">
        <v>4692.12</v>
      </c>
      <c r="C2513">
        <v>4748</v>
      </c>
      <c r="D2513" s="22">
        <v>4660.0200000000004</v>
      </c>
      <c r="E2513" s="22">
        <v>4747.42</v>
      </c>
      <c r="F2513" s="16">
        <v>607123275776</v>
      </c>
      <c r="G2513" s="3">
        <f t="shared" si="195"/>
        <v>1.2128693345954566E-2</v>
      </c>
      <c r="H2513" s="3">
        <f>1-E2513/MAX(E$2:E2513)</f>
        <v>0.19223099435105151</v>
      </c>
      <c r="I2513" s="44">
        <f>INT((ROW()-2)/计算结果!B$18+1)</f>
        <v>1256</v>
      </c>
      <c r="J2513" s="3">
        <f ca="1">IF(AND(I2513=1,I2513&lt;&gt;I2512),0,IF(I2513&gt;I2512,OFFSET(E2513,IF(SUM(OFFSET(I2513,0,0,计算结果!B$18-1,1))/'000300'!I2513=计算结果!B$18,计算结果!B$18-1,SUM(OFFSET(I2513,0,0,计算结果!B$18,1))/'000300'!I2513-1),0,1,1)/E2512-1,J2512))</f>
        <v>4.146630396630413E-2</v>
      </c>
      <c r="K2513" s="34">
        <f ca="1">IF(I2513=1,0.02,IF(I2513&gt;I2512,IF(AND(J2513&gt;0,J2512&gt;0,MAX(OFFSET(C2513,0,0,计算结果!B$18-1,1))&gt;MAX(OFFSET('000300'!C2512,0,0,-计算结果!B$18+1,1))),K2512+0.02,IF(AND(J2513&lt;0,J2512&lt;0,MIN(OFFSET(C2513,0,0,计算结果!B$18-1,1))&lt;MIN(OFFSET('000300'!C2512,0,0,-计算结果!B$18+1,1))),K2512+0.02,0.02)),K2512))</f>
        <v>0.04</v>
      </c>
      <c r="L2513" s="34">
        <f ca="1">IF(I2513&lt;&gt;I2512,IF(OFFSET(J2513,计算结果!B$18,0,1,1)&gt;0,MAX(OFFSET(C2513,0,0,计算结果!B$18-1,1)),IF(OFFSET(J2513,计算结果!B$18,0,1,1)&lt;0,MIN(OFFSET(D2513,0,0,计算结果!B$18-1,1)),L2512)),L2512)</f>
        <v>4535.1499999999996</v>
      </c>
      <c r="M2513" s="34">
        <f t="shared" ca="1" si="199"/>
        <v>3769.2724638554205</v>
      </c>
      <c r="N2513" s="33" t="str">
        <f t="shared" ca="1" si="198"/>
        <v>买</v>
      </c>
      <c r="O2513" s="4" t="str">
        <f t="shared" ca="1" si="196"/>
        <v/>
      </c>
      <c r="P2513" s="3">
        <f ca="1">IF(N2512="买",E2513/E2512-1,0)-IF(O2513=1,计算结果!B$17,0)</f>
        <v>1.2128693345954566E-2</v>
      </c>
      <c r="Q2513" s="2">
        <f t="shared" ca="1" si="197"/>
        <v>8.9282311464410959</v>
      </c>
      <c r="R2513" s="3">
        <f ca="1">1-Q2513/MAX(Q$2:Q2513)</f>
        <v>1.2515626332528451E-2</v>
      </c>
    </row>
    <row r="2514" spans="1:18" x14ac:dyDescent="0.15">
      <c r="A2514" s="1">
        <v>42137</v>
      </c>
      <c r="B2514">
        <v>4746.71</v>
      </c>
      <c r="C2514">
        <v>4758</v>
      </c>
      <c r="D2514" s="22">
        <v>4678.84</v>
      </c>
      <c r="E2514" s="22">
        <v>4718.4399999999996</v>
      </c>
      <c r="F2514" s="16">
        <v>590479818752</v>
      </c>
      <c r="G2514" s="3">
        <f t="shared" si="195"/>
        <v>-6.1043682673959099E-3</v>
      </c>
      <c r="H2514" s="3">
        <f>1-E2514/MAX(E$2:E2514)</f>
        <v>0.19716191383652082</v>
      </c>
      <c r="I2514" s="44">
        <f>INT((ROW()-2)/计算结果!B$18+1)</f>
        <v>1257</v>
      </c>
      <c r="J2514" s="3">
        <f ca="1">IF(AND(I2514=1,I2514&lt;&gt;I2513),0,IF(I2514&gt;I2513,OFFSET(E2514,IF(SUM(OFFSET(I2514,0,0,计算结果!B$18-1,1))/'000300'!I2514=计算结果!B$18,计算结果!B$18-1,SUM(OFFSET(I2514,0,0,计算结果!B$18,1))/'000300'!I2514-1),0,1,1)/E2513-1,J2513))</f>
        <v>-9.8242835055672995E-3</v>
      </c>
      <c r="K2514" s="34">
        <f ca="1">IF(I2514=1,0.02,IF(I2514&gt;I2513,IF(AND(J2514&gt;0,J2513&gt;0,MAX(OFFSET(C2514,0,0,计算结果!B$18-1,1))&gt;MAX(OFFSET('000300'!C2513,0,0,-计算结果!B$18+1,1))),K2513+0.02,IF(AND(J2514&lt;0,J2513&lt;0,MIN(OFFSET(C2514,0,0,计算结果!B$18-1,1))&lt;MIN(OFFSET('000300'!C2513,0,0,-计算结果!B$18+1,1))),K2513+0.02,0.02)),K2513))</f>
        <v>0.02</v>
      </c>
      <c r="L2514" s="34">
        <f ca="1">IF(I2514&lt;&gt;I2513,IF(OFFSET(J2514,计算结果!B$18,0,1,1)&gt;0,MAX(OFFSET(C2514,0,0,计算结果!B$18-1,1)),IF(OFFSET(J2514,计算结果!B$18,0,1,1)&lt;0,MIN(OFFSET(D2514,0,0,计算结果!B$18-1,1)),L2513)),L2513)</f>
        <v>4678.84</v>
      </c>
      <c r="M2514" s="34">
        <f t="shared" ca="1" si="199"/>
        <v>3787.4638145783119</v>
      </c>
      <c r="N2514" s="33" t="str">
        <f t="shared" ca="1" si="198"/>
        <v>买</v>
      </c>
      <c r="O2514" s="4" t="str">
        <f t="shared" ca="1" si="196"/>
        <v/>
      </c>
      <c r="P2514" s="3">
        <f ca="1">IF(N2513="买",E2514/E2513-1,0)-IF(O2514=1,计算结果!B$17,0)</f>
        <v>-6.1043682673959099E-3</v>
      </c>
      <c r="Q2514" s="2">
        <f t="shared" ca="1" si="197"/>
        <v>8.8737299355467858</v>
      </c>
      <c r="R2514" s="3">
        <f ca="1">1-Q2514/MAX(Q$2:Q2514)</f>
        <v>1.8543594607693392E-2</v>
      </c>
    </row>
    <row r="2515" spans="1:18" x14ac:dyDescent="0.15">
      <c r="A2515" s="1">
        <v>42138</v>
      </c>
      <c r="B2515">
        <v>4717.96</v>
      </c>
      <c r="C2515">
        <v>4735.28</v>
      </c>
      <c r="D2515" s="22">
        <v>4670.17</v>
      </c>
      <c r="E2515" s="22">
        <v>4700.78</v>
      </c>
      <c r="F2515" s="16">
        <v>513219657728</v>
      </c>
      <c r="G2515" s="3">
        <f t="shared" si="195"/>
        <v>-3.7427624384329672E-3</v>
      </c>
      <c r="H2515" s="3">
        <f>1-E2515/MAX(E$2:E2515)</f>
        <v>0.20016674606955698</v>
      </c>
      <c r="I2515" s="44">
        <f>INT((ROW()-2)/计算结果!B$18+1)</f>
        <v>1257</v>
      </c>
      <c r="J2515" s="3">
        <f ca="1">IF(AND(I2515=1,I2515&lt;&gt;I2514),0,IF(I2515&gt;I2514,OFFSET(E2515,IF(SUM(OFFSET(I2515,0,0,计算结果!B$18-1,1))/'000300'!I2515=计算结果!B$18,计算结果!B$18-1,SUM(OFFSET(I2515,0,0,计算结果!B$18,1))/'000300'!I2515-1),0,1,1)/E2514-1,J2514))</f>
        <v>-9.8242835055672995E-3</v>
      </c>
      <c r="K2515" s="34">
        <f ca="1">IF(I2515=1,0.02,IF(I2515&gt;I2514,IF(AND(J2515&gt;0,J2514&gt;0,MAX(OFFSET(C2515,0,0,计算结果!B$18-1,1))&gt;MAX(OFFSET('000300'!C2514,0,0,-计算结果!B$18+1,1))),K2514+0.02,IF(AND(J2515&lt;0,J2514&lt;0,MIN(OFFSET(C2515,0,0,计算结果!B$18-1,1))&lt;MIN(OFFSET('000300'!C2514,0,0,-计算结果!B$18+1,1))),K2514+0.02,0.02)),K2514))</f>
        <v>0.02</v>
      </c>
      <c r="L2515" s="34">
        <f ca="1">IF(I2515&lt;&gt;I2514,IF(OFFSET(J2515,计算结果!B$18,0,1,1)&gt;0,MAX(OFFSET(C2515,0,0,计算结果!B$18-1,1)),IF(OFFSET(J2515,计算结果!B$18,0,1,1)&lt;0,MIN(OFFSET(D2515,0,0,计算结果!B$18-1,1)),L2514)),L2514)</f>
        <v>4678.84</v>
      </c>
      <c r="M2515" s="34">
        <f t="shared" ca="1" si="199"/>
        <v>3787.4638145783119</v>
      </c>
      <c r="N2515" s="33" t="str">
        <f t="shared" ca="1" si="198"/>
        <v>买</v>
      </c>
      <c r="O2515" s="4" t="str">
        <f t="shared" ca="1" si="196"/>
        <v/>
      </c>
      <c r="P2515" s="3">
        <f ca="1">IF(N2514="买",E2515/E2514-1,0)-IF(O2515=1,计算结果!B$17,0)</f>
        <v>-3.7427624384329672E-3</v>
      </c>
      <c r="Q2515" s="2">
        <f t="shared" ca="1" si="197"/>
        <v>8.8405176724552224</v>
      </c>
      <c r="R2515" s="3">
        <f ca="1">1-Q2515/MAX(Q$2:Q2515)</f>
        <v>2.2216952776755172E-2</v>
      </c>
    </row>
    <row r="2516" spans="1:18" x14ac:dyDescent="0.15">
      <c r="A2516" s="1">
        <v>42139</v>
      </c>
      <c r="B2516">
        <v>4690.75</v>
      </c>
      <c r="C2516">
        <v>4690.75</v>
      </c>
      <c r="D2516" s="22">
        <v>4592.05</v>
      </c>
      <c r="E2516" s="22">
        <v>4617.47</v>
      </c>
      <c r="F2516" s="16">
        <v>506695024640</v>
      </c>
      <c r="G2516" s="3">
        <f t="shared" si="195"/>
        <v>-1.7722590718986964E-2</v>
      </c>
      <c r="H2516" s="3">
        <f>1-E2516/MAX(E$2:E2516)</f>
        <v>0.21434186347240181</v>
      </c>
      <c r="I2516" s="44">
        <f>INT((ROW()-2)/计算结果!B$18+1)</f>
        <v>1258</v>
      </c>
      <c r="J2516" s="3">
        <f ca="1">IF(AND(I2516=1,I2516&lt;&gt;I2515),0,IF(I2516&gt;I2515,OFFSET(E2516,IF(SUM(OFFSET(I2516,0,0,计算结果!B$18-1,1))/'000300'!I2516=计算结果!B$18,计算结果!B$18-1,SUM(OFFSET(I2516,0,0,计算结果!B$18,1))/'000300'!I2516-1),0,1,1)/E2515-1,J2515))</f>
        <v>-2.6727479269397669E-2</v>
      </c>
      <c r="K2516" s="34">
        <f ca="1">IF(I2516=1,0.02,IF(I2516&gt;I2515,IF(AND(J2516&gt;0,J2515&gt;0,MAX(OFFSET(C2516,0,0,计算结果!B$18-1,1))&gt;MAX(OFFSET('000300'!C2515,0,0,-计算结果!B$18+1,1))),K2515+0.02,IF(AND(J2516&lt;0,J2515&lt;0,MIN(OFFSET(C2516,0,0,计算结果!B$18-1,1))&lt;MIN(OFFSET('000300'!C2515,0,0,-计算结果!B$18+1,1))),K2515+0.02,0.02)),K2515))</f>
        <v>0.04</v>
      </c>
      <c r="L2516" s="34">
        <f ca="1">IF(I2516&lt;&gt;I2515,IF(OFFSET(J2516,计算结果!B$18,0,1,1)&gt;0,MAX(OFFSET(C2516,0,0,计算结果!B$18-1,1)),IF(OFFSET(J2516,计算结果!B$18,0,1,1)&lt;0,MIN(OFFSET(D2516,0,0,计算结果!B$18-1,1)),L2515)),L2515)</f>
        <v>4690.75</v>
      </c>
      <c r="M2516" s="34">
        <f t="shared" ca="1" si="199"/>
        <v>3823.5952619951795</v>
      </c>
      <c r="N2516" s="33" t="str">
        <f t="shared" ca="1" si="198"/>
        <v>买</v>
      </c>
      <c r="O2516" s="4" t="str">
        <f t="shared" ca="1" si="196"/>
        <v/>
      </c>
      <c r="P2516" s="3">
        <f ca="1">IF(N2515="买",E2516/E2515-1,0)-IF(O2516=1,计算结果!B$17,0)</f>
        <v>-1.7722590718986964E-2</v>
      </c>
      <c r="Q2516" s="2">
        <f t="shared" ca="1" si="197"/>
        <v>8.6838407960023272</v>
      </c>
      <c r="R2516" s="3">
        <f ca="1">1-Q2516/MAX(Q$2:Q2516)</f>
        <v>3.9545801534656699E-2</v>
      </c>
    </row>
    <row r="2517" spans="1:18" x14ac:dyDescent="0.15">
      <c r="A2517" s="1">
        <v>42142</v>
      </c>
      <c r="B2517">
        <v>4582.0600000000004</v>
      </c>
      <c r="C2517">
        <v>4623.38</v>
      </c>
      <c r="D2517" s="22">
        <v>4565.0600000000004</v>
      </c>
      <c r="E2517" s="22">
        <v>4575.1400000000003</v>
      </c>
      <c r="F2517" s="16">
        <v>434083135488</v>
      </c>
      <c r="G2517" s="3">
        <f t="shared" si="195"/>
        <v>-9.1673578821301893E-3</v>
      </c>
      <c r="H2517" s="3">
        <f>1-E2517/MAX(E$2:E2517)</f>
        <v>0.22154427278295774</v>
      </c>
      <c r="I2517" s="44">
        <f>INT((ROW()-2)/计算结果!B$18+1)</f>
        <v>1258</v>
      </c>
      <c r="J2517" s="3">
        <f ca="1">IF(AND(I2517=1,I2517&lt;&gt;I2516),0,IF(I2517&gt;I2516,OFFSET(E2517,IF(SUM(OFFSET(I2517,0,0,计算结果!B$18-1,1))/'000300'!I2517=计算结果!B$18,计算结果!B$18-1,SUM(OFFSET(I2517,0,0,计算结果!B$18,1))/'000300'!I2517-1),0,1,1)/E2516-1,J2516))</f>
        <v>-2.6727479269397669E-2</v>
      </c>
      <c r="K2517" s="34">
        <f ca="1">IF(I2517=1,0.02,IF(I2517&gt;I2516,IF(AND(J2517&gt;0,J2516&gt;0,MAX(OFFSET(C2517,0,0,计算结果!B$18-1,1))&gt;MAX(OFFSET('000300'!C2516,0,0,-计算结果!B$18+1,1))),K2516+0.02,IF(AND(J2517&lt;0,J2516&lt;0,MIN(OFFSET(C2517,0,0,计算结果!B$18-1,1))&lt;MIN(OFFSET('000300'!C2516,0,0,-计算结果!B$18+1,1))),K2516+0.02,0.02)),K2516))</f>
        <v>0.04</v>
      </c>
      <c r="L2517" s="34">
        <f ca="1">IF(I2517&lt;&gt;I2516,IF(OFFSET(J2517,计算结果!B$18,0,1,1)&gt;0,MAX(OFFSET(C2517,0,0,计算结果!B$18-1,1)),IF(OFFSET(J2517,计算结果!B$18,0,1,1)&lt;0,MIN(OFFSET(D2517,0,0,计算结果!B$18-1,1)),L2516)),L2516)</f>
        <v>4690.75</v>
      </c>
      <c r="M2517" s="34">
        <f t="shared" ca="1" si="199"/>
        <v>3823.5952619951795</v>
      </c>
      <c r="N2517" s="33" t="str">
        <f t="shared" ca="1" si="198"/>
        <v>买</v>
      </c>
      <c r="O2517" s="4" t="str">
        <f t="shared" ca="1" si="196"/>
        <v/>
      </c>
      <c r="P2517" s="3">
        <f ca="1">IF(N2516="买",E2517/E2516-1,0)-IF(O2517=1,计算结果!B$17,0)</f>
        <v>-9.1673578821301893E-3</v>
      </c>
      <c r="Q2517" s="2">
        <f t="shared" ca="1" si="197"/>
        <v>8.6042329196339313</v>
      </c>
      <c r="R2517" s="3">
        <f ca="1">1-Q2517/MAX(Q$2:Q2517)</f>
        <v>4.8350628901382975E-2</v>
      </c>
    </row>
    <row r="2518" spans="1:18" x14ac:dyDescent="0.15">
      <c r="A2518" s="1">
        <v>42143</v>
      </c>
      <c r="B2518">
        <v>4577.6400000000003</v>
      </c>
      <c r="C2518">
        <v>4740</v>
      </c>
      <c r="D2518" s="22">
        <v>4577.6400000000003</v>
      </c>
      <c r="E2518" s="22">
        <v>4731.22</v>
      </c>
      <c r="F2518" s="16">
        <v>524232163328</v>
      </c>
      <c r="G2518" s="3">
        <f t="shared" si="195"/>
        <v>3.4114803044278386E-2</v>
      </c>
      <c r="H2518" s="3">
        <f>1-E2518/MAX(E$2:E2518)</f>
        <v>0.1949874089702579</v>
      </c>
      <c r="I2518" s="44">
        <f>INT((ROW()-2)/计算结果!B$18+1)</f>
        <v>1259</v>
      </c>
      <c r="J2518" s="3">
        <f ca="1">IF(AND(I2518=1,I2518&lt;&gt;I2517),0,IF(I2518&gt;I2517,OFFSET(E2518,IF(SUM(OFFSET(I2518,0,0,计算结果!B$18-1,1))/'000300'!I2518=计算结果!B$18,计算结果!B$18-1,SUM(OFFSET(I2518,0,0,计算结果!B$18,1))/'000300'!I2518-1),0,1,1)/E2517-1,J2517))</f>
        <v>3.9294972394287253E-2</v>
      </c>
      <c r="K2518" s="34">
        <f ca="1">IF(I2518=1,0.02,IF(I2518&gt;I2517,IF(AND(J2518&gt;0,J2517&gt;0,MAX(OFFSET(C2518,0,0,计算结果!B$18-1,1))&gt;MAX(OFFSET('000300'!C2517,0,0,-计算结果!B$18+1,1))),K2517+0.02,IF(AND(J2518&lt;0,J2517&lt;0,MIN(OFFSET(C2518,0,0,计算结果!B$18-1,1))&lt;MIN(OFFSET('000300'!C2517,0,0,-计算结果!B$18+1,1))),K2517+0.02,0.02)),K2517))</f>
        <v>0.02</v>
      </c>
      <c r="L2518" s="34">
        <f ca="1">IF(I2518&lt;&gt;I2517,IF(OFFSET(J2518,计算结果!B$18,0,1,1)&gt;0,MAX(OFFSET(C2518,0,0,计算结果!B$18-1,1)),IF(OFFSET(J2518,计算结果!B$18,0,1,1)&lt;0,MIN(OFFSET(D2518,0,0,计算结果!B$18-1,1)),L2517)),L2517)</f>
        <v>4740</v>
      </c>
      <c r="M2518" s="34">
        <f t="shared" ca="1" si="199"/>
        <v>3841.923356755276</v>
      </c>
      <c r="N2518" s="33" t="str">
        <f t="shared" ca="1" si="198"/>
        <v>买</v>
      </c>
      <c r="O2518" s="4" t="str">
        <f t="shared" ca="1" si="196"/>
        <v/>
      </c>
      <c r="P2518" s="3">
        <f ca="1">IF(N2517="买",E2518/E2517-1,0)-IF(O2518=1,计算结果!B$17,0)</f>
        <v>3.4114803044278386E-2</v>
      </c>
      <c r="Q2518" s="2">
        <f t="shared" ca="1" si="197"/>
        <v>8.8977646310343399</v>
      </c>
      <c r="R2518" s="3">
        <f ca="1">1-Q2518/MAX(Q$2:Q2518)</f>
        <v>1.5885298039142182E-2</v>
      </c>
    </row>
    <row r="2519" spans="1:18" x14ac:dyDescent="0.15">
      <c r="A2519" s="1">
        <v>42144</v>
      </c>
      <c r="B2519">
        <v>4751.57</v>
      </c>
      <c r="C2519">
        <v>4843.1000000000004</v>
      </c>
      <c r="D2519" s="22">
        <v>4745.21</v>
      </c>
      <c r="E2519" s="22">
        <v>4754.92</v>
      </c>
      <c r="F2519" s="16">
        <v>589956251648</v>
      </c>
      <c r="G2519" s="3">
        <f t="shared" si="195"/>
        <v>5.0092787906712566E-3</v>
      </c>
      <c r="H2519" s="3">
        <f>1-E2519/MAX(E$2:E2519)</f>
        <v>0.19095487647178921</v>
      </c>
      <c r="I2519" s="44">
        <f>INT((ROW()-2)/计算结果!B$18+1)</f>
        <v>1259</v>
      </c>
      <c r="J2519" s="3">
        <f ca="1">IF(AND(I2519=1,I2519&lt;&gt;I2518),0,IF(I2519&gt;I2518,OFFSET(E2519,IF(SUM(OFFSET(I2519,0,0,计算结果!B$18-1,1))/'000300'!I2519=计算结果!B$18,计算结果!B$18-1,SUM(OFFSET(I2519,0,0,计算结果!B$18,1))/'000300'!I2519-1),0,1,1)/E2518-1,J2518))</f>
        <v>3.9294972394287253E-2</v>
      </c>
      <c r="K2519" s="34">
        <f ca="1">IF(I2519=1,0.02,IF(I2519&gt;I2518,IF(AND(J2519&gt;0,J2518&gt;0,MAX(OFFSET(C2519,0,0,计算结果!B$18-1,1))&gt;MAX(OFFSET('000300'!C2518,0,0,-计算结果!B$18+1,1))),K2518+0.02,IF(AND(J2519&lt;0,J2518&lt;0,MIN(OFFSET(C2519,0,0,计算结果!B$18-1,1))&lt;MIN(OFFSET('000300'!C2518,0,0,-计算结果!B$18+1,1))),K2518+0.02,0.02)),K2518))</f>
        <v>0.02</v>
      </c>
      <c r="L2519" s="34">
        <f ca="1">IF(I2519&lt;&gt;I2518,IF(OFFSET(J2519,计算结果!B$18,0,1,1)&gt;0,MAX(OFFSET(C2519,0,0,计算结果!B$18-1,1)),IF(OFFSET(J2519,计算结果!B$18,0,1,1)&lt;0,MIN(OFFSET(D2519,0,0,计算结果!B$18-1,1)),L2518)),L2518)</f>
        <v>4740</v>
      </c>
      <c r="M2519" s="34">
        <f t="shared" ca="1" si="199"/>
        <v>3841.923356755276</v>
      </c>
      <c r="N2519" s="33" t="str">
        <f t="shared" ca="1" si="198"/>
        <v>买</v>
      </c>
      <c r="O2519" s="4" t="str">
        <f t="shared" ca="1" si="196"/>
        <v/>
      </c>
      <c r="P2519" s="3">
        <f ca="1">IF(N2518="买",E2519/E2518-1,0)-IF(O2519=1,计算结果!B$17,0)</f>
        <v>5.0092787906712566E-3</v>
      </c>
      <c r="Q2519" s="2">
        <f t="shared" ca="1" si="197"/>
        <v>8.9423360146849653</v>
      </c>
      <c r="R2519" s="3">
        <f ca="1">1-Q2519/MAX(Q$2:Q2519)</f>
        <v>1.0955593135021924E-2</v>
      </c>
    </row>
    <row r="2520" spans="1:18" x14ac:dyDescent="0.15">
      <c r="A2520" s="1">
        <v>42145</v>
      </c>
      <c r="B2520">
        <v>4768.6899999999996</v>
      </c>
      <c r="C2520">
        <v>4841.6099999999997</v>
      </c>
      <c r="D2520" s="22">
        <v>4746.03</v>
      </c>
      <c r="E2520" s="22">
        <v>4840.9799999999996</v>
      </c>
      <c r="F2520" s="16">
        <v>505346097152</v>
      </c>
      <c r="G2520" s="3">
        <f t="shared" si="195"/>
        <v>1.8099147830036966E-2</v>
      </c>
      <c r="H2520" s="3">
        <f>1-E2520/MAX(E$2:E2520)</f>
        <v>0.17631184917988163</v>
      </c>
      <c r="I2520" s="44">
        <f>INT((ROW()-2)/计算结果!B$18+1)</f>
        <v>1260</v>
      </c>
      <c r="J2520" s="3">
        <f ca="1">IF(AND(I2520=1,I2520&lt;&gt;I2519),0,IF(I2520&gt;I2519,OFFSET(E2520,IF(SUM(OFFSET(I2520,0,0,计算结果!B$18-1,1))/'000300'!I2520=计算结果!B$18,计算结果!B$18-1,SUM(OFFSET(I2520,0,0,计算结果!B$18,1))/'000300'!I2520-1),0,1,1)/E2519-1,J2519))</f>
        <v>4.1306688650913026E-2</v>
      </c>
      <c r="K2520" s="34">
        <f ca="1">IF(I2520=1,0.02,IF(I2520&gt;I2519,IF(AND(J2520&gt;0,J2519&gt;0,MAX(OFFSET(C2520,0,0,计算结果!B$18-1,1))&gt;MAX(OFFSET('000300'!C2519,0,0,-计算结果!B$18+1,1))),K2519+0.02,IF(AND(J2520&lt;0,J2519&lt;0,MIN(OFFSET(C2520,0,0,计算结果!B$18-1,1))&lt;MIN(OFFSET('000300'!C2519,0,0,-计算结果!B$18+1,1))),K2519+0.02,0.02)),K2519))</f>
        <v>0.02</v>
      </c>
      <c r="L2520" s="34">
        <f ca="1">IF(I2520&lt;&gt;I2519,IF(OFFSET(J2520,计算结果!B$18,0,1,1)&gt;0,MAX(OFFSET(C2520,0,0,计算结果!B$18-1,1)),IF(OFFSET(J2520,计算结果!B$18,0,1,1)&lt;0,MIN(OFFSET(D2520,0,0,计算结果!B$18-1,1)),L2519)),L2519)</f>
        <v>4841.6099999999997</v>
      </c>
      <c r="M2520" s="34">
        <f t="shared" ca="1" si="199"/>
        <v>3861.9170896201704</v>
      </c>
      <c r="N2520" s="33" t="str">
        <f t="shared" ca="1" si="198"/>
        <v>买</v>
      </c>
      <c r="O2520" s="4" t="str">
        <f t="shared" ca="1" si="196"/>
        <v/>
      </c>
      <c r="P2520" s="3">
        <f ca="1">IF(N2519="买",E2520/E2519-1,0)-IF(O2520=1,计算结果!B$17,0)</f>
        <v>1.8099147830036966E-2</v>
      </c>
      <c r="Q2520" s="2">
        <f t="shared" ca="1" si="197"/>
        <v>9.104184676160612</v>
      </c>
      <c r="R2520" s="3">
        <f ca="1">1-Q2520/MAX(Q$2:Q2520)</f>
        <v>0</v>
      </c>
    </row>
    <row r="2521" spans="1:18" x14ac:dyDescent="0.15">
      <c r="A2521" s="1">
        <v>42146</v>
      </c>
      <c r="B2521">
        <v>4895.92</v>
      </c>
      <c r="C2521">
        <v>4951.99</v>
      </c>
      <c r="D2521" s="22">
        <v>4870.6000000000004</v>
      </c>
      <c r="E2521" s="22">
        <v>4951.33</v>
      </c>
      <c r="F2521" s="16">
        <v>719129935872</v>
      </c>
      <c r="G2521" s="3">
        <f t="shared" si="195"/>
        <v>2.27949712661486E-2</v>
      </c>
      <c r="H2521" s="3">
        <f>1-E2521/MAX(E$2:E2521)</f>
        <v>0.15753590144966989</v>
      </c>
      <c r="I2521" s="44">
        <f>INT((ROW()-2)/计算结果!B$18+1)</f>
        <v>1260</v>
      </c>
      <c r="J2521" s="3">
        <f ca="1">IF(AND(I2521=1,I2521&lt;&gt;I2520),0,IF(I2521&gt;I2520,OFFSET(E2521,IF(SUM(OFFSET(I2521,0,0,计算结果!B$18-1,1))/'000300'!I2521=计算结果!B$18,计算结果!B$18-1,SUM(OFFSET(I2521,0,0,计算结果!B$18,1))/'000300'!I2521-1),0,1,1)/E2520-1,J2520))</f>
        <v>4.1306688650913026E-2</v>
      </c>
      <c r="K2521" s="34">
        <f ca="1">IF(I2521=1,0.02,IF(I2521&gt;I2520,IF(AND(J2521&gt;0,J2520&gt;0,MAX(OFFSET(C2521,0,0,计算结果!B$18-1,1))&gt;MAX(OFFSET('000300'!C2520,0,0,-计算结果!B$18+1,1))),K2520+0.02,IF(AND(J2521&lt;0,J2520&lt;0,MIN(OFFSET(C2521,0,0,计算结果!B$18-1,1))&lt;MIN(OFFSET('000300'!C2520,0,0,-计算结果!B$18+1,1))),K2520+0.02,0.02)),K2520))</f>
        <v>0.02</v>
      </c>
      <c r="L2521" s="34">
        <f ca="1">IF(I2521&lt;&gt;I2520,IF(OFFSET(J2521,计算结果!B$18,0,1,1)&gt;0,MAX(OFFSET(C2521,0,0,计算结果!B$18-1,1)),IF(OFFSET(J2521,计算结果!B$18,0,1,1)&lt;0,MIN(OFFSET(D2521,0,0,计算结果!B$18-1,1)),L2520)),L2520)</f>
        <v>4841.6099999999997</v>
      </c>
      <c r="M2521" s="34">
        <f t="shared" ca="1" si="199"/>
        <v>3861.9170896201704</v>
      </c>
      <c r="N2521" s="33" t="str">
        <f t="shared" ca="1" si="198"/>
        <v>买</v>
      </c>
      <c r="O2521" s="4" t="str">
        <f t="shared" ca="1" si="196"/>
        <v/>
      </c>
      <c r="P2521" s="3">
        <f ca="1">IF(N2520="买",E2521/E2520-1,0)-IF(O2521=1,计算结果!B$17,0)</f>
        <v>2.27949712661486E-2</v>
      </c>
      <c r="Q2521" s="2">
        <f t="shared" ca="1" si="197"/>
        <v>9.3117143042554034</v>
      </c>
      <c r="R2521" s="3">
        <f ca="1">1-Q2521/MAX(Q$2:Q2521)</f>
        <v>0</v>
      </c>
    </row>
    <row r="2522" spans="1:18" x14ac:dyDescent="0.15">
      <c r="A2522" s="1">
        <v>42149</v>
      </c>
      <c r="B2522">
        <v>4949.1099999999997</v>
      </c>
      <c r="C2522">
        <v>5099.84</v>
      </c>
      <c r="D2522" s="22">
        <v>4949.1099999999997</v>
      </c>
      <c r="E2522" s="22">
        <v>5099.49</v>
      </c>
      <c r="F2522" s="16">
        <v>757085831168</v>
      </c>
      <c r="G2522" s="3">
        <f t="shared" si="195"/>
        <v>2.992327314075216E-2</v>
      </c>
      <c r="H2522" s="3">
        <f>1-E2522/MAX(E$2:E2522)</f>
        <v>0.13232661811747093</v>
      </c>
      <c r="I2522" s="44">
        <f>INT((ROW()-2)/计算结果!B$18+1)</f>
        <v>1261</v>
      </c>
      <c r="J2522" s="3">
        <f ca="1">IF(AND(I2522=1,I2522&lt;&gt;I2521),0,IF(I2522&gt;I2521,OFFSET(E2522,IF(SUM(OFFSET(I2522,0,0,计算结果!B$18-1,1))/'000300'!I2522=计算结果!B$18,计算结果!B$18-1,SUM(OFFSET(I2522,0,0,计算结果!B$18,1))/'000300'!I2522-1),0,1,1)/E2521-1,J2521))</f>
        <v>5.0004746199506123E-2</v>
      </c>
      <c r="K2522" s="34">
        <f ca="1">IF(I2522=1,0.02,IF(I2522&gt;I2521,IF(AND(J2522&gt;0,J2521&gt;0,MAX(OFFSET(C2522,0,0,计算结果!B$18-1,1))&gt;MAX(OFFSET('000300'!C2521,0,0,-计算结果!B$18+1,1))),K2521+0.02,IF(AND(J2522&lt;0,J2521&lt;0,MIN(OFFSET(C2522,0,0,计算结果!B$18-1,1))&lt;MIN(OFFSET('000300'!C2521,0,0,-计算结果!B$18+1,1))),K2521+0.02,0.02)),K2521))</f>
        <v>0.04</v>
      </c>
      <c r="L2522" s="34">
        <f ca="1">IF(I2522&lt;&gt;I2521,IF(OFFSET(J2522,计算结果!B$18,0,1,1)&gt;0,MAX(OFFSET(C2522,0,0,计算结果!B$18-1,1)),IF(OFFSET(J2522,计算结果!B$18,0,1,1)&lt;0,MIN(OFFSET(D2522,0,0,计算结果!B$18-1,1)),L2521)),L2521)</f>
        <v>4949.1099999999997</v>
      </c>
      <c r="M2522" s="34">
        <f t="shared" ca="1" si="199"/>
        <v>3905.4048060353634</v>
      </c>
      <c r="N2522" s="33" t="str">
        <f t="shared" ca="1" si="198"/>
        <v>买</v>
      </c>
      <c r="O2522" s="4" t="str">
        <f t="shared" ca="1" si="196"/>
        <v/>
      </c>
      <c r="P2522" s="3">
        <f ca="1">IF(N2521="买",E2522/E2521-1,0)-IF(O2522=1,计算结果!B$17,0)</f>
        <v>2.992327314075216E-2</v>
      </c>
      <c r="Q2522" s="2">
        <f t="shared" ca="1" si="197"/>
        <v>9.5903512747902866</v>
      </c>
      <c r="R2522" s="3">
        <f ca="1">1-Q2522/MAX(Q$2:Q2522)</f>
        <v>0</v>
      </c>
    </row>
    <row r="2523" spans="1:18" x14ac:dyDescent="0.15">
      <c r="A2523" s="1">
        <v>42150</v>
      </c>
      <c r="B2523">
        <v>5140.8</v>
      </c>
      <c r="C2523">
        <v>5199.29</v>
      </c>
      <c r="D2523" s="22">
        <v>5063.1499999999996</v>
      </c>
      <c r="E2523" s="22">
        <v>5198.92</v>
      </c>
      <c r="F2523" s="16">
        <v>802295840768</v>
      </c>
      <c r="G2523" s="3">
        <f t="shared" si="195"/>
        <v>1.9498028234196108E-2</v>
      </c>
      <c r="H2523" s="3">
        <f>1-E2523/MAX(E$2:E2523)</f>
        <v>0.11540869801946496</v>
      </c>
      <c r="I2523" s="44">
        <f>INT((ROW()-2)/计算结果!B$18+1)</f>
        <v>1261</v>
      </c>
      <c r="J2523" s="3">
        <f ca="1">IF(AND(I2523=1,I2523&lt;&gt;I2522),0,IF(I2523&gt;I2522,OFFSET(E2523,IF(SUM(OFFSET(I2523,0,0,计算结果!B$18-1,1))/'000300'!I2523=计算结果!B$18,计算结果!B$18-1,SUM(OFFSET(I2523,0,0,计算结果!B$18,1))/'000300'!I2523-1),0,1,1)/E2522-1,J2522))</f>
        <v>5.0004746199506123E-2</v>
      </c>
      <c r="K2523" s="34">
        <f ca="1">IF(I2523=1,0.02,IF(I2523&gt;I2522,IF(AND(J2523&gt;0,J2522&gt;0,MAX(OFFSET(C2523,0,0,计算结果!B$18-1,1))&gt;MAX(OFFSET('000300'!C2522,0,0,-计算结果!B$18+1,1))),K2522+0.02,IF(AND(J2523&lt;0,J2522&lt;0,MIN(OFFSET(C2523,0,0,计算结果!B$18-1,1))&lt;MIN(OFFSET('000300'!C2522,0,0,-计算结果!B$18+1,1))),K2522+0.02,0.02)),K2522))</f>
        <v>0.04</v>
      </c>
      <c r="L2523" s="34">
        <f ca="1">IF(I2523&lt;&gt;I2522,IF(OFFSET(J2523,计算结果!B$18,0,1,1)&gt;0,MAX(OFFSET(C2523,0,0,计算结果!B$18-1,1)),IF(OFFSET(J2523,计算结果!B$18,0,1,1)&lt;0,MIN(OFFSET(D2523,0,0,计算结果!B$18-1,1)),L2522)),L2522)</f>
        <v>4949.1099999999997</v>
      </c>
      <c r="M2523" s="34">
        <f t="shared" ca="1" si="199"/>
        <v>3905.4048060353634</v>
      </c>
      <c r="N2523" s="33" t="str">
        <f t="shared" ca="1" si="198"/>
        <v>买</v>
      </c>
      <c r="O2523" s="4" t="str">
        <f t="shared" ca="1" si="196"/>
        <v/>
      </c>
      <c r="P2523" s="3">
        <f ca="1">IF(N2522="买",E2523/E2522-1,0)-IF(O2523=1,计算结果!B$17,0)</f>
        <v>1.9498028234196108E-2</v>
      </c>
      <c r="Q2523" s="2">
        <f t="shared" ca="1" si="197"/>
        <v>9.7773442147220067</v>
      </c>
      <c r="R2523" s="3">
        <f ca="1">1-Q2523/MAX(Q$2:Q2523)</f>
        <v>0</v>
      </c>
    </row>
    <row r="2524" spans="1:18" x14ac:dyDescent="0.15">
      <c r="A2524" s="1">
        <v>42151</v>
      </c>
      <c r="B2524">
        <v>5216.17</v>
      </c>
      <c r="C2524">
        <v>5226.84</v>
      </c>
      <c r="D2524" s="22">
        <v>5126.8599999999997</v>
      </c>
      <c r="E2524" s="22">
        <v>5181.43</v>
      </c>
      <c r="F2524" s="16">
        <v>777826336768</v>
      </c>
      <c r="G2524" s="3">
        <f t="shared" si="195"/>
        <v>-3.3641602486670363E-3</v>
      </c>
      <c r="H2524" s="3">
        <f>1-E2524/MAX(E$2:E2524)</f>
        <v>0.11838460491390446</v>
      </c>
      <c r="I2524" s="44">
        <f>INT((ROW()-2)/计算结果!B$18+1)</f>
        <v>1262</v>
      </c>
      <c r="J2524" s="3">
        <f ca="1">IF(AND(I2524=1,I2524&lt;&gt;I2523),0,IF(I2524&gt;I2523,OFFSET(E2524,IF(SUM(OFFSET(I2524,0,0,计算结果!B$18-1,1))/'000300'!I2524=计算结果!B$18,计算结果!B$18-1,SUM(OFFSET(I2524,0,0,计算结果!B$18,1))/'000300'!I2524-1),0,1,1)/E2523-1,J2523))</f>
        <v>-7.0189577835396588E-2</v>
      </c>
      <c r="K2524" s="34">
        <f ca="1">IF(I2524=1,0.02,IF(I2524&gt;I2523,IF(AND(J2524&gt;0,J2523&gt;0,MAX(OFFSET(C2524,0,0,计算结果!B$18-1,1))&gt;MAX(OFFSET('000300'!C2523,0,0,-计算结果!B$18+1,1))),K2523+0.02,IF(AND(J2524&lt;0,J2523&lt;0,MIN(OFFSET(C2524,0,0,计算结果!B$18-1,1))&lt;MIN(OFFSET('000300'!C2523,0,0,-计算结果!B$18+1,1))),K2523+0.02,0.02)),K2523))</f>
        <v>0.02</v>
      </c>
      <c r="L2524" s="34">
        <f ca="1">IF(I2524&lt;&gt;I2523,IF(OFFSET(J2524,计算结果!B$18,0,1,1)&gt;0,MAX(OFFSET(C2524,0,0,计算结果!B$18-1,1)),IF(OFFSET(J2524,计算结果!B$18,0,1,1)&lt;0,MIN(OFFSET(D2524,0,0,计算结果!B$18-1,1)),L2523)),L2523)</f>
        <v>5226.84</v>
      </c>
      <c r="M2524" s="34">
        <f t="shared" ca="1" si="199"/>
        <v>3931.8335099146561</v>
      </c>
      <c r="N2524" s="33" t="str">
        <f t="shared" ca="1" si="198"/>
        <v>买</v>
      </c>
      <c r="O2524" s="4" t="str">
        <f t="shared" ca="1" si="196"/>
        <v/>
      </c>
      <c r="P2524" s="3">
        <f ca="1">IF(N2523="买",E2524/E2523-1,0)-IF(O2524=1,计算结果!B$17,0)</f>
        <v>-3.3641602486670363E-3</v>
      </c>
      <c r="Q2524" s="2">
        <f t="shared" ca="1" si="197"/>
        <v>9.7444516619773047</v>
      </c>
      <c r="R2524" s="3">
        <f ca="1">1-Q2524/MAX(Q$2:Q2524)</f>
        <v>3.3641602486670363E-3</v>
      </c>
    </row>
    <row r="2525" spans="1:18" x14ac:dyDescent="0.15">
      <c r="A2525" s="1">
        <v>42152</v>
      </c>
      <c r="B2525">
        <v>5174.1000000000004</v>
      </c>
      <c r="C2525">
        <v>5213.18</v>
      </c>
      <c r="D2525" s="22">
        <v>4831.33</v>
      </c>
      <c r="E2525" s="22">
        <v>4834.01</v>
      </c>
      <c r="F2525" s="16">
        <v>873207365632</v>
      </c>
      <c r="G2525" s="3">
        <f t="shared" si="195"/>
        <v>-6.7050987854704203E-2</v>
      </c>
      <c r="H2525" s="3">
        <f>1-E2525/MAX(E$2:E2525)</f>
        <v>0.17749778806234251</v>
      </c>
      <c r="I2525" s="44">
        <f>INT((ROW()-2)/计算结果!B$18+1)</f>
        <v>1262</v>
      </c>
      <c r="J2525" s="3">
        <f ca="1">IF(AND(I2525=1,I2525&lt;&gt;I2524),0,IF(I2525&gt;I2524,OFFSET(E2525,IF(SUM(OFFSET(I2525,0,0,计算结果!B$18-1,1))/'000300'!I2525=计算结果!B$18,计算结果!B$18-1,SUM(OFFSET(I2525,0,0,计算结果!B$18,1))/'000300'!I2525-1),0,1,1)/E2524-1,J2524))</f>
        <v>-7.0189577835396588E-2</v>
      </c>
      <c r="K2525" s="34">
        <f ca="1">IF(I2525=1,0.02,IF(I2525&gt;I2524,IF(AND(J2525&gt;0,J2524&gt;0,MAX(OFFSET(C2525,0,0,计算结果!B$18-1,1))&gt;MAX(OFFSET('000300'!C2524,0,0,-计算结果!B$18+1,1))),K2524+0.02,IF(AND(J2525&lt;0,J2524&lt;0,MIN(OFFSET(C2525,0,0,计算结果!B$18-1,1))&lt;MIN(OFFSET('000300'!C2524,0,0,-计算结果!B$18+1,1))),K2524+0.02,0.02)),K2524))</f>
        <v>0.02</v>
      </c>
      <c r="L2525" s="34">
        <f ca="1">IF(I2525&lt;&gt;I2524,IF(OFFSET(J2525,计算结果!B$18,0,1,1)&gt;0,MAX(OFFSET(C2525,0,0,计算结果!B$18-1,1)),IF(OFFSET(J2525,计算结果!B$18,0,1,1)&lt;0,MIN(OFFSET(D2525,0,0,计算结果!B$18-1,1)),L2524)),L2524)</f>
        <v>5226.84</v>
      </c>
      <c r="M2525" s="34">
        <f t="shared" ca="1" si="199"/>
        <v>3931.8335099146561</v>
      </c>
      <c r="N2525" s="33" t="str">
        <f t="shared" ca="1" si="198"/>
        <v>买</v>
      </c>
      <c r="O2525" s="4" t="str">
        <f t="shared" ca="1" si="196"/>
        <v/>
      </c>
      <c r="P2525" s="3">
        <f ca="1">IF(N2524="买",E2525/E2524-1,0)-IF(O2525=1,计算结果!B$17,0)</f>
        <v>-6.7050987854704203E-2</v>
      </c>
      <c r="Q2525" s="2">
        <f t="shared" ca="1" si="197"/>
        <v>9.0910765519393131</v>
      </c>
      <c r="R2525" s="3">
        <f ca="1">1-Q2525/MAX(Q$2:Q2525)</f>
        <v>7.0189577835396477E-2</v>
      </c>
    </row>
    <row r="2526" spans="1:18" x14ac:dyDescent="0.15">
      <c r="A2526" s="1">
        <v>42153</v>
      </c>
      <c r="B2526">
        <v>4839.53</v>
      </c>
      <c r="C2526">
        <v>4924.3</v>
      </c>
      <c r="D2526" s="22">
        <v>4665.5200000000004</v>
      </c>
      <c r="E2526" s="22">
        <v>4840.83</v>
      </c>
      <c r="F2526" s="16">
        <v>636008136704</v>
      </c>
      <c r="G2526" s="3">
        <f t="shared" si="195"/>
        <v>1.4108369655834174E-3</v>
      </c>
      <c r="H2526" s="3">
        <f>1-E2526/MAX(E$2:E2526)</f>
        <v>0.17633737153746676</v>
      </c>
      <c r="I2526" s="44">
        <f>INT((ROW()-2)/计算结果!B$18+1)</f>
        <v>1263</v>
      </c>
      <c r="J2526" s="3">
        <f ca="1">IF(AND(I2526=1,I2526&lt;&gt;I2525),0,IF(I2526&gt;I2525,OFFSET(E2526,IF(SUM(OFFSET(I2526,0,0,计算结果!B$18-1,1))/'000300'!I2526=计算结果!B$18,计算结果!B$18-1,SUM(OFFSET(I2526,0,0,计算结果!B$18,1))/'000300'!I2526-1),0,1,1)/E2525-1,J2525))</f>
        <v>5.0097124333627896E-2</v>
      </c>
      <c r="K2526" s="34">
        <f ca="1">IF(I2526=1,0.02,IF(I2526&gt;I2525,IF(AND(J2526&gt;0,J2525&gt;0,MAX(OFFSET(C2526,0,0,计算结果!B$18-1,1))&gt;MAX(OFFSET('000300'!C2525,0,0,-计算结果!B$18+1,1))),K2525+0.02,IF(AND(J2526&lt;0,J2525&lt;0,MIN(OFFSET(C2526,0,0,计算结果!B$18-1,1))&lt;MIN(OFFSET('000300'!C2525,0,0,-计算结果!B$18+1,1))),K2525+0.02,0.02)),K2525))</f>
        <v>0.02</v>
      </c>
      <c r="L2526" s="34">
        <f ca="1">IF(I2526&lt;&gt;I2525,IF(OFFSET(J2526,计算结果!B$18,0,1,1)&gt;0,MAX(OFFSET(C2526,0,0,计算结果!B$18-1,1)),IF(OFFSET(J2526,计算结果!B$18,0,1,1)&lt;0,MIN(OFFSET(D2526,0,0,计算结果!B$18-1,1)),L2525)),L2525)</f>
        <v>4924.3</v>
      </c>
      <c r="M2526" s="34">
        <f t="shared" ca="1" si="199"/>
        <v>3951.6828397163631</v>
      </c>
      <c r="N2526" s="33" t="str">
        <f t="shared" ca="1" si="198"/>
        <v>买</v>
      </c>
      <c r="O2526" s="4" t="str">
        <f t="shared" ca="1" si="196"/>
        <v/>
      </c>
      <c r="P2526" s="3">
        <f ca="1">IF(N2525="买",E2526/E2525-1,0)-IF(O2526=1,计算结果!B$17,0)</f>
        <v>1.4108369655834174E-3</v>
      </c>
      <c r="Q2526" s="2">
        <f t="shared" ca="1" si="197"/>
        <v>9.1039025787957382</v>
      </c>
      <c r="R2526" s="3">
        <f ca="1">1-Q2526/MAX(Q$2:Q2526)</f>
        <v>6.8877766920821815E-2</v>
      </c>
    </row>
    <row r="2527" spans="1:18" x14ac:dyDescent="0.15">
      <c r="A2527" s="1">
        <v>42156</v>
      </c>
      <c r="B2527">
        <v>4862.76</v>
      </c>
      <c r="C2527">
        <v>5079.32</v>
      </c>
      <c r="D2527" s="22">
        <v>4835.7700000000004</v>
      </c>
      <c r="E2527" s="22">
        <v>5076.18</v>
      </c>
      <c r="F2527" s="16">
        <v>637843668992</v>
      </c>
      <c r="G2527" s="3">
        <f t="shared" si="195"/>
        <v>4.8617695725733157E-2</v>
      </c>
      <c r="H2527" s="3">
        <f>1-E2527/MAX(E$2:E2527)</f>
        <v>0.13629279248621784</v>
      </c>
      <c r="I2527" s="44">
        <f>INT((ROW()-2)/计算结果!B$18+1)</f>
        <v>1263</v>
      </c>
      <c r="J2527" s="3">
        <f ca="1">IF(AND(I2527=1,I2527&lt;&gt;I2526),0,IF(I2527&gt;I2526,OFFSET(E2527,IF(SUM(OFFSET(I2527,0,0,计算结果!B$18-1,1))/'000300'!I2527=计算结果!B$18,计算结果!B$18-1,SUM(OFFSET(I2527,0,0,计算结果!B$18,1))/'000300'!I2527-1),0,1,1)/E2526-1,J2526))</f>
        <v>5.0097124333627896E-2</v>
      </c>
      <c r="K2527" s="34">
        <f ca="1">IF(I2527=1,0.02,IF(I2527&gt;I2526,IF(AND(J2527&gt;0,J2526&gt;0,MAX(OFFSET(C2527,0,0,计算结果!B$18-1,1))&gt;MAX(OFFSET('000300'!C2526,0,0,-计算结果!B$18+1,1))),K2526+0.02,IF(AND(J2527&lt;0,J2526&lt;0,MIN(OFFSET(C2527,0,0,计算结果!B$18-1,1))&lt;MIN(OFFSET('000300'!C2526,0,0,-计算结果!B$18+1,1))),K2526+0.02,0.02)),K2526))</f>
        <v>0.02</v>
      </c>
      <c r="L2527" s="34">
        <f ca="1">IF(I2527&lt;&gt;I2526,IF(OFFSET(J2527,计算结果!B$18,0,1,1)&gt;0,MAX(OFFSET(C2527,0,0,计算结果!B$18-1,1)),IF(OFFSET(J2527,计算结果!B$18,0,1,1)&lt;0,MIN(OFFSET(D2527,0,0,计算结果!B$18-1,1)),L2526)),L2526)</f>
        <v>4924.3</v>
      </c>
      <c r="M2527" s="34">
        <f t="shared" ca="1" si="199"/>
        <v>3951.6828397163631</v>
      </c>
      <c r="N2527" s="33" t="str">
        <f t="shared" ca="1" si="198"/>
        <v>买</v>
      </c>
      <c r="O2527" s="4" t="str">
        <f t="shared" ca="1" si="196"/>
        <v/>
      </c>
      <c r="P2527" s="3">
        <f ca="1">IF(N2526="买",E2527/E2526-1,0)-IF(O2527=1,计算结果!B$17,0)</f>
        <v>4.8617695725733157E-2</v>
      </c>
      <c r="Q2527" s="2">
        <f t="shared" ca="1" si="197"/>
        <v>9.5465133442883463</v>
      </c>
      <c r="R2527" s="3">
        <f ca="1">1-Q2527/MAX(Q$2:Q2527)</f>
        <v>2.3608749509513194E-2</v>
      </c>
    </row>
    <row r="2528" spans="1:18" x14ac:dyDescent="0.15">
      <c r="A2528" s="1">
        <v>42157</v>
      </c>
      <c r="B2528">
        <v>5091.2700000000004</v>
      </c>
      <c r="C2528">
        <v>5162.5600000000004</v>
      </c>
      <c r="D2528" s="22">
        <v>5047.08</v>
      </c>
      <c r="E2528" s="22">
        <v>5161.87</v>
      </c>
      <c r="F2528" s="16">
        <v>658452840448</v>
      </c>
      <c r="G2528" s="3">
        <f t="shared" si="195"/>
        <v>1.6880804069201671E-2</v>
      </c>
      <c r="H2528" s="3">
        <f>1-E2528/MAX(E$2:E2528)</f>
        <v>0.1217127203430205</v>
      </c>
      <c r="I2528" s="44">
        <f>INT((ROW()-2)/计算结果!B$18+1)</f>
        <v>1264</v>
      </c>
      <c r="J2528" s="3">
        <f ca="1">IF(AND(I2528=1,I2528&lt;&gt;I2527),0,IF(I2528&gt;I2527,OFFSET(E2528,IF(SUM(OFFSET(I2528,0,0,计算结果!B$18-1,1))/'000300'!I2528=计算结果!B$18,计算结果!B$18-1,SUM(OFFSET(I2528,0,0,计算结果!B$18,1))/'000300'!I2528-1),0,1,1)/E2527-1,J2527))</f>
        <v>1.3279670933654897E-2</v>
      </c>
      <c r="K2528" s="34">
        <f ca="1">IF(I2528=1,0.02,IF(I2528&gt;I2527,IF(AND(J2528&gt;0,J2527&gt;0,MAX(OFFSET(C2528,0,0,计算结果!B$18-1,1))&gt;MAX(OFFSET('000300'!C2527,0,0,-计算结果!B$18+1,1))),K2527+0.02,IF(AND(J2528&lt;0,J2527&lt;0,MIN(OFFSET(C2528,0,0,计算结果!B$18-1,1))&lt;MIN(OFFSET('000300'!C2527,0,0,-计算结果!B$18+1,1))),K2527+0.02,0.02)),K2527))</f>
        <v>0.04</v>
      </c>
      <c r="L2528" s="34">
        <f ca="1">IF(I2528&lt;&gt;I2527,IF(OFFSET(J2528,计算结果!B$18,0,1,1)&gt;0,MAX(OFFSET(C2528,0,0,计算结果!B$18-1,1)),IF(OFFSET(J2528,计算结果!B$18,0,1,1)&lt;0,MIN(OFFSET(D2528,0,0,计算结果!B$18-1,1)),L2527)),L2527)</f>
        <v>5162.5600000000004</v>
      </c>
      <c r="M2528" s="34">
        <f t="shared" ca="1" si="199"/>
        <v>4000.1179261277084</v>
      </c>
      <c r="N2528" s="33" t="str">
        <f t="shared" ca="1" si="198"/>
        <v>买</v>
      </c>
      <c r="O2528" s="4" t="str">
        <f t="shared" ca="1" si="196"/>
        <v/>
      </c>
      <c r="P2528" s="3">
        <f ca="1">IF(N2527="买",E2528/E2527-1,0)-IF(O2528=1,计算结果!B$17,0)</f>
        <v>1.6880804069201671E-2</v>
      </c>
      <c r="Q2528" s="2">
        <f t="shared" ca="1" si="197"/>
        <v>9.7076661655972973</v>
      </c>
      <c r="R2528" s="3">
        <f ca="1">1-Q2528/MAX(Q$2:Q2528)</f>
        <v>7.1264801151005308E-3</v>
      </c>
    </row>
    <row r="2529" spans="1:18" x14ac:dyDescent="0.15">
      <c r="A2529" s="1">
        <v>42158</v>
      </c>
      <c r="B2529">
        <v>5176.6000000000004</v>
      </c>
      <c r="C2529">
        <v>5186.97</v>
      </c>
      <c r="D2529" s="22">
        <v>5059.49</v>
      </c>
      <c r="E2529" s="22">
        <v>5143.59</v>
      </c>
      <c r="F2529" s="16">
        <v>672056541184</v>
      </c>
      <c r="G2529" s="3">
        <f t="shared" si="195"/>
        <v>-3.5413522618740201E-3</v>
      </c>
      <c r="H2529" s="3">
        <f>1-E2529/MAX(E$2:E2529)</f>
        <v>0.12482304498740893</v>
      </c>
      <c r="I2529" s="44">
        <f>INT((ROW()-2)/计算结果!B$18+1)</f>
        <v>1264</v>
      </c>
      <c r="J2529" s="3">
        <f ca="1">IF(AND(I2529=1,I2529&lt;&gt;I2528),0,IF(I2529&gt;I2528,OFFSET(E2529,IF(SUM(OFFSET(I2529,0,0,计算结果!B$18-1,1))/'000300'!I2529=计算结果!B$18,计算结果!B$18-1,SUM(OFFSET(I2529,0,0,计算结果!B$18,1))/'000300'!I2529-1),0,1,1)/E2528-1,J2528))</f>
        <v>1.3279670933654897E-2</v>
      </c>
      <c r="K2529" s="34">
        <f ca="1">IF(I2529=1,0.02,IF(I2529&gt;I2528,IF(AND(J2529&gt;0,J2528&gt;0,MAX(OFFSET(C2529,0,0,计算结果!B$18-1,1))&gt;MAX(OFFSET('000300'!C2528,0,0,-计算结果!B$18+1,1))),K2528+0.02,IF(AND(J2529&lt;0,J2528&lt;0,MIN(OFFSET(C2529,0,0,计算结果!B$18-1,1))&lt;MIN(OFFSET('000300'!C2528,0,0,-计算结果!B$18+1,1))),K2528+0.02,0.02)),K2528))</f>
        <v>0.04</v>
      </c>
      <c r="L2529" s="34">
        <f ca="1">IF(I2529&lt;&gt;I2528,IF(OFFSET(J2529,计算结果!B$18,0,1,1)&gt;0,MAX(OFFSET(C2529,0,0,计算结果!B$18-1,1)),IF(OFFSET(J2529,计算结果!B$18,0,1,1)&lt;0,MIN(OFFSET(D2529,0,0,计算结果!B$18-1,1)),L2528)),L2528)</f>
        <v>5162.5600000000004</v>
      </c>
      <c r="M2529" s="34">
        <f t="shared" ca="1" si="199"/>
        <v>4000.1179261277084</v>
      </c>
      <c r="N2529" s="33" t="str">
        <f t="shared" ca="1" si="198"/>
        <v>买</v>
      </c>
      <c r="O2529" s="4" t="str">
        <f t="shared" ca="1" si="196"/>
        <v/>
      </c>
      <c r="P2529" s="3">
        <f ca="1">IF(N2528="买",E2529/E2528-1,0)-IF(O2529=1,计算结果!B$17,0)</f>
        <v>-3.5413522618740201E-3</v>
      </c>
      <c r="Q2529" s="2">
        <f t="shared" ca="1" si="197"/>
        <v>9.673287900064242</v>
      </c>
      <c r="R2529" s="3">
        <f ca="1">1-Q2529/MAX(Q$2:Q2529)</f>
        <v>1.0642595000499688E-2</v>
      </c>
    </row>
    <row r="2530" spans="1:18" x14ac:dyDescent="0.15">
      <c r="A2530" s="1">
        <v>42159</v>
      </c>
      <c r="B2530">
        <v>5156.01</v>
      </c>
      <c r="C2530">
        <v>5194.2299999999996</v>
      </c>
      <c r="D2530" s="22">
        <v>4863.47</v>
      </c>
      <c r="E2530" s="22">
        <v>5181.42</v>
      </c>
      <c r="F2530" s="16">
        <v>735170658304</v>
      </c>
      <c r="G2530" s="3">
        <f t="shared" si="195"/>
        <v>7.3547852764315191E-3</v>
      </c>
      <c r="H2530" s="3">
        <f>1-E2530/MAX(E$2:E2530)</f>
        <v>0.11838630640441017</v>
      </c>
      <c r="I2530" s="44">
        <f>INT((ROW()-2)/计算结果!B$18+1)</f>
        <v>1265</v>
      </c>
      <c r="J2530" s="3">
        <f ca="1">IF(AND(I2530=1,I2530&lt;&gt;I2529),0,IF(I2530&gt;I2529,OFFSET(E2530,IF(SUM(OFFSET(I2530,0,0,计算结果!B$18-1,1))/'000300'!I2530=计算结果!B$18,计算结果!B$18-1,SUM(OFFSET(I2530,0,0,计算结果!B$18,1))/'000300'!I2530-1),0,1,1)/E2529-1,J2529))</f>
        <v>1.6906479715529388E-2</v>
      </c>
      <c r="K2530" s="34">
        <f ca="1">IF(I2530=1,0.02,IF(I2530&gt;I2529,IF(AND(J2530&gt;0,J2529&gt;0,MAX(OFFSET(C2530,0,0,计算结果!B$18-1,1))&gt;MAX(OFFSET('000300'!C2529,0,0,-计算结果!B$18+1,1))),K2529+0.02,IF(AND(J2530&lt;0,J2529&lt;0,MIN(OFFSET(C2530,0,0,计算结果!B$18-1,1))&lt;MIN(OFFSET('000300'!C2529,0,0,-计算结果!B$18+1,1))),K2529+0.02,0.02)),K2529))</f>
        <v>0.06</v>
      </c>
      <c r="L2530" s="34">
        <f ca="1">IF(I2530&lt;&gt;I2529,IF(OFFSET(J2530,计算结果!B$18,0,1,1)&gt;0,MAX(OFFSET(C2530,0,0,计算结果!B$18-1,1)),IF(OFFSET(J2530,计算结果!B$18,0,1,1)&lt;0,MIN(OFFSET(D2530,0,0,计算结果!B$18-1,1)),L2529)),L2529)</f>
        <v>5194.2299999999996</v>
      </c>
      <c r="M2530" s="34">
        <f t="shared" ca="1" si="199"/>
        <v>4071.764650560046</v>
      </c>
      <c r="N2530" s="33" t="str">
        <f t="shared" ca="1" si="198"/>
        <v>买</v>
      </c>
      <c r="O2530" s="4" t="str">
        <f t="shared" ca="1" si="196"/>
        <v/>
      </c>
      <c r="P2530" s="3">
        <f ca="1">IF(N2529="买",E2530/E2529-1,0)-IF(O2530=1,计算结果!B$17,0)</f>
        <v>7.3547852764315191E-3</v>
      </c>
      <c r="Q2530" s="2">
        <f t="shared" ca="1" si="197"/>
        <v>9.744432855486318</v>
      </c>
      <c r="R2530" s="3">
        <f ca="1">1-Q2530/MAX(Q$2:Q2530)</f>
        <v>3.3660837250808484E-3</v>
      </c>
    </row>
    <row r="2531" spans="1:18" x14ac:dyDescent="0.15">
      <c r="A2531" s="1">
        <v>42160</v>
      </c>
      <c r="B2531">
        <v>5254.91</v>
      </c>
      <c r="C2531">
        <v>5288.34</v>
      </c>
      <c r="D2531" s="22">
        <v>5104.18</v>
      </c>
      <c r="E2531" s="22">
        <v>5230.55</v>
      </c>
      <c r="F2531" s="16">
        <v>855224418304</v>
      </c>
      <c r="G2531" s="3">
        <f t="shared" si="195"/>
        <v>9.4819566836890079E-3</v>
      </c>
      <c r="H2531" s="3">
        <f>1-E2531/MAX(E$2:E2531)</f>
        <v>0.11002688354998968</v>
      </c>
      <c r="I2531" s="44">
        <f>INT((ROW()-2)/计算结果!B$18+1)</f>
        <v>1265</v>
      </c>
      <c r="J2531" s="3">
        <f ca="1">IF(AND(I2531=1,I2531&lt;&gt;I2530),0,IF(I2531&gt;I2530,OFFSET(E2531,IF(SUM(OFFSET(I2531,0,0,计算结果!B$18-1,1))/'000300'!I2531=计算结果!B$18,计算结果!B$18-1,SUM(OFFSET(I2531,0,0,计算结果!B$18,1))/'000300'!I2531-1),0,1,1)/E2530-1,J2530))</f>
        <v>1.6906479715529388E-2</v>
      </c>
      <c r="K2531" s="34">
        <f ca="1">IF(I2531=1,0.02,IF(I2531&gt;I2530,IF(AND(J2531&gt;0,J2530&gt;0,MAX(OFFSET(C2531,0,0,计算结果!B$18-1,1))&gt;MAX(OFFSET('000300'!C2530,0,0,-计算结果!B$18+1,1))),K2530+0.02,IF(AND(J2531&lt;0,J2530&lt;0,MIN(OFFSET(C2531,0,0,计算结果!B$18-1,1))&lt;MIN(OFFSET('000300'!C2530,0,0,-计算结果!B$18+1,1))),K2530+0.02,0.02)),K2530))</f>
        <v>0.06</v>
      </c>
      <c r="L2531" s="34">
        <f ca="1">IF(I2531&lt;&gt;I2530,IF(OFFSET(J2531,计算结果!B$18,0,1,1)&gt;0,MAX(OFFSET(C2531,0,0,计算结果!B$18-1,1)),IF(OFFSET(J2531,计算结果!B$18,0,1,1)&lt;0,MIN(OFFSET(D2531,0,0,计算结果!B$18-1,1)),L2530)),L2530)</f>
        <v>5194.2299999999996</v>
      </c>
      <c r="M2531" s="34">
        <f t="shared" ca="1" si="199"/>
        <v>4071.764650560046</v>
      </c>
      <c r="N2531" s="33" t="str">
        <f t="shared" ca="1" si="198"/>
        <v>买</v>
      </c>
      <c r="O2531" s="4" t="str">
        <f t="shared" ca="1" si="196"/>
        <v/>
      </c>
      <c r="P2531" s="3">
        <f ca="1">IF(N2530="买",E2531/E2530-1,0)-IF(O2531=1,计算结果!B$17,0)</f>
        <v>9.4819566836890079E-3</v>
      </c>
      <c r="Q2531" s="2">
        <f t="shared" ca="1" si="197"/>
        <v>9.8368291457291548</v>
      </c>
      <c r="R2531" s="3">
        <f ca="1">1-Q2531/MAX(Q$2:Q2531)</f>
        <v>0</v>
      </c>
    </row>
    <row r="2532" spans="1:18" x14ac:dyDescent="0.15">
      <c r="A2532" s="1">
        <v>42163</v>
      </c>
      <c r="B2532">
        <v>5259.41</v>
      </c>
      <c r="C2532">
        <v>5370.61</v>
      </c>
      <c r="D2532" s="22">
        <v>5202.59</v>
      </c>
      <c r="E2532" s="22">
        <v>5353.75</v>
      </c>
      <c r="F2532" s="16">
        <v>949498019840</v>
      </c>
      <c r="G2532" s="3">
        <f t="shared" si="195"/>
        <v>2.3553928363174048E-2</v>
      </c>
      <c r="H2532" s="3">
        <f>1-E2532/MAX(E$2:E2532)</f>
        <v>8.9064520519975487E-2</v>
      </c>
      <c r="I2532" s="44">
        <f>INT((ROW()-2)/计算结果!B$18+1)</f>
        <v>1266</v>
      </c>
      <c r="J2532" s="3">
        <f ca="1">IF(AND(I2532=1,I2532&lt;&gt;I2531),0,IF(I2532&gt;I2531,OFFSET(E2532,IF(SUM(OFFSET(I2532,0,0,计算结果!B$18-1,1))/'000300'!I2532=计算结果!B$18,计算结果!B$18-1,SUM(OFFSET(I2532,0,0,计算结果!B$18,1))/'000300'!I2532-1),0,1,1)/E2531-1,J2531))</f>
        <v>1.661584345814493E-2</v>
      </c>
      <c r="K2532" s="34">
        <f ca="1">IF(I2532=1,0.02,IF(I2532&gt;I2531,IF(AND(J2532&gt;0,J2531&gt;0,MAX(OFFSET(C2532,0,0,计算结果!B$18-1,1))&gt;MAX(OFFSET('000300'!C2531,0,0,-计算结果!B$18+1,1))),K2531+0.02,IF(AND(J2532&lt;0,J2531&lt;0,MIN(OFFSET(C2532,0,0,计算结果!B$18-1,1))&lt;MIN(OFFSET('000300'!C2531,0,0,-计算结果!B$18+1,1))),K2531+0.02,0.02)),K2531))</f>
        <v>0.08</v>
      </c>
      <c r="L2532" s="34">
        <f ca="1">IF(I2532&lt;&gt;I2531,IF(OFFSET(J2532,计算结果!B$18,0,1,1)&gt;0,MAX(OFFSET(C2532,0,0,计算结果!B$18-1,1)),IF(OFFSET(J2532,计算结果!B$18,0,1,1)&lt;0,MIN(OFFSET(D2532,0,0,计算结果!B$18-1,1)),L2531)),L2531)</f>
        <v>5202.59</v>
      </c>
      <c r="M2532" s="34">
        <f t="shared" ca="1" si="199"/>
        <v>4162.2306785152423</v>
      </c>
      <c r="N2532" s="33" t="str">
        <f t="shared" ca="1" si="198"/>
        <v>买</v>
      </c>
      <c r="O2532" s="4" t="str">
        <f t="shared" ca="1" si="196"/>
        <v/>
      </c>
      <c r="P2532" s="3">
        <f ca="1">IF(N2531="买",E2532/E2531-1,0)-IF(O2532=1,计算结果!B$17,0)</f>
        <v>2.3553928363174048E-2</v>
      </c>
      <c r="Q2532" s="2">
        <f t="shared" ca="1" si="197"/>
        <v>10.068525114748441</v>
      </c>
      <c r="R2532" s="3">
        <f ca="1">1-Q2532/MAX(Q$2:Q2532)</f>
        <v>0</v>
      </c>
    </row>
    <row r="2533" spans="1:18" x14ac:dyDescent="0.15">
      <c r="A2533" s="1">
        <v>42164</v>
      </c>
      <c r="B2533">
        <v>5379.47</v>
      </c>
      <c r="C2533">
        <v>5380.43</v>
      </c>
      <c r="D2533" s="22">
        <v>5251.21</v>
      </c>
      <c r="E2533" s="22">
        <v>5317.46</v>
      </c>
      <c r="F2533" s="16">
        <v>871431798784</v>
      </c>
      <c r="G2533" s="3">
        <f t="shared" si="195"/>
        <v>-6.7784263366799102E-3</v>
      </c>
      <c r="H2533" s="3">
        <f>1-E2533/MAX(E$2:E2533)</f>
        <v>9.5239229565099004E-2</v>
      </c>
      <c r="I2533" s="44">
        <f>INT((ROW()-2)/计算结果!B$18+1)</f>
        <v>1266</v>
      </c>
      <c r="J2533" s="3">
        <f ca="1">IF(AND(I2533=1,I2533&lt;&gt;I2532),0,IF(I2533&gt;I2532,OFFSET(E2533,IF(SUM(OFFSET(I2533,0,0,计算结果!B$18-1,1))/'000300'!I2533=计算结果!B$18,计算结果!B$18-1,SUM(OFFSET(I2533,0,0,计算结果!B$18,1))/'000300'!I2533-1),0,1,1)/E2532-1,J2532))</f>
        <v>1.661584345814493E-2</v>
      </c>
      <c r="K2533" s="34">
        <f ca="1">IF(I2533=1,0.02,IF(I2533&gt;I2532,IF(AND(J2533&gt;0,J2532&gt;0,MAX(OFFSET(C2533,0,0,计算结果!B$18-1,1))&gt;MAX(OFFSET('000300'!C2532,0,0,-计算结果!B$18+1,1))),K2532+0.02,IF(AND(J2533&lt;0,J2532&lt;0,MIN(OFFSET(C2533,0,0,计算结果!B$18-1,1))&lt;MIN(OFFSET('000300'!C2532,0,0,-计算结果!B$18+1,1))),K2532+0.02,0.02)),K2532))</f>
        <v>0.08</v>
      </c>
      <c r="L2533" s="34">
        <f ca="1">IF(I2533&lt;&gt;I2532,IF(OFFSET(J2533,计算结果!B$18,0,1,1)&gt;0,MAX(OFFSET(C2533,0,0,计算结果!B$18-1,1)),IF(OFFSET(J2533,计算结果!B$18,0,1,1)&lt;0,MIN(OFFSET(D2533,0,0,计算结果!B$18-1,1)),L2532)),L2532)</f>
        <v>5202.59</v>
      </c>
      <c r="M2533" s="34">
        <f t="shared" ca="1" si="199"/>
        <v>4162.2306785152423</v>
      </c>
      <c r="N2533" s="33" t="str">
        <f t="shared" ca="1" si="198"/>
        <v>买</v>
      </c>
      <c r="O2533" s="4" t="str">
        <f t="shared" ca="1" si="196"/>
        <v/>
      </c>
      <c r="P2533" s="3">
        <f ca="1">IF(N2532="买",E2533/E2532-1,0)-IF(O2533=1,计算结果!B$17,0)</f>
        <v>-6.7784263366799102E-3</v>
      </c>
      <c r="Q2533" s="2">
        <f t="shared" ca="1" si="197"/>
        <v>10.000276358939107</v>
      </c>
      <c r="R2533" s="3">
        <f ca="1">1-Q2533/MAX(Q$2:Q2533)</f>
        <v>6.7784263366799102E-3</v>
      </c>
    </row>
    <row r="2534" spans="1:18" x14ac:dyDescent="0.15">
      <c r="A2534" s="1">
        <v>42165</v>
      </c>
      <c r="B2534">
        <v>5254.3</v>
      </c>
      <c r="C2534">
        <v>5374.83</v>
      </c>
      <c r="D2534" s="22">
        <v>5209.68</v>
      </c>
      <c r="E2534" s="22">
        <v>5309.11</v>
      </c>
      <c r="F2534" s="16">
        <v>711509278720</v>
      </c>
      <c r="G2534" s="3">
        <f t="shared" si="195"/>
        <v>-1.5702986012119391E-3</v>
      </c>
      <c r="H2534" s="3">
        <f>1-E2534/MAX(E$2:E2534)</f>
        <v>9.6659974137344395E-2</v>
      </c>
      <c r="I2534" s="44">
        <f>INT((ROW()-2)/计算结果!B$18+1)</f>
        <v>1267</v>
      </c>
      <c r="J2534" s="3">
        <f ca="1">IF(AND(I2534=1,I2534&lt;&gt;I2533),0,IF(I2534&gt;I2533,OFFSET(E2534,IF(SUM(OFFSET(I2534,0,0,计算结果!B$18-1,1))/'000300'!I2534=计算结果!B$18,计算结果!B$18-1,SUM(OFFSET(I2534,0,0,计算结果!B$18,1))/'000300'!I2534-1),0,1,1)/E2533-1,J2533))</f>
        <v>-2.0442090772662125E-3</v>
      </c>
      <c r="K2534" s="34">
        <f ca="1">IF(I2534=1,0.02,IF(I2534&gt;I2533,IF(AND(J2534&gt;0,J2533&gt;0,MAX(OFFSET(C2534,0,0,计算结果!B$18-1,1))&gt;MAX(OFFSET('000300'!C2533,0,0,-计算结果!B$18+1,1))),K2533+0.02,IF(AND(J2534&lt;0,J2533&lt;0,MIN(OFFSET(C2534,0,0,计算结果!B$18-1,1))&lt;MIN(OFFSET('000300'!C2533,0,0,-计算结果!B$18+1,1))),K2533+0.02,0.02)),K2533))</f>
        <v>0.02</v>
      </c>
      <c r="L2534" s="34">
        <f ca="1">IF(I2534&lt;&gt;I2533,IF(OFFSET(J2534,计算结果!B$18,0,1,1)&gt;0,MAX(OFFSET(C2534,0,0,计算结果!B$18-1,1)),IF(OFFSET(J2534,计算结果!B$18,0,1,1)&lt;0,MIN(OFFSET(D2534,0,0,计算结果!B$18-1,1)),L2533)),L2533)</f>
        <v>5209.68</v>
      </c>
      <c r="M2534" s="34">
        <f t="shared" ca="1" si="199"/>
        <v>4183.179664944937</v>
      </c>
      <c r="N2534" s="33" t="str">
        <f t="shared" ca="1" si="198"/>
        <v>买</v>
      </c>
      <c r="O2534" s="4" t="str">
        <f t="shared" ca="1" si="196"/>
        <v/>
      </c>
      <c r="P2534" s="3">
        <f ca="1">IF(N2533="买",E2534/E2533-1,0)-IF(O2534=1,计算结果!B$17,0)</f>
        <v>-1.5702986012119391E-3</v>
      </c>
      <c r="Q2534" s="2">
        <f t="shared" ca="1" si="197"/>
        <v>9.9845729389609321</v>
      </c>
      <c r="R2534" s="3">
        <f ca="1">1-Q2534/MAX(Q$2:Q2534)</f>
        <v>8.3380807844969373E-3</v>
      </c>
    </row>
    <row r="2535" spans="1:18" x14ac:dyDescent="0.15">
      <c r="A2535" s="1">
        <v>42166</v>
      </c>
      <c r="B2535">
        <v>5305.14</v>
      </c>
      <c r="C2535">
        <v>5329.29</v>
      </c>
      <c r="D2535" s="22">
        <v>5248.16</v>
      </c>
      <c r="E2535" s="22">
        <v>5306.59</v>
      </c>
      <c r="F2535" s="16">
        <v>660584857600</v>
      </c>
      <c r="G2535" s="3">
        <f t="shared" si="195"/>
        <v>-4.7465582743611012E-4</v>
      </c>
      <c r="H2535" s="3">
        <f>1-E2535/MAX(E$2:E2535)</f>
        <v>9.7088749744776326E-2</v>
      </c>
      <c r="I2535" s="44">
        <f>INT((ROW()-2)/计算结果!B$18+1)</f>
        <v>1267</v>
      </c>
      <c r="J2535" s="3">
        <f ca="1">IF(AND(I2535=1,I2535&lt;&gt;I2534),0,IF(I2535&gt;I2534,OFFSET(E2535,IF(SUM(OFFSET(I2535,0,0,计算结果!B$18-1,1))/'000300'!I2535=计算结果!B$18,计算结果!B$18-1,SUM(OFFSET(I2535,0,0,计算结果!B$18,1))/'000300'!I2535-1),0,1,1)/E2534-1,J2534))</f>
        <v>-2.0442090772662125E-3</v>
      </c>
      <c r="K2535" s="34">
        <f ca="1">IF(I2535=1,0.02,IF(I2535&gt;I2534,IF(AND(J2535&gt;0,J2534&gt;0,MAX(OFFSET(C2535,0,0,计算结果!B$18-1,1))&gt;MAX(OFFSET('000300'!C2534,0,0,-计算结果!B$18+1,1))),K2534+0.02,IF(AND(J2535&lt;0,J2534&lt;0,MIN(OFFSET(C2535,0,0,计算结果!B$18-1,1))&lt;MIN(OFFSET('000300'!C2534,0,0,-计算结果!B$18+1,1))),K2534+0.02,0.02)),K2534))</f>
        <v>0.02</v>
      </c>
      <c r="L2535" s="34">
        <f ca="1">IF(I2535&lt;&gt;I2534,IF(OFFSET(J2535,计算结果!B$18,0,1,1)&gt;0,MAX(OFFSET(C2535,0,0,计算结果!B$18-1,1)),IF(OFFSET(J2535,计算结果!B$18,0,1,1)&lt;0,MIN(OFFSET(D2535,0,0,计算结果!B$18-1,1)),L2534)),L2534)</f>
        <v>5209.68</v>
      </c>
      <c r="M2535" s="34">
        <f t="shared" ca="1" si="199"/>
        <v>4183.179664944937</v>
      </c>
      <c r="N2535" s="33" t="str">
        <f t="shared" ca="1" si="198"/>
        <v>买</v>
      </c>
      <c r="O2535" s="4" t="str">
        <f t="shared" ca="1" si="196"/>
        <v/>
      </c>
      <c r="P2535" s="3">
        <f ca="1">IF(N2534="买",E2535/E2534-1,0)-IF(O2535=1,计算结果!B$17,0)</f>
        <v>-4.7465582743611012E-4</v>
      </c>
      <c r="Q2535" s="2">
        <f t="shared" ca="1" si="197"/>
        <v>9.9798337032309927</v>
      </c>
      <c r="R2535" s="3">
        <f ca="1">1-Q2535/MAX(Q$2:Q2535)</f>
        <v>8.8087788932991185E-3</v>
      </c>
    </row>
    <row r="2536" spans="1:18" x14ac:dyDescent="0.15">
      <c r="A2536" s="1">
        <v>42167</v>
      </c>
      <c r="B2536">
        <v>5329.28</v>
      </c>
      <c r="C2536">
        <v>5351.65</v>
      </c>
      <c r="D2536" s="22">
        <v>5283.09</v>
      </c>
      <c r="E2536" s="22">
        <v>5335.12</v>
      </c>
      <c r="F2536" s="16">
        <v>694213148672</v>
      </c>
      <c r="G2536" s="3">
        <f t="shared" si="195"/>
        <v>5.3763339545733757E-3</v>
      </c>
      <c r="H2536" s="3">
        <f>1-E2536/MAX(E$2:E2536)</f>
        <v>9.2234397332062845E-2</v>
      </c>
      <c r="I2536" s="44">
        <f>INT((ROW()-2)/计算结果!B$18+1)</f>
        <v>1268</v>
      </c>
      <c r="J2536" s="3">
        <f ca="1">IF(AND(I2536=1,I2536&lt;&gt;I2535),0,IF(I2536&gt;I2535,OFFSET(E2536,IF(SUM(OFFSET(I2536,0,0,计算结果!B$18-1,1))/'000300'!I2536=计算结果!B$18,计算结果!B$18-1,SUM(OFFSET(I2536,0,0,计算结果!B$18,1))/'000300'!I2536-1),0,1,1)/E2535-1,J2535))</f>
        <v>-1.6096966225014553E-2</v>
      </c>
      <c r="K2536" s="34">
        <f ca="1">IF(I2536=1,0.02,IF(I2536&gt;I2535,IF(AND(J2536&gt;0,J2535&gt;0,MAX(OFFSET(C2536,0,0,计算结果!B$18-1,1))&gt;MAX(OFFSET('000300'!C2535,0,0,-计算结果!B$18+1,1))),K2535+0.02,IF(AND(J2536&lt;0,J2535&lt;0,MIN(OFFSET(C2536,0,0,计算结果!B$18-1,1))&lt;MIN(OFFSET('000300'!C2535,0,0,-计算结果!B$18+1,1))),K2535+0.02,0.02)),K2535))</f>
        <v>0.02</v>
      </c>
      <c r="L2536" s="34">
        <f ca="1">IF(I2536&lt;&gt;I2535,IF(OFFSET(J2536,计算结果!B$18,0,1,1)&gt;0,MAX(OFFSET(C2536,0,0,计算结果!B$18-1,1)),IF(OFFSET(J2536,计算结果!B$18,0,1,1)&lt;0,MIN(OFFSET(D2536,0,0,计算结果!B$18-1,1)),L2535)),L2535)</f>
        <v>5283.09</v>
      </c>
      <c r="M2536" s="34">
        <f t="shared" ca="1" si="199"/>
        <v>4205.1778716460385</v>
      </c>
      <c r="N2536" s="33" t="str">
        <f t="shared" ca="1" si="198"/>
        <v>买</v>
      </c>
      <c r="O2536" s="4" t="str">
        <f t="shared" ca="1" si="196"/>
        <v/>
      </c>
      <c r="P2536" s="3">
        <f ca="1">IF(N2535="买",E2536/E2535-1,0)-IF(O2536=1,计算结果!B$17,0)</f>
        <v>5.3763339545733757E-3</v>
      </c>
      <c r="Q2536" s="2">
        <f t="shared" ca="1" si="197"/>
        <v>10.033488622030669</v>
      </c>
      <c r="R2536" s="3">
        <f ca="1">1-Q2536/MAX(Q$2:Q2536)</f>
        <v>3.4798038757881677E-3</v>
      </c>
    </row>
    <row r="2537" spans="1:18" x14ac:dyDescent="0.15">
      <c r="A2537" s="1">
        <v>42170</v>
      </c>
      <c r="B2537">
        <v>5354.01</v>
      </c>
      <c r="C2537">
        <v>5362.45</v>
      </c>
      <c r="D2537" s="22">
        <v>5207.3100000000004</v>
      </c>
      <c r="E2537" s="22">
        <v>5221.17</v>
      </c>
      <c r="F2537" s="16">
        <v>766237736960</v>
      </c>
      <c r="G2537" s="3">
        <f t="shared" si="195"/>
        <v>-2.1358469912579281E-2</v>
      </c>
      <c r="H2537" s="3">
        <f>1-E2537/MAX(E$2:E2537)</f>
        <v>0.11162288164432044</v>
      </c>
      <c r="I2537" s="44">
        <f>INT((ROW()-2)/计算结果!B$18+1)</f>
        <v>1268</v>
      </c>
      <c r="J2537" s="3">
        <f ca="1">IF(AND(I2537=1,I2537&lt;&gt;I2536),0,IF(I2537&gt;I2536,OFFSET(E2537,IF(SUM(OFFSET(I2537,0,0,计算结果!B$18-1,1))/'000300'!I2537=计算结果!B$18,计算结果!B$18-1,SUM(OFFSET(I2537,0,0,计算结果!B$18,1))/'000300'!I2537-1),0,1,1)/E2536-1,J2536))</f>
        <v>-1.6096966225014553E-2</v>
      </c>
      <c r="K2537" s="34">
        <f ca="1">IF(I2537=1,0.02,IF(I2537&gt;I2536,IF(AND(J2537&gt;0,J2536&gt;0,MAX(OFFSET(C2537,0,0,计算结果!B$18-1,1))&gt;MAX(OFFSET('000300'!C2536,0,0,-计算结果!B$18+1,1))),K2536+0.02,IF(AND(J2537&lt;0,J2536&lt;0,MIN(OFFSET(C2537,0,0,计算结果!B$18-1,1))&lt;MIN(OFFSET('000300'!C2536,0,0,-计算结果!B$18+1,1))),K2536+0.02,0.02)),K2536))</f>
        <v>0.02</v>
      </c>
      <c r="L2537" s="34">
        <f ca="1">IF(I2537&lt;&gt;I2536,IF(OFFSET(J2537,计算结果!B$18,0,1,1)&gt;0,MAX(OFFSET(C2537,0,0,计算结果!B$18-1,1)),IF(OFFSET(J2537,计算结果!B$18,0,1,1)&lt;0,MIN(OFFSET(D2537,0,0,计算结果!B$18-1,1)),L2536)),L2536)</f>
        <v>5283.09</v>
      </c>
      <c r="M2537" s="34">
        <f t="shared" ca="1" si="199"/>
        <v>4205.1778716460385</v>
      </c>
      <c r="N2537" s="33" t="str">
        <f t="shared" ca="1" si="198"/>
        <v>买</v>
      </c>
      <c r="O2537" s="4" t="str">
        <f t="shared" ca="1" si="196"/>
        <v/>
      </c>
      <c r="P2537" s="3">
        <f ca="1">IF(N2536="买",E2537/E2536-1,0)-IF(O2537=1,计算结果!B$17,0)</f>
        <v>-2.1358469912579281E-2</v>
      </c>
      <c r="Q2537" s="2">
        <f t="shared" ca="1" si="197"/>
        <v>9.8191886571788203</v>
      </c>
      <c r="R2537" s="3">
        <f ca="1">1-Q2537/MAX(Q$2:Q2537)</f>
        <v>2.4763950501984766E-2</v>
      </c>
    </row>
    <row r="2538" spans="1:18" x14ac:dyDescent="0.15">
      <c r="A2538" s="1">
        <v>42171</v>
      </c>
      <c r="B2538">
        <v>5165.0200000000004</v>
      </c>
      <c r="C2538">
        <v>5204.3</v>
      </c>
      <c r="D2538" s="22">
        <v>5015.26</v>
      </c>
      <c r="E2538" s="22">
        <v>5064.82</v>
      </c>
      <c r="F2538" s="16">
        <v>651522539520</v>
      </c>
      <c r="G2538" s="3">
        <f t="shared" si="195"/>
        <v>-2.9945395380728934E-2</v>
      </c>
      <c r="H2538" s="3">
        <f>1-E2538/MAX(E$2:E2538)</f>
        <v>0.13822568570067384</v>
      </c>
      <c r="I2538" s="44">
        <f>INT((ROW()-2)/计算结果!B$18+1)</f>
        <v>1269</v>
      </c>
      <c r="J2538" s="3">
        <f ca="1">IF(AND(I2538=1,I2538&lt;&gt;I2537),0,IF(I2538&gt;I2537,OFFSET(E2538,IF(SUM(OFFSET(I2538,0,0,计算结果!B$18-1,1))/'000300'!I2538=计算结果!B$18,计算结果!B$18-1,SUM(OFFSET(I2538,0,0,计算结果!B$18,1))/'000300'!I2538-1),0,1,1)/E2537-1,J2537))</f>
        <v>-1.5770411612722857E-2</v>
      </c>
      <c r="K2538" s="34">
        <f ca="1">IF(I2538=1,0.02,IF(I2538&gt;I2537,IF(AND(J2538&gt;0,J2537&gt;0,MAX(OFFSET(C2538,0,0,计算结果!B$18-1,1))&gt;MAX(OFFSET('000300'!C2537,0,0,-计算结果!B$18+1,1))),K2537+0.02,IF(AND(J2538&lt;0,J2537&lt;0,MIN(OFFSET(C2538,0,0,计算结果!B$18-1,1))&lt;MIN(OFFSET('000300'!C2537,0,0,-计算结果!B$18+1,1))),K2537+0.02,0.02)),K2537))</f>
        <v>0.04</v>
      </c>
      <c r="L2538" s="34">
        <f ca="1">IF(I2538&lt;&gt;I2537,IF(OFFSET(J2538,计算结果!B$18,0,1,1)&gt;0,MAX(OFFSET(C2538,0,0,计算结果!B$18-1,1)),IF(OFFSET(J2538,计算结果!B$18,0,1,1)&lt;0,MIN(OFFSET(D2538,0,0,计算结果!B$18-1,1)),L2537)),L2537)</f>
        <v>5015.26</v>
      </c>
      <c r="M2538" s="34">
        <f t="shared" ca="1" si="199"/>
        <v>4237.5811567801966</v>
      </c>
      <c r="N2538" s="33" t="str">
        <f t="shared" ca="1" si="198"/>
        <v>买</v>
      </c>
      <c r="O2538" s="4" t="str">
        <f t="shared" ca="1" si="196"/>
        <v/>
      </c>
      <c r="P2538" s="3">
        <f ca="1">IF(N2537="买",E2538/E2537-1,0)-IF(O2538=1,计算结果!B$17,0)</f>
        <v>-2.9945395380728934E-2</v>
      </c>
      <c r="Q2538" s="2">
        <f t="shared" ca="1" si="197"/>
        <v>9.5251491705216313</v>
      </c>
      <c r="R2538" s="3">
        <f ca="1">1-Q2538/MAX(Q$2:Q2538)</f>
        <v>5.3967779593742993E-2</v>
      </c>
    </row>
    <row r="2539" spans="1:18" x14ac:dyDescent="0.15">
      <c r="A2539" s="1">
        <v>42172</v>
      </c>
      <c r="B2539">
        <v>5072.3100000000004</v>
      </c>
      <c r="C2539">
        <v>5158.37</v>
      </c>
      <c r="D2539" s="22">
        <v>4949.29</v>
      </c>
      <c r="E2539" s="22">
        <v>5138.83</v>
      </c>
      <c r="F2539" s="16">
        <v>589868367872</v>
      </c>
      <c r="G2539" s="3">
        <f t="shared" si="195"/>
        <v>1.4612562736681767E-2</v>
      </c>
      <c r="H2539" s="3">
        <f>1-E2539/MAX(E$2:E2539)</f>
        <v>0.12563295446811407</v>
      </c>
      <c r="I2539" s="44">
        <f>INT((ROW()-2)/计算结果!B$18+1)</f>
        <v>1269</v>
      </c>
      <c r="J2539" s="3">
        <f ca="1">IF(AND(I2539=1,I2539&lt;&gt;I2538),0,IF(I2539&gt;I2538,OFFSET(E2539,IF(SUM(OFFSET(I2539,0,0,计算结果!B$18-1,1))/'000300'!I2539=计算结果!B$18,计算结果!B$18-1,SUM(OFFSET(I2539,0,0,计算结果!B$18,1))/'000300'!I2539-1),0,1,1)/E2538-1,J2538))</f>
        <v>-1.5770411612722857E-2</v>
      </c>
      <c r="K2539" s="34">
        <f ca="1">IF(I2539=1,0.02,IF(I2539&gt;I2538,IF(AND(J2539&gt;0,J2538&gt;0,MAX(OFFSET(C2539,0,0,计算结果!B$18-1,1))&gt;MAX(OFFSET('000300'!C2538,0,0,-计算结果!B$18+1,1))),K2538+0.02,IF(AND(J2539&lt;0,J2538&lt;0,MIN(OFFSET(C2539,0,0,计算结果!B$18-1,1))&lt;MIN(OFFSET('000300'!C2538,0,0,-计算结果!B$18+1,1))),K2538+0.02,0.02)),K2538))</f>
        <v>0.04</v>
      </c>
      <c r="L2539" s="34">
        <f ca="1">IF(I2539&lt;&gt;I2538,IF(OFFSET(J2539,计算结果!B$18,0,1,1)&gt;0,MAX(OFFSET(C2539,0,0,计算结果!B$18-1,1)),IF(OFFSET(J2539,计算结果!B$18,0,1,1)&lt;0,MIN(OFFSET(D2539,0,0,计算结果!B$18-1,1)),L2538)),L2538)</f>
        <v>5015.26</v>
      </c>
      <c r="M2539" s="34">
        <f t="shared" ca="1" si="199"/>
        <v>4237.5811567801966</v>
      </c>
      <c r="N2539" s="33" t="str">
        <f t="shared" ca="1" si="198"/>
        <v>买</v>
      </c>
      <c r="O2539" s="4" t="str">
        <f t="shared" ca="1" si="196"/>
        <v/>
      </c>
      <c r="P2539" s="3">
        <f ca="1">IF(N2538="买",E2539/E2538-1,0)-IF(O2539=1,计算结果!B$17,0)</f>
        <v>1.4612562736681767E-2</v>
      </c>
      <c r="Q2539" s="2">
        <f t="shared" ca="1" si="197"/>
        <v>9.6643360103521303</v>
      </c>
      <c r="R2539" s="3">
        <f ca="1">1-Q2539/MAX(Q$2:Q2539)</f>
        <v>4.0143824422134267E-2</v>
      </c>
    </row>
    <row r="2540" spans="1:18" x14ac:dyDescent="0.15">
      <c r="A2540" s="1">
        <v>42173</v>
      </c>
      <c r="B2540">
        <v>5107.6899999999996</v>
      </c>
      <c r="C2540">
        <v>5121.22</v>
      </c>
      <c r="D2540" s="22">
        <v>4926.43</v>
      </c>
      <c r="E2540" s="22">
        <v>4930.55</v>
      </c>
      <c r="F2540" s="16">
        <v>555646779392</v>
      </c>
      <c r="G2540" s="3">
        <f t="shared" si="195"/>
        <v>-4.0530626621234744E-2</v>
      </c>
      <c r="H2540" s="3">
        <f>1-E2540/MAX(E$2:E2540)</f>
        <v>0.16107159872047905</v>
      </c>
      <c r="I2540" s="44">
        <f>INT((ROW()-2)/计算结果!B$18+1)</f>
        <v>1270</v>
      </c>
      <c r="J2540" s="3">
        <f ca="1">IF(AND(I2540=1,I2540&lt;&gt;I2539),0,IF(I2540&gt;I2539,OFFSET(E2540,IF(SUM(OFFSET(I2540,0,0,计算结果!B$18-1,1))/'000300'!I2540=计算结果!B$18,计算结果!B$18-1,SUM(OFFSET(I2540,0,0,计算结果!B$18,1))/'000300'!I2540-1),0,1,1)/E2539-1,J2539))</f>
        <v>-9.7644794632241183E-2</v>
      </c>
      <c r="K2540" s="34">
        <f ca="1">IF(I2540=1,0.02,IF(I2540&gt;I2539,IF(AND(J2540&gt;0,J2539&gt;0,MAX(OFFSET(C2540,0,0,计算结果!B$18-1,1))&gt;MAX(OFFSET('000300'!C2539,0,0,-计算结果!B$18+1,1))),K2539+0.02,IF(AND(J2540&lt;0,J2539&lt;0,MIN(OFFSET(C2540,0,0,计算结果!B$18-1,1))&lt;MIN(OFFSET('000300'!C2539,0,0,-计算结果!B$18+1,1))),K2539+0.02,0.02)),K2539))</f>
        <v>0.06</v>
      </c>
      <c r="L2540" s="34">
        <f ca="1">IF(I2540&lt;&gt;I2539,IF(OFFSET(J2540,计算结果!B$18,0,1,1)&gt;0,MAX(OFFSET(C2540,0,0,计算结果!B$18-1,1)),IF(OFFSET(J2540,计算结果!B$18,0,1,1)&lt;0,MIN(OFFSET(D2540,0,0,计算结果!B$18-1,1)),L2539)),L2539)</f>
        <v>5121.22</v>
      </c>
      <c r="M2540" s="34">
        <f t="shared" ca="1" si="199"/>
        <v>4290.5994873733844</v>
      </c>
      <c r="N2540" s="33" t="str">
        <f t="shared" ca="1" si="198"/>
        <v>买</v>
      </c>
      <c r="O2540" s="4" t="str">
        <f t="shared" ca="1" si="196"/>
        <v/>
      </c>
      <c r="P2540" s="3">
        <f ca="1">IF(N2539="买",E2540/E2539-1,0)-IF(O2540=1,计算结果!B$17,0)</f>
        <v>-4.0530626621234744E-2</v>
      </c>
      <c r="Q2540" s="2">
        <f t="shared" ca="1" si="197"/>
        <v>9.2726344159743945</v>
      </c>
      <c r="R2540" s="3">
        <f ca="1">1-Q2540/MAX(Q$2:Q2540)</f>
        <v>7.9047396684567062E-2</v>
      </c>
    </row>
    <row r="2541" spans="1:18" x14ac:dyDescent="0.15">
      <c r="A2541" s="1">
        <v>42174</v>
      </c>
      <c r="B2541">
        <v>4847.0600000000004</v>
      </c>
      <c r="C2541">
        <v>4910.45</v>
      </c>
      <c r="D2541" s="22">
        <v>4634.6899999999996</v>
      </c>
      <c r="E2541" s="22">
        <v>4637.05</v>
      </c>
      <c r="F2541" s="16">
        <v>519609581568</v>
      </c>
      <c r="G2541" s="3">
        <f t="shared" si="195"/>
        <v>-5.9526827635862145E-2</v>
      </c>
      <c r="H2541" s="3">
        <f>1-E2541/MAX(E$2:E2541)</f>
        <v>0.21101034506227445</v>
      </c>
      <c r="I2541" s="44">
        <f>INT((ROW()-2)/计算结果!B$18+1)</f>
        <v>1270</v>
      </c>
      <c r="J2541" s="3">
        <f ca="1">IF(AND(I2541=1,I2541&lt;&gt;I2540),0,IF(I2541&gt;I2540,OFFSET(E2541,IF(SUM(OFFSET(I2541,0,0,计算结果!B$18-1,1))/'000300'!I2541=计算结果!B$18,计算结果!B$18-1,SUM(OFFSET(I2541,0,0,计算结果!B$18,1))/'000300'!I2541-1),0,1,1)/E2540-1,J2540))</f>
        <v>-9.7644794632241183E-2</v>
      </c>
      <c r="K2541" s="34">
        <f ca="1">IF(I2541=1,0.02,IF(I2541&gt;I2540,IF(AND(J2541&gt;0,J2540&gt;0,MAX(OFFSET(C2541,0,0,计算结果!B$18-1,1))&gt;MAX(OFFSET('000300'!C2540,0,0,-计算结果!B$18+1,1))),K2540+0.02,IF(AND(J2541&lt;0,J2540&lt;0,MIN(OFFSET(C2541,0,0,计算结果!B$18-1,1))&lt;MIN(OFFSET('000300'!C2540,0,0,-计算结果!B$18+1,1))),K2540+0.02,0.02)),K2540))</f>
        <v>0.06</v>
      </c>
      <c r="L2541" s="34">
        <f ca="1">IF(I2541&lt;&gt;I2540,IF(OFFSET(J2541,计算结果!B$18,0,1,1)&gt;0,MAX(OFFSET(C2541,0,0,计算结果!B$18-1,1)),IF(OFFSET(J2541,计算结果!B$18,0,1,1)&lt;0,MIN(OFFSET(D2541,0,0,计算结果!B$18-1,1)),L2540)),L2540)</f>
        <v>5121.22</v>
      </c>
      <c r="M2541" s="34">
        <f t="shared" ca="1" si="199"/>
        <v>4290.5994873733844</v>
      </c>
      <c r="N2541" s="33" t="str">
        <f t="shared" ca="1" si="198"/>
        <v>买</v>
      </c>
      <c r="O2541" s="4" t="str">
        <f t="shared" ca="1" si="196"/>
        <v/>
      </c>
      <c r="P2541" s="3">
        <f ca="1">IF(N2540="买",E2541/E2540-1,0)-IF(O2541=1,计算结果!B$17,0)</f>
        <v>-5.9526827635862145E-2</v>
      </c>
      <c r="Q2541" s="2">
        <f t="shared" ca="1" si="197"/>
        <v>8.720663905364324</v>
      </c>
      <c r="R2541" s="3">
        <f ca="1">1-Q2541/MAX(Q$2:Q2541)</f>
        <v>0.13386878356292331</v>
      </c>
    </row>
    <row r="2542" spans="1:18" x14ac:dyDescent="0.15">
      <c r="A2542" s="1">
        <v>42178</v>
      </c>
      <c r="B2542">
        <v>4641.42</v>
      </c>
      <c r="C2542">
        <v>4786.96</v>
      </c>
      <c r="D2542" s="22">
        <v>4455.33</v>
      </c>
      <c r="E2542" s="22">
        <v>4786.09</v>
      </c>
      <c r="F2542" s="16">
        <v>536984125440</v>
      </c>
      <c r="G2542" s="3">
        <f t="shared" si="195"/>
        <v>3.2141124206122473E-2</v>
      </c>
      <c r="H2542" s="3">
        <f>1-E2542/MAX(E$2:E2542)</f>
        <v>0.18565133056557537</v>
      </c>
      <c r="I2542" s="44">
        <f>INT((ROW()-2)/计算结果!B$18+1)</f>
        <v>1271</v>
      </c>
      <c r="J2542" s="3">
        <f ca="1">IF(AND(I2542=1,I2542&lt;&gt;I2541),0,IF(I2542&gt;I2541,OFFSET(E2542,IF(SUM(OFFSET(I2542,0,0,计算结果!B$18-1,1))/'000300'!I2542=计算结果!B$18,计算结果!B$18-1,SUM(OFFSET(I2542,0,0,计算结果!B$18,1))/'000300'!I2542-1),0,1,1)/E2541-1,J2541))</f>
        <v>5.2421259205744919E-2</v>
      </c>
      <c r="K2542" s="34">
        <f ca="1">IF(I2542=1,0.02,IF(I2542&gt;I2541,IF(AND(J2542&gt;0,J2541&gt;0,MAX(OFFSET(C2542,0,0,计算结果!B$18-1,1))&gt;MAX(OFFSET('000300'!C2541,0,0,-计算结果!B$18+1,1))),K2541+0.02,IF(AND(J2542&lt;0,J2541&lt;0,MIN(OFFSET(C2542,0,0,计算结果!B$18-1,1))&lt;MIN(OFFSET('000300'!C2541,0,0,-计算结果!B$18+1,1))),K2541+0.02,0.02)),K2541))</f>
        <v>0.02</v>
      </c>
      <c r="L2542" s="34">
        <f ca="1">IF(I2542&lt;&gt;I2541,IF(OFFSET(J2542,计算结果!B$18,0,1,1)&gt;0,MAX(OFFSET(C2542,0,0,计算结果!B$18-1,1)),IF(OFFSET(J2542,计算结果!B$18,0,1,1)&lt;0,MIN(OFFSET(D2542,0,0,计算结果!B$18-1,1)),L2541)),L2541)</f>
        <v>4455.33</v>
      </c>
      <c r="M2542" s="34">
        <f t="shared" ca="1" si="199"/>
        <v>4293.8940976259164</v>
      </c>
      <c r="N2542" s="33" t="str">
        <f t="shared" ca="1" si="198"/>
        <v>买</v>
      </c>
      <c r="O2542" s="4" t="str">
        <f t="shared" ca="1" si="196"/>
        <v/>
      </c>
      <c r="P2542" s="3">
        <f ca="1">IF(N2541="买",E2542/E2541-1,0)-IF(O2542=1,计算结果!B$17,0)</f>
        <v>3.2141124206122473E-2</v>
      </c>
      <c r="Q2542" s="2">
        <f t="shared" ca="1" si="197"/>
        <v>9.0009558471064874</v>
      </c>
      <c r="R2542" s="3">
        <f ca="1">1-Q2542/MAX(Q$2:Q2542)</f>
        <v>0.10603035255661941</v>
      </c>
    </row>
    <row r="2543" spans="1:18" x14ac:dyDescent="0.15">
      <c r="A2543" s="1">
        <v>42179</v>
      </c>
      <c r="B2543">
        <v>4811.59</v>
      </c>
      <c r="C2543">
        <v>4883.7299999999996</v>
      </c>
      <c r="D2543" s="22">
        <v>4744.3100000000004</v>
      </c>
      <c r="E2543" s="22">
        <v>4880.13</v>
      </c>
      <c r="F2543" s="16">
        <v>615374061568</v>
      </c>
      <c r="G2543" s="3">
        <f t="shared" si="195"/>
        <v>1.9648606691474724E-2</v>
      </c>
      <c r="H2543" s="3">
        <f>1-E2543/MAX(E$2:E2543)</f>
        <v>0.16965051385013263</v>
      </c>
      <c r="I2543" s="44">
        <f>INT((ROW()-2)/计算结果!B$18+1)</f>
        <v>1271</v>
      </c>
      <c r="J2543" s="3">
        <f ca="1">IF(AND(I2543=1,I2543&lt;&gt;I2542),0,IF(I2543&gt;I2542,OFFSET(E2543,IF(SUM(OFFSET(I2543,0,0,计算结果!B$18-1,1))/'000300'!I2543=计算结果!B$18,计算结果!B$18-1,SUM(OFFSET(I2543,0,0,计算结果!B$18,1))/'000300'!I2543-1),0,1,1)/E2542-1,J2542))</f>
        <v>5.2421259205744919E-2</v>
      </c>
      <c r="K2543" s="34">
        <f ca="1">IF(I2543=1,0.02,IF(I2543&gt;I2542,IF(AND(J2543&gt;0,J2542&gt;0,MAX(OFFSET(C2543,0,0,计算结果!B$18-1,1))&gt;MAX(OFFSET('000300'!C2542,0,0,-计算结果!B$18+1,1))),K2542+0.02,IF(AND(J2543&lt;0,J2542&lt;0,MIN(OFFSET(C2543,0,0,计算结果!B$18-1,1))&lt;MIN(OFFSET('000300'!C2542,0,0,-计算结果!B$18+1,1))),K2542+0.02,0.02)),K2542))</f>
        <v>0.02</v>
      </c>
      <c r="L2543" s="34">
        <f ca="1">IF(I2543&lt;&gt;I2542,IF(OFFSET(J2543,计算结果!B$18,0,1,1)&gt;0,MAX(OFFSET(C2543,0,0,计算结果!B$18-1,1)),IF(OFFSET(J2543,计算结果!B$18,0,1,1)&lt;0,MIN(OFFSET(D2543,0,0,计算结果!B$18-1,1)),L2542)),L2542)</f>
        <v>4455.33</v>
      </c>
      <c r="M2543" s="34">
        <f t="shared" ca="1" si="199"/>
        <v>4293.8940976259164</v>
      </c>
      <c r="N2543" s="33" t="str">
        <f t="shared" ca="1" si="198"/>
        <v>买</v>
      </c>
      <c r="O2543" s="4" t="str">
        <f t="shared" ca="1" si="196"/>
        <v/>
      </c>
      <c r="P2543" s="3">
        <f ca="1">IF(N2542="买",E2543/E2542-1,0)-IF(O2543=1,计算结果!B$17,0)</f>
        <v>1.9648606691474724E-2</v>
      </c>
      <c r="Q2543" s="2">
        <f t="shared" ca="1" si="197"/>
        <v>9.1778120883936118</v>
      </c>
      <c r="R2543" s="3">
        <f ca="1">1-Q2543/MAX(Q$2:Q2543)</f>
        <v>8.8465094559888158E-2</v>
      </c>
    </row>
    <row r="2544" spans="1:18" x14ac:dyDescent="0.15">
      <c r="A2544" s="1">
        <v>42180</v>
      </c>
      <c r="B2544">
        <v>4906.24</v>
      </c>
      <c r="C2544">
        <v>4919.26</v>
      </c>
      <c r="D2544" s="22">
        <v>4667.22</v>
      </c>
      <c r="E2544" s="22">
        <v>4706.5200000000004</v>
      </c>
      <c r="F2544" s="16">
        <v>640246415360</v>
      </c>
      <c r="G2544" s="3">
        <f t="shared" si="195"/>
        <v>-3.5574871980869283E-2</v>
      </c>
      <c r="H2544" s="3">
        <f>1-E2544/MAX(E$2:E2544)</f>
        <v>0.19919009051929482</v>
      </c>
      <c r="I2544" s="44">
        <f>INT((ROW()-2)/计算结果!B$18+1)</f>
        <v>1272</v>
      </c>
      <c r="J2544" s="3">
        <f ca="1">IF(AND(I2544=1,I2544&lt;&gt;I2543),0,IF(I2544&gt;I2543,OFFSET(E2544,IF(SUM(OFFSET(I2544,0,0,计算结果!B$18-1,1))/'000300'!I2544=计算结果!B$18,计算结果!B$18-1,SUM(OFFSET(I2544,0,0,计算结果!B$18,1))/'000300'!I2544-1),0,1,1)/E2543-1,J2543))</f>
        <v>-0.11146014552891015</v>
      </c>
      <c r="K2544" s="34">
        <f ca="1">IF(I2544=1,0.02,IF(I2544&gt;I2543,IF(AND(J2544&gt;0,J2543&gt;0,MAX(OFFSET(C2544,0,0,计算结果!B$18-1,1))&gt;MAX(OFFSET('000300'!C2543,0,0,-计算结果!B$18+1,1))),K2543+0.02,IF(AND(J2544&lt;0,J2543&lt;0,MIN(OFFSET(C2544,0,0,计算结果!B$18-1,1))&lt;MIN(OFFSET('000300'!C2543,0,0,-计算结果!B$18+1,1))),K2543+0.02,0.02)),K2543))</f>
        <v>0.02</v>
      </c>
      <c r="L2544" s="34">
        <f ca="1">IF(I2544&lt;&gt;I2543,IF(OFFSET(J2544,计算结果!B$18,0,1,1)&gt;0,MAX(OFFSET(C2544,0,0,计算结果!B$18-1,1)),IF(OFFSET(J2544,计算结果!B$18,0,1,1)&lt;0,MIN(OFFSET(D2544,0,0,计算结果!B$18-1,1)),L2543)),L2543)</f>
        <v>4919.26</v>
      </c>
      <c r="M2544" s="34">
        <f t="shared" ca="1" si="199"/>
        <v>4306.4014156733983</v>
      </c>
      <c r="N2544" s="33" t="str">
        <f t="shared" ca="1" si="198"/>
        <v>买</v>
      </c>
      <c r="O2544" s="4" t="str">
        <f t="shared" ca="1" si="196"/>
        <v/>
      </c>
      <c r="P2544" s="3">
        <f ca="1">IF(N2543="买",E2544/E2543-1,0)-IF(O2544=1,计算结果!B$17,0)</f>
        <v>-3.5574871980869283E-2</v>
      </c>
      <c r="Q2544" s="2">
        <f t="shared" ca="1" si="197"/>
        <v>8.8513125982845349</v>
      </c>
      <c r="R2544" s="3">
        <f ca="1">1-Q2544/MAX(Q$2:Q2544)</f>
        <v>0.12089283212701385</v>
      </c>
    </row>
    <row r="2545" spans="1:18" x14ac:dyDescent="0.15">
      <c r="A2545" s="1">
        <v>42181</v>
      </c>
      <c r="B2545">
        <v>4573.87</v>
      </c>
      <c r="C2545">
        <v>4650.1899999999996</v>
      </c>
      <c r="D2545" s="22">
        <v>4278.68</v>
      </c>
      <c r="E2545" s="22">
        <v>4336.1899999999996</v>
      </c>
      <c r="F2545" s="16">
        <v>612959453184</v>
      </c>
      <c r="G2545" s="3">
        <f t="shared" si="195"/>
        <v>-7.8684463255229042E-2</v>
      </c>
      <c r="H2545" s="3">
        <f>1-E2545/MAX(E$2:E2545)</f>
        <v>0.26220138841625273</v>
      </c>
      <c r="I2545" s="44">
        <f>INT((ROW()-2)/计算结果!B$18+1)</f>
        <v>1272</v>
      </c>
      <c r="J2545" s="3">
        <f ca="1">IF(AND(I2545=1,I2545&lt;&gt;I2544),0,IF(I2545&gt;I2544,OFFSET(E2545,IF(SUM(OFFSET(I2545,0,0,计算结果!B$18-1,1))/'000300'!I2545=计算结果!B$18,计算结果!B$18-1,SUM(OFFSET(I2545,0,0,计算结果!B$18,1))/'000300'!I2545-1),0,1,1)/E2544-1,J2544))</f>
        <v>-0.11146014552891015</v>
      </c>
      <c r="K2545" s="34">
        <f ca="1">IF(I2545=1,0.02,IF(I2545&gt;I2544,IF(AND(J2545&gt;0,J2544&gt;0,MAX(OFFSET(C2545,0,0,计算结果!B$18-1,1))&gt;MAX(OFFSET('000300'!C2544,0,0,-计算结果!B$18+1,1))),K2544+0.02,IF(AND(J2545&lt;0,J2544&lt;0,MIN(OFFSET(C2545,0,0,计算结果!B$18-1,1))&lt;MIN(OFFSET('000300'!C2544,0,0,-计算结果!B$18+1,1))),K2544+0.02,0.02)),K2544))</f>
        <v>0.02</v>
      </c>
      <c r="L2545" s="34">
        <f ca="1">IF(I2545&lt;&gt;I2544,IF(OFFSET(J2545,计算结果!B$18,0,1,1)&gt;0,MAX(OFFSET(C2545,0,0,计算结果!B$18-1,1)),IF(OFFSET(J2545,计算结果!B$18,0,1,1)&lt;0,MIN(OFFSET(D2545,0,0,计算结果!B$18-1,1)),L2544)),L2544)</f>
        <v>4919.26</v>
      </c>
      <c r="M2545" s="34">
        <f t="shared" ca="1" si="199"/>
        <v>4306.4014156733983</v>
      </c>
      <c r="N2545" s="33" t="str">
        <f t="shared" ca="1" si="198"/>
        <v>买</v>
      </c>
      <c r="O2545" s="4" t="str">
        <f t="shared" ca="1" si="196"/>
        <v/>
      </c>
      <c r="P2545" s="3">
        <f ca="1">IF(N2544="买",E2545/E2544-1,0)-IF(O2545=1,计算结果!B$17,0)</f>
        <v>-7.8684463255229042E-2</v>
      </c>
      <c r="Q2545" s="2">
        <f t="shared" ca="1" si="197"/>
        <v>8.1548518173842695</v>
      </c>
      <c r="R2545" s="3">
        <f ca="1">1-Q2545/MAX(Q$2:Q2545)</f>
        <v>0.19006490777492435</v>
      </c>
    </row>
    <row r="2546" spans="1:18" x14ac:dyDescent="0.15">
      <c r="A2546" s="1">
        <v>42184</v>
      </c>
      <c r="B2546">
        <v>4446.84</v>
      </c>
      <c r="C2546">
        <v>4451.17</v>
      </c>
      <c r="D2546" s="22">
        <v>4000.93</v>
      </c>
      <c r="E2546" s="22">
        <v>4191.55</v>
      </c>
      <c r="F2546" s="16">
        <v>704014516224</v>
      </c>
      <c r="G2546" s="3">
        <f t="shared" si="195"/>
        <v>-3.3356471925814923E-2</v>
      </c>
      <c r="H2546" s="3">
        <f>1-E2546/MAX(E$2:E2546)</f>
        <v>0.28681174709045121</v>
      </c>
      <c r="I2546" s="44">
        <f>INT((ROW()-2)/计算结果!B$18+1)</f>
        <v>1273</v>
      </c>
      <c r="J2546" s="3">
        <f ca="1">IF(AND(I2546=1,I2546&lt;&gt;I2545),0,IF(I2546&gt;I2545,OFFSET(E2546,IF(SUM(OFFSET(I2546,0,0,计算结果!B$18-1,1))/'000300'!I2546=计算结果!B$18,计算结果!B$18-1,SUM(OFFSET(I2546,0,0,计算结果!B$18,1))/'000300'!I2546-1),0,1,1)/E2545-1,J2545))</f>
        <v>3.155073924343732E-2</v>
      </c>
      <c r="K2546" s="34">
        <f ca="1">IF(I2546=1,0.02,IF(I2546&gt;I2545,IF(AND(J2546&gt;0,J2545&gt;0,MAX(OFFSET(C2546,0,0,计算结果!B$18-1,1))&gt;MAX(OFFSET('000300'!C2545,0,0,-计算结果!B$18+1,1))),K2545+0.02,IF(AND(J2546&lt;0,J2545&lt;0,MIN(OFFSET(C2546,0,0,计算结果!B$18-1,1))&lt;MIN(OFFSET('000300'!C2545,0,0,-计算结果!B$18+1,1))),K2545+0.02,0.02)),K2545))</f>
        <v>0.02</v>
      </c>
      <c r="L2546" s="34">
        <f ca="1">IF(I2546&lt;&gt;I2545,IF(OFFSET(J2546,计算结果!B$18,0,1,1)&gt;0,MAX(OFFSET(C2546,0,0,计算结果!B$18-1,1)),IF(OFFSET(J2546,计算结果!B$18,0,1,1)&lt;0,MIN(OFFSET(D2546,0,0,计算结果!B$18-1,1)),L2545)),L2545)</f>
        <v>4000.93</v>
      </c>
      <c r="M2546" s="34">
        <f t="shared" ca="1" si="199"/>
        <v>4300.2919873599303</v>
      </c>
      <c r="N2546" s="33" t="str">
        <f t="shared" ca="1" si="198"/>
        <v>卖</v>
      </c>
      <c r="O2546" s="4">
        <f t="shared" ca="1" si="196"/>
        <v>1</v>
      </c>
      <c r="P2546" s="3">
        <f ca="1">IF(N2545="买",E2546/E2545-1,0)-IF(O2546=1,计算结果!B$17,0)</f>
        <v>-3.3356471925814923E-2</v>
      </c>
      <c r="Q2546" s="2">
        <f t="shared" ca="1" si="197"/>
        <v>7.8828347316785106</v>
      </c>
      <c r="R2546" s="3">
        <f ca="1">1-Q2546/MAX(Q$2:Q2546)</f>
        <v>0.21708148494046231</v>
      </c>
    </row>
    <row r="2547" spans="1:18" x14ac:dyDescent="0.15">
      <c r="A2547" s="1">
        <v>42185</v>
      </c>
      <c r="B2547">
        <v>4161.07</v>
      </c>
      <c r="C2547">
        <v>4475.7700000000004</v>
      </c>
      <c r="D2547" s="22">
        <v>4016.01</v>
      </c>
      <c r="E2547" s="22">
        <v>4473</v>
      </c>
      <c r="F2547" s="16">
        <v>716045811712</v>
      </c>
      <c r="G2547" s="3">
        <f t="shared" si="195"/>
        <v>6.7146998127184387E-2</v>
      </c>
      <c r="H2547" s="3">
        <f>1-E2547/MAX(E$2:E2547)</f>
        <v>0.23892329680800384</v>
      </c>
      <c r="I2547" s="44">
        <f>INT((ROW()-2)/计算结果!B$18+1)</f>
        <v>1273</v>
      </c>
      <c r="J2547" s="3">
        <f ca="1">IF(AND(I2547=1,I2547&lt;&gt;I2546),0,IF(I2547&gt;I2546,OFFSET(E2547,IF(SUM(OFFSET(I2547,0,0,计算结果!B$18-1,1))/'000300'!I2547=计算结果!B$18,计算结果!B$18-1,SUM(OFFSET(I2547,0,0,计算结果!B$18,1))/'000300'!I2547-1),0,1,1)/E2546-1,J2546))</f>
        <v>3.155073924343732E-2</v>
      </c>
      <c r="K2547" s="34">
        <f ca="1">IF(I2547=1,0.02,IF(I2547&gt;I2546,IF(AND(J2547&gt;0,J2546&gt;0,MAX(OFFSET(C2547,0,0,计算结果!B$18-1,1))&gt;MAX(OFFSET('000300'!C2546,0,0,-计算结果!B$18+1,1))),K2546+0.02,IF(AND(J2547&lt;0,J2546&lt;0,MIN(OFFSET(C2547,0,0,计算结果!B$18-1,1))&lt;MIN(OFFSET('000300'!C2546,0,0,-计算结果!B$18+1,1))),K2546+0.02,0.02)),K2546))</f>
        <v>0.02</v>
      </c>
      <c r="L2547" s="34">
        <f ca="1">IF(I2547&lt;&gt;I2546,IF(OFFSET(J2547,计算结果!B$18,0,1,1)&gt;0,MAX(OFFSET(C2547,0,0,计算结果!B$18-1,1)),IF(OFFSET(J2547,计算结果!B$18,0,1,1)&lt;0,MIN(OFFSET(D2547,0,0,计算结果!B$18-1,1)),L2546)),L2546)</f>
        <v>4000.93</v>
      </c>
      <c r="M2547" s="34">
        <f t="shared" ca="1" si="199"/>
        <v>4300.2919873599303</v>
      </c>
      <c r="N2547" s="33" t="str">
        <f t="shared" ca="1" si="198"/>
        <v>买</v>
      </c>
      <c r="O2547" s="4">
        <f t="shared" ca="1" si="196"/>
        <v>1</v>
      </c>
      <c r="P2547" s="3">
        <f ca="1">IF(N2546="买",E2547/E2546-1,0)-IF(O2547=1,计算结果!B$17,0)</f>
        <v>0</v>
      </c>
      <c r="Q2547" s="2">
        <f t="shared" ca="1" si="197"/>
        <v>7.8828347316785106</v>
      </c>
      <c r="R2547" s="3">
        <f ca="1">1-Q2547/MAX(Q$2:Q2547)</f>
        <v>0.21708148494046231</v>
      </c>
    </row>
    <row r="2548" spans="1:18" x14ac:dyDescent="0.15">
      <c r="A2548" s="1">
        <v>42186</v>
      </c>
      <c r="B2548">
        <v>4408.9799999999996</v>
      </c>
      <c r="C2548">
        <v>4526.13</v>
      </c>
      <c r="D2548" s="22">
        <v>4235.7</v>
      </c>
      <c r="E2548" s="22">
        <v>4253.0200000000004</v>
      </c>
      <c r="F2548" s="16">
        <v>623330590720</v>
      </c>
      <c r="G2548" s="3">
        <f t="shared" si="195"/>
        <v>-4.9179521573887719E-2</v>
      </c>
      <c r="H2548" s="3">
        <f>1-E2548/MAX(E$2:E2548)</f>
        <v>0.27635268495201792</v>
      </c>
      <c r="I2548" s="44">
        <f>INT((ROW()-2)/计算结果!B$18+1)</f>
        <v>1274</v>
      </c>
      <c r="J2548" s="3">
        <f ca="1">IF(AND(I2548=1,I2548&lt;&gt;I2547),0,IF(I2548&gt;I2547,OFFSET(E2548,IF(SUM(OFFSET(I2548,0,0,计算结果!B$18-1,1))/'000300'!I2548=计算结果!B$18,计算结果!B$18-1,SUM(OFFSET(I2548,0,0,计算结果!B$18,1))/'000300'!I2548-1),0,1,1)/E2547-1,J2547))</f>
        <v>-8.1600715403532309E-2</v>
      </c>
      <c r="K2548" s="34">
        <f ca="1">IF(I2548=1,0.02,IF(I2548&gt;I2547,IF(AND(J2548&gt;0,J2547&gt;0,MAX(OFFSET(C2548,0,0,计算结果!B$18-1,1))&gt;MAX(OFFSET('000300'!C2547,0,0,-计算结果!B$18+1,1))),K2547+0.02,IF(AND(J2548&lt;0,J2547&lt;0,MIN(OFFSET(C2548,0,0,计算结果!B$18-1,1))&lt;MIN(OFFSET('000300'!C2547,0,0,-计算结果!B$18+1,1))),K2547+0.02,0.02)),K2547))</f>
        <v>0.02</v>
      </c>
      <c r="L2548" s="34">
        <f ca="1">IF(I2548&lt;&gt;I2547,IF(OFFSET(J2548,计算结果!B$18,0,1,1)&gt;0,MAX(OFFSET(C2548,0,0,计算结果!B$18-1,1)),IF(OFFSET(J2548,计算结果!B$18,0,1,1)&lt;0,MIN(OFFSET(D2548,0,0,计算结果!B$18-1,1)),L2547)),L2547)</f>
        <v>4235.7</v>
      </c>
      <c r="M2548" s="34">
        <f t="shared" ca="1" si="199"/>
        <v>4299.0001476127318</v>
      </c>
      <c r="N2548" s="33" t="str">
        <f t="shared" ca="1" si="198"/>
        <v>卖</v>
      </c>
      <c r="O2548" s="4">
        <f t="shared" ca="1" si="196"/>
        <v>1</v>
      </c>
      <c r="P2548" s="3">
        <f ca="1">IF(N2547="买",E2548/E2547-1,0)-IF(O2548=1,计算结果!B$17,0)</f>
        <v>-4.9179521573887719E-2</v>
      </c>
      <c r="Q2548" s="2">
        <f t="shared" ca="1" si="197"/>
        <v>7.495160690928536</v>
      </c>
      <c r="R2548" s="3">
        <f ca="1">1-Q2548/MAX(Q$2:Q2548)</f>
        <v>0.25558504294242901</v>
      </c>
    </row>
    <row r="2549" spans="1:18" x14ac:dyDescent="0.15">
      <c r="A2549" s="1">
        <v>42187</v>
      </c>
      <c r="B2549">
        <v>4287.7299999999996</v>
      </c>
      <c r="C2549">
        <v>4312.1899999999996</v>
      </c>
      <c r="D2549" s="22">
        <v>4000.06</v>
      </c>
      <c r="E2549" s="22">
        <v>4108</v>
      </c>
      <c r="F2549" s="16">
        <v>593506664448</v>
      </c>
      <c r="G2549" s="3">
        <f t="shared" si="195"/>
        <v>-3.4098123215973719E-2</v>
      </c>
      <c r="H2549" s="3">
        <f>1-E2549/MAX(E$2:E2549)</f>
        <v>0.30102770026543246</v>
      </c>
      <c r="I2549" s="44">
        <f>INT((ROW()-2)/计算结果!B$18+1)</f>
        <v>1274</v>
      </c>
      <c r="J2549" s="3">
        <f ca="1">IF(AND(I2549=1,I2549&lt;&gt;I2548),0,IF(I2549&gt;I2548,OFFSET(E2549,IF(SUM(OFFSET(I2549,0,0,计算结果!B$18-1,1))/'000300'!I2549=计算结果!B$18,计算结果!B$18-1,SUM(OFFSET(I2549,0,0,计算结果!B$18,1))/'000300'!I2549-1),0,1,1)/E2548-1,J2548))</f>
        <v>-8.1600715403532309E-2</v>
      </c>
      <c r="K2549" s="34">
        <f ca="1">IF(I2549=1,0.02,IF(I2549&gt;I2548,IF(AND(J2549&gt;0,J2548&gt;0,MAX(OFFSET(C2549,0,0,计算结果!B$18-1,1))&gt;MAX(OFFSET('000300'!C2548,0,0,-计算结果!B$18+1,1))),K2548+0.02,IF(AND(J2549&lt;0,J2548&lt;0,MIN(OFFSET(C2549,0,0,计算结果!B$18-1,1))&lt;MIN(OFFSET('000300'!C2548,0,0,-计算结果!B$18+1,1))),K2548+0.02,0.02)),K2548))</f>
        <v>0.02</v>
      </c>
      <c r="L2549" s="34">
        <f ca="1">IF(I2549&lt;&gt;I2548,IF(OFFSET(J2549,计算结果!B$18,0,1,1)&gt;0,MAX(OFFSET(C2549,0,0,计算结果!B$18-1,1)),IF(OFFSET(J2549,计算结果!B$18,0,1,1)&lt;0,MIN(OFFSET(D2549,0,0,计算结果!B$18-1,1)),L2548)),L2548)</f>
        <v>4235.7</v>
      </c>
      <c r="M2549" s="34">
        <f t="shared" ca="1" si="199"/>
        <v>4299.0001476127318</v>
      </c>
      <c r="N2549" s="33" t="str">
        <f t="shared" ca="1" si="198"/>
        <v>卖</v>
      </c>
      <c r="O2549" s="4" t="str">
        <f t="shared" ca="1" si="196"/>
        <v/>
      </c>
      <c r="P2549" s="3">
        <f ca="1">IF(N2548="买",E2549/E2548-1,0)-IF(O2549=1,计算结果!B$17,0)</f>
        <v>0</v>
      </c>
      <c r="Q2549" s="2">
        <f t="shared" ca="1" si="197"/>
        <v>7.495160690928536</v>
      </c>
      <c r="R2549" s="3">
        <f ca="1">1-Q2549/MAX(Q$2:Q2549)</f>
        <v>0.25558504294242901</v>
      </c>
    </row>
    <row r="2550" spans="1:18" x14ac:dyDescent="0.15">
      <c r="A2550" s="1">
        <v>42188</v>
      </c>
      <c r="B2550">
        <v>4017.2</v>
      </c>
      <c r="C2550">
        <v>4164.63</v>
      </c>
      <c r="D2550" s="22">
        <v>3785.9</v>
      </c>
      <c r="E2550" s="22">
        <v>3885.92</v>
      </c>
      <c r="F2550" s="16">
        <v>538216857600</v>
      </c>
      <c r="G2550" s="3">
        <f t="shared" si="195"/>
        <v>-5.4060370009737069E-2</v>
      </c>
      <c r="H2550" s="3">
        <f>1-E2550/MAX(E$2:E2550)</f>
        <v>0.33881440141564012</v>
      </c>
      <c r="I2550" s="44">
        <f>INT((ROW()-2)/计算结果!B$18+1)</f>
        <v>1275</v>
      </c>
      <c r="J2550" s="3">
        <f ca="1">IF(AND(I2550=1,I2550&lt;&gt;I2549),0,IF(I2550&gt;I2549,OFFSET(E2550,IF(SUM(OFFSET(I2550,0,0,计算结果!B$18-1,1))/'000300'!I2550=计算结果!B$18,计算结果!B$18-1,SUM(OFFSET(I2550,0,0,计算结果!B$18,1))/'000300'!I2550-1),0,1,1)/E2549-1,J2549))</f>
        <v>-2.6645569620253218E-2</v>
      </c>
      <c r="K2550" s="34">
        <f ca="1">IF(I2550=1,0.02,IF(I2550&gt;I2549,IF(AND(J2550&gt;0,J2549&gt;0,MAX(OFFSET(C2550,0,0,计算结果!B$18-1,1))&gt;MAX(OFFSET('000300'!C2549,0,0,-计算结果!B$18+1,1))),K2549+0.02,IF(AND(J2550&lt;0,J2549&lt;0,MIN(OFFSET(C2550,0,0,计算结果!B$18-1,1))&lt;MIN(OFFSET('000300'!C2549,0,0,-计算结果!B$18+1,1))),K2549+0.02,0.02)),K2549))</f>
        <v>0.04</v>
      </c>
      <c r="L2550" s="34">
        <f ca="1">IF(I2550&lt;&gt;I2549,IF(OFFSET(J2550,计算结果!B$18,0,1,1)&gt;0,MAX(OFFSET(C2550,0,0,计算结果!B$18-1,1)),IF(OFFSET(J2550,计算结果!B$18,0,1,1)&lt;0,MIN(OFFSET(D2550,0,0,计算结果!B$18-1,1)),L2549)),L2549)</f>
        <v>3785.9</v>
      </c>
      <c r="M2550" s="34">
        <f t="shared" ca="1" si="199"/>
        <v>4278.4761417082227</v>
      </c>
      <c r="N2550" s="33" t="str">
        <f t="shared" ca="1" si="198"/>
        <v>卖</v>
      </c>
      <c r="O2550" s="4" t="str">
        <f t="shared" ca="1" si="196"/>
        <v/>
      </c>
      <c r="P2550" s="3">
        <f ca="1">IF(N2549="买",E2550/E2549-1,0)-IF(O2550=1,计算结果!B$17,0)</f>
        <v>0</v>
      </c>
      <c r="Q2550" s="2">
        <f t="shared" ca="1" si="197"/>
        <v>7.495160690928536</v>
      </c>
      <c r="R2550" s="3">
        <f ca="1">1-Q2550/MAX(Q$2:Q2550)</f>
        <v>0.25558504294242901</v>
      </c>
    </row>
    <row r="2551" spans="1:18" x14ac:dyDescent="0.15">
      <c r="A2551" s="1">
        <v>42191</v>
      </c>
      <c r="B2551">
        <v>4218.2700000000004</v>
      </c>
      <c r="C2551">
        <v>4218.2700000000004</v>
      </c>
      <c r="D2551" s="22">
        <v>3832.47</v>
      </c>
      <c r="E2551" s="22">
        <v>3998.54</v>
      </c>
      <c r="F2551" s="16">
        <v>779558060032</v>
      </c>
      <c r="G2551" s="3">
        <f t="shared" si="195"/>
        <v>2.8981553917733827E-2</v>
      </c>
      <c r="H2551" s="3">
        <f>1-E2551/MAX(E$2:E2551)</f>
        <v>0.31965221534063837</v>
      </c>
      <c r="I2551" s="44">
        <f>INT((ROW()-2)/计算结果!B$18+1)</f>
        <v>1275</v>
      </c>
      <c r="J2551" s="3">
        <f ca="1">IF(AND(I2551=1,I2551&lt;&gt;I2550),0,IF(I2551&gt;I2550,OFFSET(E2551,IF(SUM(OFFSET(I2551,0,0,计算结果!B$18-1,1))/'000300'!I2551=计算结果!B$18,计算结果!B$18-1,SUM(OFFSET(I2551,0,0,计算结果!B$18,1))/'000300'!I2551-1),0,1,1)/E2550-1,J2550))</f>
        <v>-2.6645569620253218E-2</v>
      </c>
      <c r="K2551" s="34">
        <f ca="1">IF(I2551=1,0.02,IF(I2551&gt;I2550,IF(AND(J2551&gt;0,J2550&gt;0,MAX(OFFSET(C2551,0,0,计算结果!B$18-1,1))&gt;MAX(OFFSET('000300'!C2550,0,0,-计算结果!B$18+1,1))),K2550+0.02,IF(AND(J2551&lt;0,J2550&lt;0,MIN(OFFSET(C2551,0,0,计算结果!B$18-1,1))&lt;MIN(OFFSET('000300'!C2550,0,0,-计算结果!B$18+1,1))),K2550+0.02,0.02)),K2550))</f>
        <v>0.04</v>
      </c>
      <c r="L2551" s="34">
        <f ca="1">IF(I2551&lt;&gt;I2550,IF(OFFSET(J2551,计算结果!B$18,0,1,1)&gt;0,MAX(OFFSET(C2551,0,0,计算结果!B$18-1,1)),IF(OFFSET(J2551,计算结果!B$18,0,1,1)&lt;0,MIN(OFFSET(D2551,0,0,计算结果!B$18-1,1)),L2550)),L2550)</f>
        <v>3785.9</v>
      </c>
      <c r="M2551" s="34">
        <f t="shared" ca="1" si="199"/>
        <v>4278.4761417082227</v>
      </c>
      <c r="N2551" s="33" t="str">
        <f t="shared" ca="1" si="198"/>
        <v>卖</v>
      </c>
      <c r="O2551" s="4" t="str">
        <f t="shared" ca="1" si="196"/>
        <v/>
      </c>
      <c r="P2551" s="3">
        <f ca="1">IF(N2550="买",E2551/E2550-1,0)-IF(O2551=1,计算结果!B$17,0)</f>
        <v>0</v>
      </c>
      <c r="Q2551" s="2">
        <f t="shared" ca="1" si="197"/>
        <v>7.495160690928536</v>
      </c>
      <c r="R2551" s="3">
        <f ca="1">1-Q2551/MAX(Q$2:Q2551)</f>
        <v>0.25558504294242901</v>
      </c>
    </row>
    <row r="2552" spans="1:18" x14ac:dyDescent="0.15">
      <c r="A2552" s="1">
        <v>42192</v>
      </c>
      <c r="B2552">
        <v>3877.85</v>
      </c>
      <c r="C2552">
        <v>3960.64</v>
      </c>
      <c r="D2552" s="22">
        <v>3743.62</v>
      </c>
      <c r="E2552" s="22">
        <v>3928</v>
      </c>
      <c r="F2552" s="16">
        <v>795962638336</v>
      </c>
      <c r="G2552" s="3">
        <f t="shared" si="195"/>
        <v>-1.7641439125280711E-2</v>
      </c>
      <c r="H2552" s="3">
        <f>1-E2552/MAX(E$2:E2552)</f>
        <v>0.3316545293677261</v>
      </c>
      <c r="I2552" s="44">
        <f>INT((ROW()-2)/计算结果!B$18+1)</f>
        <v>1276</v>
      </c>
      <c r="J2552" s="3">
        <f ca="1">IF(AND(I2552=1,I2552&lt;&gt;I2551),0,IF(I2552&gt;I2551,OFFSET(E2552,IF(SUM(OFFSET(I2552,0,0,计算结果!B$18-1,1))/'000300'!I2552=计算结果!B$18,计算结果!B$18-1,SUM(OFFSET(I2552,0,0,计算结果!B$18,1))/'000300'!I2552-1),0,1,1)/E2551-1,J2551))</f>
        <v>-8.3905625553326924E-2</v>
      </c>
      <c r="K2552" s="34">
        <f ca="1">IF(I2552=1,0.02,IF(I2552&gt;I2551,IF(AND(J2552&gt;0,J2551&gt;0,MAX(OFFSET(C2552,0,0,计算结果!B$18-1,1))&gt;MAX(OFFSET('000300'!C2551,0,0,-计算结果!B$18+1,1))),K2551+0.02,IF(AND(J2552&lt;0,J2551&lt;0,MIN(OFFSET(C2552,0,0,计算结果!B$18-1,1))&lt;MIN(OFFSET('000300'!C2551,0,0,-计算结果!B$18+1,1))),K2551+0.02,0.02)),K2551))</f>
        <v>0.06</v>
      </c>
      <c r="L2552" s="34">
        <f ca="1">IF(I2552&lt;&gt;I2551,IF(OFFSET(J2552,计算结果!B$18,0,1,1)&gt;0,MAX(OFFSET(C2552,0,0,计算结果!B$18-1,1)),IF(OFFSET(J2552,计算结果!B$18,0,1,1)&lt;0,MIN(OFFSET(D2552,0,0,计算结果!B$18-1,1)),L2551)),L2551)</f>
        <v>3960.64</v>
      </c>
      <c r="M2552" s="34">
        <f t="shared" ca="1" si="199"/>
        <v>4259.4059732057294</v>
      </c>
      <c r="N2552" s="33" t="str">
        <f t="shared" ca="1" si="198"/>
        <v>卖</v>
      </c>
      <c r="O2552" s="4" t="str">
        <f t="shared" ca="1" si="196"/>
        <v/>
      </c>
      <c r="P2552" s="3">
        <f ca="1">IF(N2551="买",E2552/E2551-1,0)-IF(O2552=1,计算结果!B$17,0)</f>
        <v>0</v>
      </c>
      <c r="Q2552" s="2">
        <f t="shared" ca="1" si="197"/>
        <v>7.495160690928536</v>
      </c>
      <c r="R2552" s="3">
        <f ca="1">1-Q2552/MAX(Q$2:Q2552)</f>
        <v>0.25558504294242901</v>
      </c>
    </row>
    <row r="2553" spans="1:18" x14ac:dyDescent="0.15">
      <c r="A2553" s="1">
        <v>42193</v>
      </c>
      <c r="B2553">
        <v>3651.06</v>
      </c>
      <c r="C2553">
        <v>3762.62</v>
      </c>
      <c r="D2553" s="22">
        <v>3612.25</v>
      </c>
      <c r="E2553" s="22">
        <v>3663.04</v>
      </c>
      <c r="F2553" s="16">
        <v>640122421248</v>
      </c>
      <c r="G2553" s="3">
        <f t="shared" si="195"/>
        <v>-6.745417515274954E-2</v>
      </c>
      <c r="H2553" s="3">
        <f>1-E2553/MAX(E$2:E2553)</f>
        <v>0.37673722180630231</v>
      </c>
      <c r="I2553" s="44">
        <f>INT((ROW()-2)/计算结果!B$18+1)</f>
        <v>1276</v>
      </c>
      <c r="J2553" s="3">
        <f ca="1">IF(AND(I2553=1,I2553&lt;&gt;I2552),0,IF(I2553&gt;I2552,OFFSET(E2553,IF(SUM(OFFSET(I2553,0,0,计算结果!B$18-1,1))/'000300'!I2553=计算结果!B$18,计算结果!B$18-1,SUM(OFFSET(I2553,0,0,计算结果!B$18,1))/'000300'!I2553-1),0,1,1)/E2552-1,J2552))</f>
        <v>-8.3905625553326924E-2</v>
      </c>
      <c r="K2553" s="34">
        <f ca="1">IF(I2553=1,0.02,IF(I2553&gt;I2552,IF(AND(J2553&gt;0,J2552&gt;0,MAX(OFFSET(C2553,0,0,计算结果!B$18-1,1))&gt;MAX(OFFSET('000300'!C2552,0,0,-计算结果!B$18+1,1))),K2552+0.02,IF(AND(J2553&lt;0,J2552&lt;0,MIN(OFFSET(C2553,0,0,计算结果!B$18-1,1))&lt;MIN(OFFSET('000300'!C2552,0,0,-计算结果!B$18+1,1))),K2552+0.02,0.02)),K2552))</f>
        <v>0.06</v>
      </c>
      <c r="L2553" s="34">
        <f ca="1">IF(I2553&lt;&gt;I2552,IF(OFFSET(J2553,计算结果!B$18,0,1,1)&gt;0,MAX(OFFSET(C2553,0,0,计算结果!B$18-1,1)),IF(OFFSET(J2553,计算结果!B$18,0,1,1)&lt;0,MIN(OFFSET(D2553,0,0,计算结果!B$18-1,1)),L2552)),L2552)</f>
        <v>3960.64</v>
      </c>
      <c r="M2553" s="34">
        <f t="shared" ca="1" si="199"/>
        <v>4259.4059732057294</v>
      </c>
      <c r="N2553" s="33" t="str">
        <f t="shared" ca="1" si="198"/>
        <v>卖</v>
      </c>
      <c r="O2553" s="4" t="str">
        <f t="shared" ca="1" si="196"/>
        <v/>
      </c>
      <c r="P2553" s="3">
        <f ca="1">IF(N2552="买",E2553/E2552-1,0)-IF(O2553=1,计算结果!B$17,0)</f>
        <v>0</v>
      </c>
      <c r="Q2553" s="2">
        <f t="shared" ca="1" si="197"/>
        <v>7.495160690928536</v>
      </c>
      <c r="R2553" s="3">
        <f ca="1">1-Q2553/MAX(Q$2:Q2553)</f>
        <v>0.25558504294242901</v>
      </c>
    </row>
    <row r="2554" spans="1:18" x14ac:dyDescent="0.15">
      <c r="A2554" s="1">
        <v>42194</v>
      </c>
      <c r="B2554">
        <v>3621.68</v>
      </c>
      <c r="C2554">
        <v>3930.26</v>
      </c>
      <c r="D2554" s="22">
        <v>3537.83</v>
      </c>
      <c r="E2554" s="22">
        <v>3897.63</v>
      </c>
      <c r="F2554" s="16">
        <v>564744028160</v>
      </c>
      <c r="G2554" s="3">
        <f t="shared" si="195"/>
        <v>6.4042434699047801E-2</v>
      </c>
      <c r="H2554" s="3">
        <f>1-E2554/MAX(E$2:E2554)</f>
        <v>0.3368219560334853</v>
      </c>
      <c r="I2554" s="44">
        <f>INT((ROW()-2)/计算结果!B$18+1)</f>
        <v>1277</v>
      </c>
      <c r="J2554" s="3">
        <f ca="1">IF(AND(I2554=1,I2554&lt;&gt;I2553),0,IF(I2554&gt;I2553,OFFSET(E2554,IF(SUM(OFFSET(I2554,0,0,计算结果!B$18-1,1))/'000300'!I2554=计算结果!B$18,计算结果!B$18-1,SUM(OFFSET(I2554,0,0,计算结果!B$18,1))/'000300'!I2554-1),0,1,1)/E2553-1,J2553))</f>
        <v>0.12107975888879197</v>
      </c>
      <c r="K2554" s="34">
        <f ca="1">IF(I2554=1,0.02,IF(I2554&gt;I2553,IF(AND(J2554&gt;0,J2553&gt;0,MAX(OFFSET(C2554,0,0,计算结果!B$18-1,1))&gt;MAX(OFFSET('000300'!C2553,0,0,-计算结果!B$18+1,1))),K2553+0.02,IF(AND(J2554&lt;0,J2553&lt;0,MIN(OFFSET(C2554,0,0,计算结果!B$18-1,1))&lt;MIN(OFFSET('000300'!C2553,0,0,-计算结果!B$18+1,1))),K2553+0.02,0.02)),K2553))</f>
        <v>0.02</v>
      </c>
      <c r="L2554" s="34">
        <f ca="1">IF(I2554&lt;&gt;I2553,IF(OFFSET(J2554,计算结果!B$18,0,1,1)&gt;0,MAX(OFFSET(C2554,0,0,计算结果!B$18-1,1)),IF(OFFSET(J2554,计算结果!B$18,0,1,1)&lt;0,MIN(OFFSET(D2554,0,0,计算结果!B$18-1,1)),L2553)),L2553)</f>
        <v>3930.26</v>
      </c>
      <c r="M2554" s="34">
        <f t="shared" ca="1" si="199"/>
        <v>4252.8230537416148</v>
      </c>
      <c r="N2554" s="33" t="str">
        <f t="shared" ca="1" si="198"/>
        <v>卖</v>
      </c>
      <c r="O2554" s="4" t="str">
        <f t="shared" ca="1" si="196"/>
        <v/>
      </c>
      <c r="P2554" s="3">
        <f ca="1">IF(N2553="买",E2554/E2553-1,0)-IF(O2554=1,计算结果!B$17,0)</f>
        <v>0</v>
      </c>
      <c r="Q2554" s="2">
        <f t="shared" ca="1" si="197"/>
        <v>7.495160690928536</v>
      </c>
      <c r="R2554" s="3">
        <f ca="1">1-Q2554/MAX(Q$2:Q2554)</f>
        <v>0.25558504294242901</v>
      </c>
    </row>
    <row r="2555" spans="1:18" x14ac:dyDescent="0.15">
      <c r="A2555" s="1">
        <v>42195</v>
      </c>
      <c r="B2555">
        <v>3916.27</v>
      </c>
      <c r="C2555">
        <v>4179.1099999999997</v>
      </c>
      <c r="D2555" s="22">
        <v>3887.55</v>
      </c>
      <c r="E2555" s="22">
        <v>4106.5600000000004</v>
      </c>
      <c r="F2555" s="16">
        <v>629079539712</v>
      </c>
      <c r="G2555" s="3">
        <f t="shared" si="195"/>
        <v>5.3604369835002386E-2</v>
      </c>
      <c r="H2555" s="3">
        <f>1-E2555/MAX(E$2:E2555)</f>
        <v>0.3012727148982508</v>
      </c>
      <c r="I2555" s="44">
        <f>INT((ROW()-2)/计算结果!B$18+1)</f>
        <v>1277</v>
      </c>
      <c r="J2555" s="3">
        <f ca="1">IF(AND(I2555=1,I2555&lt;&gt;I2554),0,IF(I2555&gt;I2554,OFFSET(E2555,IF(SUM(OFFSET(I2555,0,0,计算结果!B$18-1,1))/'000300'!I2555=计算结果!B$18,计算结果!B$18-1,SUM(OFFSET(I2555,0,0,计算结果!B$18,1))/'000300'!I2555-1),0,1,1)/E2554-1,J2554))</f>
        <v>0.12107975888879197</v>
      </c>
      <c r="K2555" s="34">
        <f ca="1">IF(I2555=1,0.02,IF(I2555&gt;I2554,IF(AND(J2555&gt;0,J2554&gt;0,MAX(OFFSET(C2555,0,0,计算结果!B$18-1,1))&gt;MAX(OFFSET('000300'!C2554,0,0,-计算结果!B$18+1,1))),K2554+0.02,IF(AND(J2555&lt;0,J2554&lt;0,MIN(OFFSET(C2555,0,0,计算结果!B$18-1,1))&lt;MIN(OFFSET('000300'!C2554,0,0,-计算结果!B$18+1,1))),K2554+0.02,0.02)),K2554))</f>
        <v>0.02</v>
      </c>
      <c r="L2555" s="34">
        <f ca="1">IF(I2555&lt;&gt;I2554,IF(OFFSET(J2555,计算结果!B$18,0,1,1)&gt;0,MAX(OFFSET(C2555,0,0,计算结果!B$18-1,1)),IF(OFFSET(J2555,计算结果!B$18,0,1,1)&lt;0,MIN(OFFSET(D2555,0,0,计算结果!B$18-1,1)),L2554)),L2554)</f>
        <v>3930.26</v>
      </c>
      <c r="M2555" s="34">
        <f t="shared" ca="1" si="199"/>
        <v>4252.8230537416148</v>
      </c>
      <c r="N2555" s="33" t="str">
        <f t="shared" ca="1" si="198"/>
        <v>卖</v>
      </c>
      <c r="O2555" s="4" t="str">
        <f t="shared" ca="1" si="196"/>
        <v/>
      </c>
      <c r="P2555" s="3">
        <f ca="1">IF(N2554="买",E2555/E2554-1,0)-IF(O2555=1,计算结果!B$17,0)</f>
        <v>0</v>
      </c>
      <c r="Q2555" s="2">
        <f t="shared" ca="1" si="197"/>
        <v>7.495160690928536</v>
      </c>
      <c r="R2555" s="3">
        <f ca="1">1-Q2555/MAX(Q$2:Q2555)</f>
        <v>0.25558504294242901</v>
      </c>
    </row>
    <row r="2556" spans="1:18" x14ac:dyDescent="0.15">
      <c r="A2556" s="1">
        <v>42198</v>
      </c>
      <c r="B2556">
        <v>4132.2299999999996</v>
      </c>
      <c r="C2556">
        <v>4278.16</v>
      </c>
      <c r="D2556" s="22">
        <v>4072.43</v>
      </c>
      <c r="E2556" s="22">
        <v>4211.8100000000004</v>
      </c>
      <c r="F2556" s="16">
        <v>659251724288</v>
      </c>
      <c r="G2556" s="3">
        <f t="shared" si="195"/>
        <v>2.5629724148679145E-2</v>
      </c>
      <c r="H2556" s="3">
        <f>1-E2556/MAX(E$2:E2556)</f>
        <v>0.28336452732593742</v>
      </c>
      <c r="I2556" s="44">
        <f>INT((ROW()-2)/计算结果!B$18+1)</f>
        <v>1278</v>
      </c>
      <c r="J2556" s="3">
        <f ca="1">IF(AND(I2556=1,I2556&lt;&gt;I2555),0,IF(I2556&gt;I2555,OFFSET(E2556,IF(SUM(OFFSET(I2556,0,0,计算结果!B$18-1,1))/'000300'!I2556=计算结果!B$18,计算结果!B$18-1,SUM(OFFSET(I2556,0,0,计算结果!B$18,1))/'000300'!I2556-1),0,1,1)/E2555-1,J2555))</f>
        <v>1.3612366554973665E-3</v>
      </c>
      <c r="K2556" s="34">
        <f ca="1">IF(I2556=1,0.02,IF(I2556&gt;I2555,IF(AND(J2556&gt;0,J2555&gt;0,MAX(OFFSET(C2556,0,0,计算结果!B$18-1,1))&gt;MAX(OFFSET('000300'!C2555,0,0,-计算结果!B$18+1,1))),K2555+0.02,IF(AND(J2556&lt;0,J2555&lt;0,MIN(OFFSET(C2556,0,0,计算结果!B$18-1,1))&lt;MIN(OFFSET('000300'!C2555,0,0,-计算结果!B$18+1,1))),K2555+0.02,0.02)),K2555))</f>
        <v>0.04</v>
      </c>
      <c r="L2556" s="34">
        <f ca="1">IF(I2556&lt;&gt;I2555,IF(OFFSET(J2556,计算结果!B$18,0,1,1)&gt;0,MAX(OFFSET(C2556,0,0,计算结果!B$18-1,1)),IF(OFFSET(J2556,计算结果!B$18,0,1,1)&lt;0,MIN(OFFSET(D2556,0,0,计算结果!B$18-1,1)),L2555)),L2555)</f>
        <v>4072.43</v>
      </c>
      <c r="M2556" s="34">
        <f t="shared" ca="1" si="199"/>
        <v>4245.6073315919502</v>
      </c>
      <c r="N2556" s="33" t="str">
        <f t="shared" ca="1" si="198"/>
        <v>卖</v>
      </c>
      <c r="O2556" s="4" t="str">
        <f t="shared" ca="1" si="196"/>
        <v/>
      </c>
      <c r="P2556" s="3">
        <f ca="1">IF(N2555="买",E2556/E2555-1,0)-IF(O2556=1,计算结果!B$17,0)</f>
        <v>0</v>
      </c>
      <c r="Q2556" s="2">
        <f t="shared" ca="1" si="197"/>
        <v>7.495160690928536</v>
      </c>
      <c r="R2556" s="3">
        <f ca="1">1-Q2556/MAX(Q$2:Q2556)</f>
        <v>0.25558504294242901</v>
      </c>
    </row>
    <row r="2557" spans="1:18" x14ac:dyDescent="0.15">
      <c r="A2557" s="1">
        <v>42199</v>
      </c>
      <c r="B2557">
        <v>4178.63</v>
      </c>
      <c r="C2557">
        <v>4258.51</v>
      </c>
      <c r="D2557" s="22">
        <v>4062.5</v>
      </c>
      <c r="E2557" s="22">
        <v>4112.1499999999996</v>
      </c>
      <c r="F2557" s="16">
        <v>597521268736</v>
      </c>
      <c r="G2557" s="3">
        <f t="shared" si="195"/>
        <v>-2.3662036036763423E-2</v>
      </c>
      <c r="H2557" s="3">
        <f>1-E2557/MAX(E$2:E2557)</f>
        <v>0.3003215817055741</v>
      </c>
      <c r="I2557" s="44">
        <f>INT((ROW()-2)/计算结果!B$18+1)</f>
        <v>1278</v>
      </c>
      <c r="J2557" s="3">
        <f ca="1">IF(AND(I2557=1,I2557&lt;&gt;I2556),0,IF(I2557&gt;I2556,OFFSET(E2557,IF(SUM(OFFSET(I2557,0,0,计算结果!B$18-1,1))/'000300'!I2557=计算结果!B$18,计算结果!B$18-1,SUM(OFFSET(I2557,0,0,计算结果!B$18,1))/'000300'!I2557-1),0,1,1)/E2556-1,J2556))</f>
        <v>1.3612366554973665E-3</v>
      </c>
      <c r="K2557" s="34">
        <f ca="1">IF(I2557=1,0.02,IF(I2557&gt;I2556,IF(AND(J2557&gt;0,J2556&gt;0,MAX(OFFSET(C2557,0,0,计算结果!B$18-1,1))&gt;MAX(OFFSET('000300'!C2556,0,0,-计算结果!B$18+1,1))),K2556+0.02,IF(AND(J2557&lt;0,J2556&lt;0,MIN(OFFSET(C2557,0,0,计算结果!B$18-1,1))&lt;MIN(OFFSET('000300'!C2556,0,0,-计算结果!B$18+1,1))),K2556+0.02,0.02)),K2556))</f>
        <v>0.04</v>
      </c>
      <c r="L2557" s="34">
        <f ca="1">IF(I2557&lt;&gt;I2556,IF(OFFSET(J2557,计算结果!B$18,0,1,1)&gt;0,MAX(OFFSET(C2557,0,0,计算结果!B$18-1,1)),IF(OFFSET(J2557,计算结果!B$18,0,1,1)&lt;0,MIN(OFFSET(D2557,0,0,计算结果!B$18-1,1)),L2556)),L2556)</f>
        <v>4072.43</v>
      </c>
      <c r="M2557" s="34">
        <f t="shared" ca="1" si="199"/>
        <v>4245.6073315919502</v>
      </c>
      <c r="N2557" s="33" t="str">
        <f t="shared" ca="1" si="198"/>
        <v>卖</v>
      </c>
      <c r="O2557" s="4" t="str">
        <f t="shared" ca="1" si="196"/>
        <v/>
      </c>
      <c r="P2557" s="3">
        <f ca="1">IF(N2556="买",E2557/E2556-1,0)-IF(O2557=1,计算结果!B$17,0)</f>
        <v>0</v>
      </c>
      <c r="Q2557" s="2">
        <f t="shared" ca="1" si="197"/>
        <v>7.495160690928536</v>
      </c>
      <c r="R2557" s="3">
        <f ca="1">1-Q2557/MAX(Q$2:Q2557)</f>
        <v>0.25558504294242901</v>
      </c>
    </row>
    <row r="2558" spans="1:18" x14ac:dyDescent="0.15">
      <c r="A2558" s="1">
        <v>42200</v>
      </c>
      <c r="B2558">
        <v>4068.88</v>
      </c>
      <c r="C2558">
        <v>4114.24</v>
      </c>
      <c r="D2558" s="22">
        <v>3899.51</v>
      </c>
      <c r="E2558" s="22">
        <v>3966.76</v>
      </c>
      <c r="F2558" s="16">
        <v>514064547840</v>
      </c>
      <c r="G2558" s="3">
        <f t="shared" si="195"/>
        <v>-3.5356200527704384E-2</v>
      </c>
      <c r="H2558" s="3">
        <f>1-E2558/MAX(E$2:E2558)</f>
        <v>0.32505955216769888</v>
      </c>
      <c r="I2558" s="44">
        <f>INT((ROW()-2)/计算结果!B$18+1)</f>
        <v>1279</v>
      </c>
      <c r="J2558" s="3">
        <f ca="1">IF(AND(I2558=1,I2558&lt;&gt;I2557),0,IF(I2558&gt;I2557,OFFSET(E2558,IF(SUM(OFFSET(I2558,0,0,计算结果!B$18-1,1))/'000300'!I2558=计算结果!B$18,计算结果!B$18-1,SUM(OFFSET(I2558,0,0,计算结果!B$18,1))/'000300'!I2558-1),0,1,1)/E2557-1,J2557))</f>
        <v>-2.7914837736950138E-2</v>
      </c>
      <c r="K2558" s="34">
        <f ca="1">IF(I2558=1,0.02,IF(I2558&gt;I2557,IF(AND(J2558&gt;0,J2557&gt;0,MAX(OFFSET(C2558,0,0,计算结果!B$18-1,1))&gt;MAX(OFFSET('000300'!C2557,0,0,-计算结果!B$18+1,1))),K2557+0.02,IF(AND(J2558&lt;0,J2557&lt;0,MIN(OFFSET(C2558,0,0,计算结果!B$18-1,1))&lt;MIN(OFFSET('000300'!C2557,0,0,-计算结果!B$18+1,1))),K2557+0.02,0.02)),K2557))</f>
        <v>0.02</v>
      </c>
      <c r="L2558" s="34">
        <f ca="1">IF(I2558&lt;&gt;I2557,IF(OFFSET(J2558,计算结果!B$18,0,1,1)&gt;0,MAX(OFFSET(C2558,0,0,计算结果!B$18-1,1)),IF(OFFSET(J2558,计算结果!B$18,0,1,1)&lt;0,MIN(OFFSET(D2558,0,0,计算结果!B$18-1,1)),L2557)),L2557)</f>
        <v>4114.24</v>
      </c>
      <c r="M2558" s="34">
        <f t="shared" ca="1" si="199"/>
        <v>4242.9799849601113</v>
      </c>
      <c r="N2558" s="33" t="str">
        <f t="shared" ca="1" si="198"/>
        <v>卖</v>
      </c>
      <c r="O2558" s="4" t="str">
        <f t="shared" ca="1" si="196"/>
        <v/>
      </c>
      <c r="P2558" s="3">
        <f ca="1">IF(N2557="买",E2558/E2557-1,0)-IF(O2558=1,计算结果!B$17,0)</f>
        <v>0</v>
      </c>
      <c r="Q2558" s="2">
        <f t="shared" ca="1" si="197"/>
        <v>7.495160690928536</v>
      </c>
      <c r="R2558" s="3">
        <f ca="1">1-Q2558/MAX(Q$2:Q2558)</f>
        <v>0.25558504294242901</v>
      </c>
    </row>
    <row r="2559" spans="1:18" x14ac:dyDescent="0.15">
      <c r="A2559" s="1">
        <v>42201</v>
      </c>
      <c r="B2559">
        <v>3949.64</v>
      </c>
      <c r="C2559">
        <v>4067.02</v>
      </c>
      <c r="D2559" s="22">
        <v>3856.32</v>
      </c>
      <c r="E2559" s="22">
        <v>3997.36</v>
      </c>
      <c r="F2559" s="16">
        <v>410050887680</v>
      </c>
      <c r="G2559" s="3">
        <f t="shared" si="195"/>
        <v>7.714104205951422E-3</v>
      </c>
      <c r="H2559" s="3">
        <f>1-E2559/MAX(E$2:E2559)</f>
        <v>0.31985299122030897</v>
      </c>
      <c r="I2559" s="44">
        <f>INT((ROW()-2)/计算结果!B$18+1)</f>
        <v>1279</v>
      </c>
      <c r="J2559" s="3">
        <f ca="1">IF(AND(I2559=1,I2559&lt;&gt;I2558),0,IF(I2559&gt;I2558,OFFSET(E2559,IF(SUM(OFFSET(I2559,0,0,计算结果!B$18-1,1))/'000300'!I2559=计算结果!B$18,计算结果!B$18-1,SUM(OFFSET(I2559,0,0,计算结果!B$18,1))/'000300'!I2559-1),0,1,1)/E2558-1,J2558))</f>
        <v>-2.7914837736950138E-2</v>
      </c>
      <c r="K2559" s="34">
        <f ca="1">IF(I2559=1,0.02,IF(I2559&gt;I2558,IF(AND(J2559&gt;0,J2558&gt;0,MAX(OFFSET(C2559,0,0,计算结果!B$18-1,1))&gt;MAX(OFFSET('000300'!C2558,0,0,-计算结果!B$18+1,1))),K2558+0.02,IF(AND(J2559&lt;0,J2558&lt;0,MIN(OFFSET(C2559,0,0,计算结果!B$18-1,1))&lt;MIN(OFFSET('000300'!C2558,0,0,-计算结果!B$18+1,1))),K2558+0.02,0.02)),K2558))</f>
        <v>0.02</v>
      </c>
      <c r="L2559" s="34">
        <f ca="1">IF(I2559&lt;&gt;I2558,IF(OFFSET(J2559,计算结果!B$18,0,1,1)&gt;0,MAX(OFFSET(C2559,0,0,计算结果!B$18-1,1)),IF(OFFSET(J2559,计算结果!B$18,0,1,1)&lt;0,MIN(OFFSET(D2559,0,0,计算结果!B$18-1,1)),L2558)),L2558)</f>
        <v>4114.24</v>
      </c>
      <c r="M2559" s="34">
        <f t="shared" ca="1" si="199"/>
        <v>4242.9799849601113</v>
      </c>
      <c r="N2559" s="33" t="str">
        <f t="shared" ca="1" si="198"/>
        <v>卖</v>
      </c>
      <c r="O2559" s="4" t="str">
        <f t="shared" ca="1" si="196"/>
        <v/>
      </c>
      <c r="P2559" s="3">
        <f ca="1">IF(N2558="买",E2559/E2558-1,0)-IF(O2559=1,计算结果!B$17,0)</f>
        <v>0</v>
      </c>
      <c r="Q2559" s="2">
        <f t="shared" ca="1" si="197"/>
        <v>7.495160690928536</v>
      </c>
      <c r="R2559" s="3">
        <f ca="1">1-Q2559/MAX(Q$2:Q2559)</f>
        <v>0.25558504294242901</v>
      </c>
    </row>
    <row r="2560" spans="1:18" x14ac:dyDescent="0.15">
      <c r="A2560" s="1">
        <v>42202</v>
      </c>
      <c r="B2560">
        <v>4023.76</v>
      </c>
      <c r="C2560">
        <v>4190.1899999999996</v>
      </c>
      <c r="D2560" s="22">
        <v>4000.23</v>
      </c>
      <c r="E2560" s="22">
        <v>4151.5</v>
      </c>
      <c r="F2560" s="16">
        <v>435597115392</v>
      </c>
      <c r="G2560" s="3">
        <f t="shared" si="195"/>
        <v>3.8560449896931859E-2</v>
      </c>
      <c r="H2560" s="3">
        <f>1-E2560/MAX(E$2:E2560)</f>
        <v>0.29362621656571153</v>
      </c>
      <c r="I2560" s="44">
        <f>INT((ROW()-2)/计算结果!B$18+1)</f>
        <v>1280</v>
      </c>
      <c r="J2560" s="3">
        <f ca="1">IF(AND(I2560=1,I2560&lt;&gt;I2559),0,IF(I2560&gt;I2559,OFFSET(E2560,IF(SUM(OFFSET(I2560,0,0,计算结果!B$18-1,1))/'000300'!I2560=计算结果!B$18,计算结果!B$18-1,SUM(OFFSET(I2560,0,0,计算结果!B$18,1))/'000300'!I2560-1),0,1,1)/E2559-1,J2559))</f>
        <v>4.0839454039666157E-2</v>
      </c>
      <c r="K2560" s="34">
        <f ca="1">IF(I2560=1,0.02,IF(I2560&gt;I2559,IF(AND(J2560&gt;0,J2559&gt;0,MAX(OFFSET(C2560,0,0,计算结果!B$18-1,1))&gt;MAX(OFFSET('000300'!C2559,0,0,-计算结果!B$18+1,1))),K2559+0.02,IF(AND(J2560&lt;0,J2559&lt;0,MIN(OFFSET(C2560,0,0,计算结果!B$18-1,1))&lt;MIN(OFFSET('000300'!C2559,0,0,-计算结果!B$18+1,1))),K2559+0.02,0.02)),K2559))</f>
        <v>0.02</v>
      </c>
      <c r="L2560" s="34">
        <f ca="1">IF(I2560&lt;&gt;I2559,IF(OFFSET(J2560,计算结果!B$18,0,1,1)&gt;0,MAX(OFFSET(C2560,0,0,计算结果!B$18-1,1)),IF(OFFSET(J2560,计算结果!B$18,0,1,1)&lt;0,MIN(OFFSET(D2560,0,0,计算结果!B$18-1,1)),L2559)),L2559)</f>
        <v>4000.23</v>
      </c>
      <c r="M2560" s="34">
        <f t="shared" ca="1" si="199"/>
        <v>4238.1249852609089</v>
      </c>
      <c r="N2560" s="33" t="str">
        <f t="shared" ca="1" si="198"/>
        <v>卖</v>
      </c>
      <c r="O2560" s="4" t="str">
        <f t="shared" ca="1" si="196"/>
        <v/>
      </c>
      <c r="P2560" s="3">
        <f ca="1">IF(N2559="买",E2560/E2559-1,0)-IF(O2560=1,计算结果!B$17,0)</f>
        <v>0</v>
      </c>
      <c r="Q2560" s="2">
        <f t="shared" ca="1" si="197"/>
        <v>7.495160690928536</v>
      </c>
      <c r="R2560" s="3">
        <f ca="1">1-Q2560/MAX(Q$2:Q2560)</f>
        <v>0.25558504294242901</v>
      </c>
    </row>
    <row r="2561" spans="1:18" x14ac:dyDescent="0.15">
      <c r="A2561" s="1">
        <v>42205</v>
      </c>
      <c r="B2561">
        <v>4157.0600000000004</v>
      </c>
      <c r="C2561">
        <v>4221.6899999999996</v>
      </c>
      <c r="D2561" s="22">
        <v>4106.3900000000003</v>
      </c>
      <c r="E2561" s="22">
        <v>4160.6099999999997</v>
      </c>
      <c r="F2561" s="16">
        <v>483493904384</v>
      </c>
      <c r="G2561" s="3">
        <f t="shared" si="195"/>
        <v>2.1943875707575167E-3</v>
      </c>
      <c r="H2561" s="3">
        <f>1-E2561/MAX(E$2:E2561)</f>
        <v>0.29207615871503445</v>
      </c>
      <c r="I2561" s="44">
        <f>INT((ROW()-2)/计算结果!B$18+1)</f>
        <v>1280</v>
      </c>
      <c r="J2561" s="3">
        <f ca="1">IF(AND(I2561=1,I2561&lt;&gt;I2560),0,IF(I2561&gt;I2560,OFFSET(E2561,IF(SUM(OFFSET(I2561,0,0,计算结果!B$18-1,1))/'000300'!I2561=计算结果!B$18,计算结果!B$18-1,SUM(OFFSET(I2561,0,0,计算结果!B$18,1))/'000300'!I2561-1),0,1,1)/E2560-1,J2560))</f>
        <v>4.0839454039666157E-2</v>
      </c>
      <c r="K2561" s="34">
        <f ca="1">IF(I2561=1,0.02,IF(I2561&gt;I2560,IF(AND(J2561&gt;0,J2560&gt;0,MAX(OFFSET(C2561,0,0,计算结果!B$18-1,1))&gt;MAX(OFFSET('000300'!C2560,0,0,-计算结果!B$18+1,1))),K2560+0.02,IF(AND(J2561&lt;0,J2560&lt;0,MIN(OFFSET(C2561,0,0,计算结果!B$18-1,1))&lt;MIN(OFFSET('000300'!C2560,0,0,-计算结果!B$18+1,1))),K2560+0.02,0.02)),K2560))</f>
        <v>0.02</v>
      </c>
      <c r="L2561" s="34">
        <f ca="1">IF(I2561&lt;&gt;I2560,IF(OFFSET(J2561,计算结果!B$18,0,1,1)&gt;0,MAX(OFFSET(C2561,0,0,计算结果!B$18-1,1)),IF(OFFSET(J2561,计算结果!B$18,0,1,1)&lt;0,MIN(OFFSET(D2561,0,0,计算结果!B$18-1,1)),L2560)),L2560)</f>
        <v>4000.23</v>
      </c>
      <c r="M2561" s="34">
        <f t="shared" ca="1" si="199"/>
        <v>4238.1249852609089</v>
      </c>
      <c r="N2561" s="33" t="str">
        <f t="shared" ca="1" si="198"/>
        <v>卖</v>
      </c>
      <c r="O2561" s="4" t="str">
        <f t="shared" ca="1" si="196"/>
        <v/>
      </c>
      <c r="P2561" s="3">
        <f ca="1">IF(N2560="买",E2561/E2560-1,0)-IF(O2561=1,计算结果!B$17,0)</f>
        <v>0</v>
      </c>
      <c r="Q2561" s="2">
        <f t="shared" ca="1" si="197"/>
        <v>7.495160690928536</v>
      </c>
      <c r="R2561" s="3">
        <f ca="1">1-Q2561/MAX(Q$2:Q2561)</f>
        <v>0.25558504294242901</v>
      </c>
    </row>
    <row r="2562" spans="1:18" x14ac:dyDescent="0.15">
      <c r="A2562" s="1">
        <v>42206</v>
      </c>
      <c r="B2562">
        <v>4109.76</v>
      </c>
      <c r="C2562">
        <v>4201.4799999999996</v>
      </c>
      <c r="D2562" s="22">
        <v>4081.7</v>
      </c>
      <c r="E2562" s="22">
        <v>4166.01</v>
      </c>
      <c r="F2562" s="16">
        <v>431695855616</v>
      </c>
      <c r="G2562" s="3">
        <f t="shared" si="195"/>
        <v>1.2978866079735862E-3</v>
      </c>
      <c r="H2562" s="3">
        <f>1-E2562/MAX(E$2:E2562)</f>
        <v>0.2911573538419655</v>
      </c>
      <c r="I2562" s="44">
        <f>INT((ROW()-2)/计算结果!B$18+1)</f>
        <v>1281</v>
      </c>
      <c r="J2562" s="3">
        <f ca="1">IF(AND(I2562=1,I2562&lt;&gt;I2561),0,IF(I2562&gt;I2561,OFFSET(E2562,IF(SUM(OFFSET(I2562,0,0,计算结果!B$18-1,1))/'000300'!I2562=计算结果!B$18,计算结果!B$18-1,SUM(OFFSET(I2562,0,0,计算结果!B$18,1))/'000300'!I2562-1),0,1,1)/E2561-1,J2561))</f>
        <v>-8.2920533287178522E-4</v>
      </c>
      <c r="K2562" s="34">
        <f ca="1">IF(I2562=1,0.02,IF(I2562&gt;I2561,IF(AND(J2562&gt;0,J2561&gt;0,MAX(OFFSET(C2562,0,0,计算结果!B$18-1,1))&gt;MAX(OFFSET('000300'!C2561,0,0,-计算结果!B$18+1,1))),K2561+0.02,IF(AND(J2562&lt;0,J2561&lt;0,MIN(OFFSET(C2562,0,0,计算结果!B$18-1,1))&lt;MIN(OFFSET('000300'!C2561,0,0,-计算结果!B$18+1,1))),K2561+0.02,0.02)),K2561))</f>
        <v>0.02</v>
      </c>
      <c r="L2562" s="34">
        <f ca="1">IF(I2562&lt;&gt;I2561,IF(OFFSET(J2562,计算结果!B$18,0,1,1)&gt;0,MAX(OFFSET(C2562,0,0,计算结果!B$18-1,1)),IF(OFFSET(J2562,计算结果!B$18,0,1,1)&lt;0,MIN(OFFSET(D2562,0,0,计算结果!B$18-1,1)),L2561)),L2561)</f>
        <v>4201.4799999999996</v>
      </c>
      <c r="M2562" s="34">
        <f t="shared" ca="1" si="199"/>
        <v>4237.3920855556908</v>
      </c>
      <c r="N2562" s="33" t="str">
        <f t="shared" ca="1" si="198"/>
        <v>卖</v>
      </c>
      <c r="O2562" s="4" t="str">
        <f t="shared" ca="1" si="196"/>
        <v/>
      </c>
      <c r="P2562" s="3">
        <f ca="1">IF(N2561="买",E2562/E2561-1,0)-IF(O2562=1,计算结果!B$17,0)</f>
        <v>0</v>
      </c>
      <c r="Q2562" s="2">
        <f t="shared" ca="1" si="197"/>
        <v>7.495160690928536</v>
      </c>
      <c r="R2562" s="3">
        <f ca="1">1-Q2562/MAX(Q$2:Q2562)</f>
        <v>0.25558504294242901</v>
      </c>
    </row>
    <row r="2563" spans="1:18" x14ac:dyDescent="0.15">
      <c r="A2563" s="1">
        <v>42207</v>
      </c>
      <c r="B2563">
        <v>4148.5600000000004</v>
      </c>
      <c r="C2563">
        <v>4187.43</v>
      </c>
      <c r="D2563" s="22">
        <v>4094.71</v>
      </c>
      <c r="E2563" s="22">
        <v>4157.16</v>
      </c>
      <c r="F2563" s="16">
        <v>441832505344</v>
      </c>
      <c r="G2563" s="3">
        <f t="shared" ref="G2563:G2626" si="200">E2563/E2562-1</f>
        <v>-2.1243347951638292E-3</v>
      </c>
      <c r="H2563" s="3">
        <f>1-E2563/MAX(E$2:E2563)</f>
        <v>0.29266317293949495</v>
      </c>
      <c r="I2563" s="44">
        <f>INT((ROW()-2)/计算结果!B$18+1)</f>
        <v>1281</v>
      </c>
      <c r="J2563" s="3">
        <f ca="1">IF(AND(I2563=1,I2563&lt;&gt;I2562),0,IF(I2563&gt;I2562,OFFSET(E2563,IF(SUM(OFFSET(I2563,0,0,计算结果!B$18-1,1))/'000300'!I2563=计算结果!B$18,计算结果!B$18-1,SUM(OFFSET(I2563,0,0,计算结果!B$18,1))/'000300'!I2563-1),0,1,1)/E2562-1,J2562))</f>
        <v>-8.2920533287178522E-4</v>
      </c>
      <c r="K2563" s="34">
        <f ca="1">IF(I2563=1,0.02,IF(I2563&gt;I2562,IF(AND(J2563&gt;0,J2562&gt;0,MAX(OFFSET(C2563,0,0,计算结果!B$18-1,1))&gt;MAX(OFFSET('000300'!C2562,0,0,-计算结果!B$18+1,1))),K2562+0.02,IF(AND(J2563&lt;0,J2562&lt;0,MIN(OFFSET(C2563,0,0,计算结果!B$18-1,1))&lt;MIN(OFFSET('000300'!C2562,0,0,-计算结果!B$18+1,1))),K2562+0.02,0.02)),K2562))</f>
        <v>0.02</v>
      </c>
      <c r="L2563" s="34">
        <f ca="1">IF(I2563&lt;&gt;I2562,IF(OFFSET(J2563,计算结果!B$18,0,1,1)&gt;0,MAX(OFFSET(C2563,0,0,计算结果!B$18-1,1)),IF(OFFSET(J2563,计算结果!B$18,0,1,1)&lt;0,MIN(OFFSET(D2563,0,0,计算结果!B$18-1,1)),L2562)),L2562)</f>
        <v>4201.4799999999996</v>
      </c>
      <c r="M2563" s="34">
        <f t="shared" ca="1" si="199"/>
        <v>4237.3920855556908</v>
      </c>
      <c r="N2563" s="33" t="str">
        <f t="shared" ca="1" si="198"/>
        <v>卖</v>
      </c>
      <c r="O2563" s="4" t="str">
        <f t="shared" ca="1" si="196"/>
        <v/>
      </c>
      <c r="P2563" s="3">
        <f ca="1">IF(N2562="买",E2563/E2562-1,0)-IF(O2563=1,计算结果!B$17,0)</f>
        <v>0</v>
      </c>
      <c r="Q2563" s="2">
        <f t="shared" ca="1" si="197"/>
        <v>7.495160690928536</v>
      </c>
      <c r="R2563" s="3">
        <f ca="1">1-Q2563/MAX(Q$2:Q2563)</f>
        <v>0.25558504294242901</v>
      </c>
    </row>
    <row r="2564" spans="1:18" x14ac:dyDescent="0.15">
      <c r="A2564" s="1">
        <v>42208</v>
      </c>
      <c r="B2564">
        <v>4158.93</v>
      </c>
      <c r="C2564">
        <v>4262.0600000000004</v>
      </c>
      <c r="D2564" s="22">
        <v>4148.82</v>
      </c>
      <c r="E2564" s="22">
        <v>4250.8100000000004</v>
      </c>
      <c r="F2564" s="16">
        <v>483972218880</v>
      </c>
      <c r="G2564" s="3">
        <f t="shared" si="200"/>
        <v>2.2527398512446117E-2</v>
      </c>
      <c r="H2564" s="3">
        <f>1-E2564/MAX(E$2:E2564)</f>
        <v>0.27672871435377377</v>
      </c>
      <c r="I2564" s="44">
        <f>INT((ROW()-2)/计算结果!B$18+1)</f>
        <v>1282</v>
      </c>
      <c r="J2564" s="3">
        <f ca="1">IF(AND(I2564=1,I2564&lt;&gt;I2563),0,IF(I2564&gt;I2563,OFFSET(E2564,IF(SUM(OFFSET(I2564,0,0,计算结果!B$18-1,1))/'000300'!I2564=计算结果!B$18,计算结果!B$18-1,SUM(OFFSET(I2564,0,0,计算结果!B$18,1))/'000300'!I2564-1),0,1,1)/E2563-1,J2563))</f>
        <v>4.599293748616784E-3</v>
      </c>
      <c r="K2564" s="34">
        <f ca="1">IF(I2564=1,0.02,IF(I2564&gt;I2563,IF(AND(J2564&gt;0,J2563&gt;0,MAX(OFFSET(C2564,0,0,计算结果!B$18-1,1))&gt;MAX(OFFSET('000300'!C2563,0,0,-计算结果!B$18+1,1))),K2563+0.02,IF(AND(J2564&lt;0,J2563&lt;0,MIN(OFFSET(C2564,0,0,计算结果!B$18-1,1))&lt;MIN(OFFSET('000300'!C2563,0,0,-计算结果!B$18+1,1))),K2563+0.02,0.02)),K2563))</f>
        <v>0.02</v>
      </c>
      <c r="L2564" s="34">
        <f ca="1">IF(I2564&lt;&gt;I2563,IF(OFFSET(J2564,计算结果!B$18,0,1,1)&gt;0,MAX(OFFSET(C2564,0,0,计算结果!B$18-1,1)),IF(OFFSET(J2564,计算结果!B$18,0,1,1)&lt;0,MIN(OFFSET(D2564,0,0,计算结果!B$18-1,1)),L2563)),L2563)</f>
        <v>4148.82</v>
      </c>
      <c r="M2564" s="34">
        <f t="shared" ca="1" si="199"/>
        <v>4235.620643844577</v>
      </c>
      <c r="N2564" s="33" t="str">
        <f t="shared" ca="1" si="198"/>
        <v>买</v>
      </c>
      <c r="O2564" s="4">
        <f t="shared" ref="O2564:O2627" ca="1" si="201">IF(N2563&lt;&gt;N2564,1,"")</f>
        <v>1</v>
      </c>
      <c r="P2564" s="3">
        <f ca="1">IF(N2563="买",E2564/E2563-1,0)-IF(O2564=1,计算结果!B$17,0)</f>
        <v>0</v>
      </c>
      <c r="Q2564" s="2">
        <f t="shared" ref="Q2564:Q2627" ca="1" si="202">IFERROR(Q2563*(1+P2564),Q2563)</f>
        <v>7.495160690928536</v>
      </c>
      <c r="R2564" s="3">
        <f ca="1">1-Q2564/MAX(Q$2:Q2564)</f>
        <v>0.25558504294242901</v>
      </c>
    </row>
    <row r="2565" spans="1:18" x14ac:dyDescent="0.15">
      <c r="A2565" s="1">
        <v>42209</v>
      </c>
      <c r="B2565">
        <v>4255.2</v>
      </c>
      <c r="C2565">
        <v>4299.6499999999996</v>
      </c>
      <c r="D2565" s="22">
        <v>4154.62</v>
      </c>
      <c r="E2565" s="22">
        <v>4176.28</v>
      </c>
      <c r="F2565" s="16">
        <v>535901634560</v>
      </c>
      <c r="G2565" s="3">
        <f t="shared" si="200"/>
        <v>-1.7533128980123935E-2</v>
      </c>
      <c r="H2565" s="3">
        <f>1-E2565/MAX(E$2:E2565)</f>
        <v>0.28940992309262914</v>
      </c>
      <c r="I2565" s="44">
        <f>INT((ROW()-2)/计算结果!B$18+1)</f>
        <v>1282</v>
      </c>
      <c r="J2565" s="3">
        <f ca="1">IF(AND(I2565=1,I2565&lt;&gt;I2564),0,IF(I2565&gt;I2564,OFFSET(E2565,IF(SUM(OFFSET(I2565,0,0,计算结果!B$18-1,1))/'000300'!I2565=计算结果!B$18,计算结果!B$18-1,SUM(OFFSET(I2565,0,0,计算结果!B$18,1))/'000300'!I2565-1),0,1,1)/E2564-1,J2564))</f>
        <v>4.599293748616784E-3</v>
      </c>
      <c r="K2565" s="34">
        <f ca="1">IF(I2565=1,0.02,IF(I2565&gt;I2564,IF(AND(J2565&gt;0,J2564&gt;0,MAX(OFFSET(C2565,0,0,计算结果!B$18-1,1))&gt;MAX(OFFSET('000300'!C2564,0,0,-计算结果!B$18+1,1))),K2564+0.02,IF(AND(J2565&lt;0,J2564&lt;0,MIN(OFFSET(C2565,0,0,计算结果!B$18-1,1))&lt;MIN(OFFSET('000300'!C2564,0,0,-计算结果!B$18+1,1))),K2564+0.02,0.02)),K2564))</f>
        <v>0.02</v>
      </c>
      <c r="L2565" s="34">
        <f ca="1">IF(I2565&lt;&gt;I2564,IF(OFFSET(J2565,计算结果!B$18,0,1,1)&gt;0,MAX(OFFSET(C2565,0,0,计算结果!B$18-1,1)),IF(OFFSET(J2565,计算结果!B$18,0,1,1)&lt;0,MIN(OFFSET(D2565,0,0,计算结果!B$18-1,1)),L2564)),L2564)</f>
        <v>4148.82</v>
      </c>
      <c r="M2565" s="34">
        <f t="shared" ca="1" si="199"/>
        <v>4235.620643844577</v>
      </c>
      <c r="N2565" s="33" t="str">
        <f t="shared" ca="1" si="198"/>
        <v>卖</v>
      </c>
      <c r="O2565" s="4">
        <f t="shared" ca="1" si="201"/>
        <v>1</v>
      </c>
      <c r="P2565" s="3">
        <f ca="1">IF(N2564="买",E2565/E2564-1,0)-IF(O2565=1,计算结果!B$17,0)</f>
        <v>-1.7533128980123935E-2</v>
      </c>
      <c r="Q2565" s="2">
        <f t="shared" ca="1" si="202"/>
        <v>7.3637470718077314</v>
      </c>
      <c r="R2565" s="3">
        <f ca="1">1-Q2565/MAX(Q$2:Q2565)</f>
        <v>0.26863696639925283</v>
      </c>
    </row>
    <row r="2566" spans="1:18" x14ac:dyDescent="0.15">
      <c r="A2566" s="1">
        <v>42212</v>
      </c>
      <c r="B2566">
        <v>4097.8</v>
      </c>
      <c r="C2566">
        <v>4156.3100000000004</v>
      </c>
      <c r="D2566" s="22">
        <v>3817.17</v>
      </c>
      <c r="E2566" s="22">
        <v>3818.73</v>
      </c>
      <c r="F2566" s="16">
        <v>477952016384</v>
      </c>
      <c r="G2566" s="3">
        <f t="shared" si="200"/>
        <v>-8.5614470294137268E-2</v>
      </c>
      <c r="H2566" s="3">
        <f>1-E2566/MAX(E$2:E2566)</f>
        <v>0.35024671612332403</v>
      </c>
      <c r="I2566" s="44">
        <f>INT((ROW()-2)/计算结果!B$18+1)</f>
        <v>1283</v>
      </c>
      <c r="J2566" s="3">
        <f ca="1">IF(AND(I2566=1,I2566&lt;&gt;I2565),0,IF(I2566&gt;I2565,OFFSET(E2566,IF(SUM(OFFSET(I2566,0,0,计算结果!B$18-1,1))/'000300'!I2566=计算结果!B$18,计算结果!B$18-1,SUM(OFFSET(I2566,0,0,计算结果!B$18,1))/'000300'!I2566-1),0,1,1)/E2565-1,J2565))</f>
        <v>-8.7443849550317365E-2</v>
      </c>
      <c r="K2566" s="34">
        <f ca="1">IF(I2566=1,0.02,IF(I2566&gt;I2565,IF(AND(J2566&gt;0,J2565&gt;0,MAX(OFFSET(C2566,0,0,计算结果!B$18-1,1))&gt;MAX(OFFSET('000300'!C2565,0,0,-计算结果!B$18+1,1))),K2565+0.02,IF(AND(J2566&lt;0,J2565&lt;0,MIN(OFFSET(C2566,0,0,计算结果!B$18-1,1))&lt;MIN(OFFSET('000300'!C2565,0,0,-计算结果!B$18+1,1))),K2565+0.02,0.02)),K2565))</f>
        <v>0.02</v>
      </c>
      <c r="L2566" s="34">
        <f ca="1">IF(I2566&lt;&gt;I2565,IF(OFFSET(J2566,计算结果!B$18,0,1,1)&gt;0,MAX(OFFSET(C2566,0,0,计算结果!B$18-1,1)),IF(OFFSET(J2566,计算结果!B$18,0,1,1)&lt;0,MIN(OFFSET(D2566,0,0,计算结果!B$18-1,1)),L2565)),L2565)</f>
        <v>4156.3100000000004</v>
      </c>
      <c r="M2566" s="34">
        <f t="shared" ca="1" si="199"/>
        <v>4234.0344309676857</v>
      </c>
      <c r="N2566" s="33" t="str">
        <f t="shared" ref="N2566:N2629" ca="1" si="203">IF(E2566&gt;M2566,"买","卖")</f>
        <v>卖</v>
      </c>
      <c r="O2566" s="4" t="str">
        <f t="shared" ca="1" si="201"/>
        <v/>
      </c>
      <c r="P2566" s="3">
        <f ca="1">IF(N2565="买",E2566/E2565-1,0)-IF(O2566=1,计算结果!B$17,0)</f>
        <v>0</v>
      </c>
      <c r="Q2566" s="2">
        <f t="shared" ca="1" si="202"/>
        <v>7.3637470718077314</v>
      </c>
      <c r="R2566" s="3">
        <f ca="1">1-Q2566/MAX(Q$2:Q2566)</f>
        <v>0.26863696639925283</v>
      </c>
    </row>
    <row r="2567" spans="1:18" x14ac:dyDescent="0.15">
      <c r="A2567" s="1">
        <v>42213</v>
      </c>
      <c r="B2567">
        <v>3690.97</v>
      </c>
      <c r="C2567">
        <v>3883.45</v>
      </c>
      <c r="D2567" s="22">
        <v>3627.42</v>
      </c>
      <c r="E2567" s="22">
        <v>3811.09</v>
      </c>
      <c r="F2567" s="16">
        <v>482654552064</v>
      </c>
      <c r="G2567" s="3">
        <f t="shared" si="200"/>
        <v>-2.0006651425997779E-3</v>
      </c>
      <c r="H2567" s="3">
        <f>1-E2567/MAX(E$2:E2567)</f>
        <v>0.35154665486966574</v>
      </c>
      <c r="I2567" s="44">
        <f>INT((ROW()-2)/计算结果!B$18+1)</f>
        <v>1283</v>
      </c>
      <c r="J2567" s="3">
        <f ca="1">IF(AND(I2567=1,I2567&lt;&gt;I2566),0,IF(I2567&gt;I2566,OFFSET(E2567,IF(SUM(OFFSET(I2567,0,0,计算结果!B$18-1,1))/'000300'!I2567=计算结果!B$18,计算结果!B$18-1,SUM(OFFSET(I2567,0,0,计算结果!B$18,1))/'000300'!I2567-1),0,1,1)/E2566-1,J2566))</f>
        <v>-8.7443849550317365E-2</v>
      </c>
      <c r="K2567" s="34">
        <f ca="1">IF(I2567=1,0.02,IF(I2567&gt;I2566,IF(AND(J2567&gt;0,J2566&gt;0,MAX(OFFSET(C2567,0,0,计算结果!B$18-1,1))&gt;MAX(OFFSET('000300'!C2566,0,0,-计算结果!B$18+1,1))),K2566+0.02,IF(AND(J2567&lt;0,J2566&lt;0,MIN(OFFSET(C2567,0,0,计算结果!B$18-1,1))&lt;MIN(OFFSET('000300'!C2566,0,0,-计算结果!B$18+1,1))),K2566+0.02,0.02)),K2566))</f>
        <v>0.02</v>
      </c>
      <c r="L2567" s="34">
        <f ca="1">IF(I2567&lt;&gt;I2566,IF(OFFSET(J2567,计算结果!B$18,0,1,1)&gt;0,MAX(OFFSET(C2567,0,0,计算结果!B$18-1,1)),IF(OFFSET(J2567,计算结果!B$18,0,1,1)&lt;0,MIN(OFFSET(D2567,0,0,计算结果!B$18-1,1)),L2566)),L2566)</f>
        <v>4156.3100000000004</v>
      </c>
      <c r="M2567" s="34">
        <f t="shared" ref="M2567:M2630" ca="1" si="204">IF(I2567&gt;I2566,M2566+K2567*(L2567-M2566),M2566)</f>
        <v>4234.0344309676857</v>
      </c>
      <c r="N2567" s="33" t="str">
        <f t="shared" ca="1" si="203"/>
        <v>卖</v>
      </c>
      <c r="O2567" s="4" t="str">
        <f t="shared" ca="1" si="201"/>
        <v/>
      </c>
      <c r="P2567" s="3">
        <f ca="1">IF(N2566="买",E2567/E2566-1,0)-IF(O2567=1,计算结果!B$17,0)</f>
        <v>0</v>
      </c>
      <c r="Q2567" s="2">
        <f t="shared" ca="1" si="202"/>
        <v>7.3637470718077314</v>
      </c>
      <c r="R2567" s="3">
        <f ca="1">1-Q2567/MAX(Q$2:Q2567)</f>
        <v>0.26863696639925283</v>
      </c>
    </row>
    <row r="2568" spans="1:18" x14ac:dyDescent="0.15">
      <c r="A2568" s="1">
        <v>42214</v>
      </c>
      <c r="B2568">
        <v>3839.96</v>
      </c>
      <c r="C2568">
        <v>3934</v>
      </c>
      <c r="D2568" s="22">
        <v>3769.19</v>
      </c>
      <c r="E2568" s="22">
        <v>3930.38</v>
      </c>
      <c r="F2568" s="16">
        <v>372287864832</v>
      </c>
      <c r="G2568" s="3">
        <f t="shared" si="200"/>
        <v>3.1300756476493552E-2</v>
      </c>
      <c r="H2568" s="3">
        <f>1-E2568/MAX(E$2:E2568)</f>
        <v>0.33124957462737359</v>
      </c>
      <c r="I2568" s="44">
        <f>INT((ROW()-2)/计算结果!B$18+1)</f>
        <v>1284</v>
      </c>
      <c r="J2568" s="3">
        <f ca="1">IF(AND(I2568=1,I2568&lt;&gt;I2567),0,IF(I2568&gt;I2567,OFFSET(E2568,IF(SUM(OFFSET(I2568,0,0,计算结果!B$18-1,1))/'000300'!I2568=计算结果!B$18,计算结果!B$18-1,SUM(OFFSET(I2568,0,0,计算结果!B$18,1))/'000300'!I2568-1),0,1,1)/E2567-1,J2567))</f>
        <v>1.1335339758440366E-3</v>
      </c>
      <c r="K2568" s="34">
        <f ca="1">IF(I2568=1,0.02,IF(I2568&gt;I2567,IF(AND(J2568&gt;0,J2567&gt;0,MAX(OFFSET(C2568,0,0,计算结果!B$18-1,1))&gt;MAX(OFFSET('000300'!C2567,0,0,-计算结果!B$18+1,1))),K2567+0.02,IF(AND(J2568&lt;0,J2567&lt;0,MIN(OFFSET(C2568,0,0,计算结果!B$18-1,1))&lt;MIN(OFFSET('000300'!C2567,0,0,-计算结果!B$18+1,1))),K2567+0.02,0.02)),K2567))</f>
        <v>0.02</v>
      </c>
      <c r="L2568" s="34">
        <f ca="1">IF(I2568&lt;&gt;I2567,IF(OFFSET(J2568,计算结果!B$18,0,1,1)&gt;0,MAX(OFFSET(C2568,0,0,计算结果!B$18-1,1)),IF(OFFSET(J2568,计算结果!B$18,0,1,1)&lt;0,MIN(OFFSET(D2568,0,0,计算结果!B$18-1,1)),L2567)),L2567)</f>
        <v>3934</v>
      </c>
      <c r="M2568" s="34">
        <f t="shared" ca="1" si="204"/>
        <v>4228.0337423483315</v>
      </c>
      <c r="N2568" s="33" t="str">
        <f t="shared" ca="1" si="203"/>
        <v>卖</v>
      </c>
      <c r="O2568" s="4" t="str">
        <f t="shared" ca="1" si="201"/>
        <v/>
      </c>
      <c r="P2568" s="3">
        <f ca="1">IF(N2567="买",E2568/E2567-1,0)-IF(O2568=1,计算结果!B$17,0)</f>
        <v>0</v>
      </c>
      <c r="Q2568" s="2">
        <f t="shared" ca="1" si="202"/>
        <v>7.3637470718077314</v>
      </c>
      <c r="R2568" s="3">
        <f ca="1">1-Q2568/MAX(Q$2:Q2568)</f>
        <v>0.26863696639925283</v>
      </c>
    </row>
    <row r="2569" spans="1:18" x14ac:dyDescent="0.15">
      <c r="A2569" s="1">
        <v>42215</v>
      </c>
      <c r="B2569">
        <v>3915.78</v>
      </c>
      <c r="C2569">
        <v>3968.53</v>
      </c>
      <c r="D2569" s="22">
        <v>3802.88</v>
      </c>
      <c r="E2569" s="22">
        <v>3815.41</v>
      </c>
      <c r="F2569" s="16">
        <v>376351162368</v>
      </c>
      <c r="G2569" s="3">
        <f t="shared" si="200"/>
        <v>-2.9251624524855191E-2</v>
      </c>
      <c r="H2569" s="3">
        <f>1-E2569/MAX(E$2:E2569)</f>
        <v>0.35081161097121083</v>
      </c>
      <c r="I2569" s="44">
        <f>INT((ROW()-2)/计算结果!B$18+1)</f>
        <v>1284</v>
      </c>
      <c r="J2569" s="3">
        <f ca="1">IF(AND(I2569=1,I2569&lt;&gt;I2568),0,IF(I2569&gt;I2568,OFFSET(E2569,IF(SUM(OFFSET(I2569,0,0,计算结果!B$18-1,1))/'000300'!I2569=计算结果!B$18,计算结果!B$18-1,SUM(OFFSET(I2569,0,0,计算结果!B$18,1))/'000300'!I2569-1),0,1,1)/E2568-1,J2568))</f>
        <v>1.1335339758440366E-3</v>
      </c>
      <c r="K2569" s="34">
        <f ca="1">IF(I2569=1,0.02,IF(I2569&gt;I2568,IF(AND(J2569&gt;0,J2568&gt;0,MAX(OFFSET(C2569,0,0,计算结果!B$18-1,1))&gt;MAX(OFFSET('000300'!C2568,0,0,-计算结果!B$18+1,1))),K2568+0.02,IF(AND(J2569&lt;0,J2568&lt;0,MIN(OFFSET(C2569,0,0,计算结果!B$18-1,1))&lt;MIN(OFFSET('000300'!C2568,0,0,-计算结果!B$18+1,1))),K2568+0.02,0.02)),K2568))</f>
        <v>0.02</v>
      </c>
      <c r="L2569" s="34">
        <f ca="1">IF(I2569&lt;&gt;I2568,IF(OFFSET(J2569,计算结果!B$18,0,1,1)&gt;0,MAX(OFFSET(C2569,0,0,计算结果!B$18-1,1)),IF(OFFSET(J2569,计算结果!B$18,0,1,1)&lt;0,MIN(OFFSET(D2569,0,0,计算结果!B$18-1,1)),L2568)),L2568)</f>
        <v>3934</v>
      </c>
      <c r="M2569" s="34">
        <f t="shared" ca="1" si="204"/>
        <v>4228.0337423483315</v>
      </c>
      <c r="N2569" s="33" t="str">
        <f t="shared" ca="1" si="203"/>
        <v>卖</v>
      </c>
      <c r="O2569" s="4" t="str">
        <f t="shared" ca="1" si="201"/>
        <v/>
      </c>
      <c r="P2569" s="3">
        <f ca="1">IF(N2568="买",E2569/E2568-1,0)-IF(O2569=1,计算结果!B$17,0)</f>
        <v>0</v>
      </c>
      <c r="Q2569" s="2">
        <f t="shared" ca="1" si="202"/>
        <v>7.3637470718077314</v>
      </c>
      <c r="R2569" s="3">
        <f ca="1">1-Q2569/MAX(Q$2:Q2569)</f>
        <v>0.26863696639925283</v>
      </c>
    </row>
    <row r="2570" spans="1:18" x14ac:dyDescent="0.15">
      <c r="A2570" s="1">
        <v>42216</v>
      </c>
      <c r="B2570">
        <v>3777.15</v>
      </c>
      <c r="C2570">
        <v>3863.62</v>
      </c>
      <c r="D2570" s="22">
        <v>3757.99</v>
      </c>
      <c r="E2570" s="22">
        <v>3816.7</v>
      </c>
      <c r="F2570" s="16">
        <v>299312545792</v>
      </c>
      <c r="G2570" s="3">
        <f t="shared" si="200"/>
        <v>3.3810258923683278E-4</v>
      </c>
      <c r="H2570" s="3">
        <f>1-E2570/MAX(E$2:E2570)</f>
        <v>0.35059211869597773</v>
      </c>
      <c r="I2570" s="44">
        <f>INT((ROW()-2)/计算结果!B$18+1)</f>
        <v>1285</v>
      </c>
      <c r="J2570" s="3">
        <f ca="1">IF(AND(I2570=1,I2570&lt;&gt;I2569),0,IF(I2570&gt;I2569,OFFSET(E2570,IF(SUM(OFFSET(I2570,0,0,计算结果!B$18-1,1))/'000300'!I2570=计算结果!B$18,计算结果!B$18-1,SUM(OFFSET(I2570,0,0,计算结果!B$18,1))/'000300'!I2570-1),0,1,1)/E2569-1,J2569))</f>
        <v>3.6247742706549957E-3</v>
      </c>
      <c r="K2570" s="34">
        <f ca="1">IF(I2570=1,0.02,IF(I2570&gt;I2569,IF(AND(J2570&gt;0,J2569&gt;0,MAX(OFFSET(C2570,0,0,计算结果!B$18-1,1))&gt;MAX(OFFSET('000300'!C2569,0,0,-计算结果!B$18+1,1))),K2569+0.02,IF(AND(J2570&lt;0,J2569&lt;0,MIN(OFFSET(C2570,0,0,计算结果!B$18-1,1))&lt;MIN(OFFSET('000300'!C2569,0,0,-计算结果!B$18+1,1))),K2569+0.02,0.02)),K2569))</f>
        <v>0.02</v>
      </c>
      <c r="L2570" s="34">
        <f ca="1">IF(I2570&lt;&gt;I2569,IF(OFFSET(J2570,计算结果!B$18,0,1,1)&gt;0,MAX(OFFSET(C2570,0,0,计算结果!B$18-1,1)),IF(OFFSET(J2570,计算结果!B$18,0,1,1)&lt;0,MIN(OFFSET(D2570,0,0,计算结果!B$18-1,1)),L2569)),L2569)</f>
        <v>3863.62</v>
      </c>
      <c r="M2570" s="34">
        <f t="shared" ca="1" si="204"/>
        <v>4220.7454675013651</v>
      </c>
      <c r="N2570" s="33" t="str">
        <f t="shared" ca="1" si="203"/>
        <v>卖</v>
      </c>
      <c r="O2570" s="4" t="str">
        <f t="shared" ca="1" si="201"/>
        <v/>
      </c>
      <c r="P2570" s="3">
        <f ca="1">IF(N2569="买",E2570/E2569-1,0)-IF(O2570=1,计算结果!B$17,0)</f>
        <v>0</v>
      </c>
      <c r="Q2570" s="2">
        <f t="shared" ca="1" si="202"/>
        <v>7.3637470718077314</v>
      </c>
      <c r="R2570" s="3">
        <f ca="1">1-Q2570/MAX(Q$2:Q2570)</f>
        <v>0.26863696639925283</v>
      </c>
    </row>
    <row r="2571" spans="1:18" x14ac:dyDescent="0.15">
      <c r="A2571" s="1">
        <v>42219</v>
      </c>
      <c r="B2571">
        <v>3766.07</v>
      </c>
      <c r="C2571">
        <v>3829.24</v>
      </c>
      <c r="D2571" s="22">
        <v>3742.58</v>
      </c>
      <c r="E2571" s="22">
        <v>3829.24</v>
      </c>
      <c r="F2571" s="16">
        <v>309631287296</v>
      </c>
      <c r="G2571" s="3">
        <f t="shared" si="200"/>
        <v>3.285560824796363E-3</v>
      </c>
      <c r="H2571" s="3">
        <f>1-E2571/MAX(E$2:E2571)</f>
        <v>0.34845844960185124</v>
      </c>
      <c r="I2571" s="44">
        <f>INT((ROW()-2)/计算结果!B$18+1)</f>
        <v>1285</v>
      </c>
      <c r="J2571" s="3">
        <f ca="1">IF(AND(I2571=1,I2571&lt;&gt;I2570),0,IF(I2571&gt;I2570,OFFSET(E2571,IF(SUM(OFFSET(I2571,0,0,计算结果!B$18-1,1))/'000300'!I2571=计算结果!B$18,计算结果!B$18-1,SUM(OFFSET(I2571,0,0,计算结果!B$18,1))/'000300'!I2571-1),0,1,1)/E2570-1,J2570))</f>
        <v>3.6247742706549957E-3</v>
      </c>
      <c r="K2571" s="34">
        <f ca="1">IF(I2571=1,0.02,IF(I2571&gt;I2570,IF(AND(J2571&gt;0,J2570&gt;0,MAX(OFFSET(C2571,0,0,计算结果!B$18-1,1))&gt;MAX(OFFSET('000300'!C2570,0,0,-计算结果!B$18+1,1))),K2570+0.02,IF(AND(J2571&lt;0,J2570&lt;0,MIN(OFFSET(C2571,0,0,计算结果!B$18-1,1))&lt;MIN(OFFSET('000300'!C2570,0,0,-计算结果!B$18+1,1))),K2570+0.02,0.02)),K2570))</f>
        <v>0.02</v>
      </c>
      <c r="L2571" s="34">
        <f ca="1">IF(I2571&lt;&gt;I2570,IF(OFFSET(J2571,计算结果!B$18,0,1,1)&gt;0,MAX(OFFSET(C2571,0,0,计算结果!B$18-1,1)),IF(OFFSET(J2571,计算结果!B$18,0,1,1)&lt;0,MIN(OFFSET(D2571,0,0,计算结果!B$18-1,1)),L2570)),L2570)</f>
        <v>3863.62</v>
      </c>
      <c r="M2571" s="34">
        <f t="shared" ca="1" si="204"/>
        <v>4220.7454675013651</v>
      </c>
      <c r="N2571" s="33" t="str">
        <f t="shared" ca="1" si="203"/>
        <v>卖</v>
      </c>
      <c r="O2571" s="4" t="str">
        <f t="shared" ca="1" si="201"/>
        <v/>
      </c>
      <c r="P2571" s="3">
        <f ca="1">IF(N2570="买",E2571/E2570-1,0)-IF(O2571=1,计算结果!B$17,0)</f>
        <v>0</v>
      </c>
      <c r="Q2571" s="2">
        <f t="shared" ca="1" si="202"/>
        <v>7.3637470718077314</v>
      </c>
      <c r="R2571" s="3">
        <f ca="1">1-Q2571/MAX(Q$2:Q2571)</f>
        <v>0.26863696639925283</v>
      </c>
    </row>
    <row r="2572" spans="1:18" x14ac:dyDescent="0.15">
      <c r="A2572" s="1">
        <v>42220</v>
      </c>
      <c r="B2572">
        <v>3827.37</v>
      </c>
      <c r="C2572">
        <v>3948.45</v>
      </c>
      <c r="D2572" s="22">
        <v>3801.03</v>
      </c>
      <c r="E2572" s="22">
        <v>3948.16</v>
      </c>
      <c r="F2572" s="16">
        <v>288756498432</v>
      </c>
      <c r="G2572" s="3">
        <f t="shared" si="200"/>
        <v>3.105577085792488E-2</v>
      </c>
      <c r="H2572" s="3">
        <f>1-E2572/MAX(E$2:E2572)</f>
        <v>0.32822432450826922</v>
      </c>
      <c r="I2572" s="44">
        <f>INT((ROW()-2)/计算结果!B$18+1)</f>
        <v>1286</v>
      </c>
      <c r="J2572" s="3">
        <f ca="1">IF(AND(I2572=1,I2572&lt;&gt;I2571),0,IF(I2572&gt;I2571,OFFSET(E2572,IF(SUM(OFFSET(I2572,0,0,计算结果!B$18-1,1))/'000300'!I2572=计算结果!B$18,计算结果!B$18-1,SUM(OFFSET(I2572,0,0,计算结果!B$18,1))/'000300'!I2572-1),0,1,1)/E2571-1,J2571))</f>
        <v>9.834849735195661E-3</v>
      </c>
      <c r="K2572" s="34">
        <f ca="1">IF(I2572=1,0.02,IF(I2572&gt;I2571,IF(AND(J2572&gt;0,J2571&gt;0,MAX(OFFSET(C2572,0,0,计算结果!B$18-1,1))&gt;MAX(OFFSET('000300'!C2571,0,0,-计算结果!B$18+1,1))),K2571+0.02,IF(AND(J2572&lt;0,J2571&lt;0,MIN(OFFSET(C2572,0,0,计算结果!B$18-1,1))&lt;MIN(OFFSET('000300'!C2571,0,0,-计算结果!B$18+1,1))),K2571+0.02,0.02)),K2571))</f>
        <v>0.04</v>
      </c>
      <c r="L2572" s="34">
        <f ca="1">IF(I2572&lt;&gt;I2571,IF(OFFSET(J2572,计算结果!B$18,0,1,1)&gt;0,MAX(OFFSET(C2572,0,0,计算结果!B$18-1,1)),IF(OFFSET(J2572,计算结果!B$18,0,1,1)&lt;0,MIN(OFFSET(D2572,0,0,计算结果!B$18-1,1)),L2571)),L2571)</f>
        <v>3948.45</v>
      </c>
      <c r="M2572" s="34">
        <f t="shared" ca="1" si="204"/>
        <v>4209.8536488013106</v>
      </c>
      <c r="N2572" s="33" t="str">
        <f t="shared" ca="1" si="203"/>
        <v>卖</v>
      </c>
      <c r="O2572" s="4" t="str">
        <f t="shared" ca="1" si="201"/>
        <v/>
      </c>
      <c r="P2572" s="3">
        <f ca="1">IF(N2571="买",E2572/E2571-1,0)-IF(O2572=1,计算结果!B$17,0)</f>
        <v>0</v>
      </c>
      <c r="Q2572" s="2">
        <f t="shared" ca="1" si="202"/>
        <v>7.3637470718077314</v>
      </c>
      <c r="R2572" s="3">
        <f ca="1">1-Q2572/MAX(Q$2:Q2572)</f>
        <v>0.26863696639925283</v>
      </c>
    </row>
    <row r="2573" spans="1:18" x14ac:dyDescent="0.15">
      <c r="A2573" s="1">
        <v>42221</v>
      </c>
      <c r="B2573">
        <v>3937.62</v>
      </c>
      <c r="C2573">
        <v>3962.28</v>
      </c>
      <c r="D2573" s="22">
        <v>3858.66</v>
      </c>
      <c r="E2573" s="22">
        <v>3866.9</v>
      </c>
      <c r="F2573" s="16">
        <v>272693510144</v>
      </c>
      <c r="G2573" s="3">
        <f t="shared" si="200"/>
        <v>-2.0581739341870575E-2</v>
      </c>
      <c r="H2573" s="3">
        <f>1-E2573/MAX(E$2:E2573)</f>
        <v>0.34205063635744914</v>
      </c>
      <c r="I2573" s="44">
        <f>INT((ROW()-2)/计算结果!B$18+1)</f>
        <v>1286</v>
      </c>
      <c r="J2573" s="3">
        <f ca="1">IF(AND(I2573=1,I2573&lt;&gt;I2572),0,IF(I2573&gt;I2572,OFFSET(E2573,IF(SUM(OFFSET(I2573,0,0,计算结果!B$18-1,1))/'000300'!I2573=计算结果!B$18,计算结果!B$18-1,SUM(OFFSET(I2573,0,0,计算结果!B$18,1))/'000300'!I2573-1),0,1,1)/E2572-1,J2572))</f>
        <v>9.834849735195661E-3</v>
      </c>
      <c r="K2573" s="34">
        <f ca="1">IF(I2573=1,0.02,IF(I2573&gt;I2572,IF(AND(J2573&gt;0,J2572&gt;0,MAX(OFFSET(C2573,0,0,计算结果!B$18-1,1))&gt;MAX(OFFSET('000300'!C2572,0,0,-计算结果!B$18+1,1))),K2572+0.02,IF(AND(J2573&lt;0,J2572&lt;0,MIN(OFFSET(C2573,0,0,计算结果!B$18-1,1))&lt;MIN(OFFSET('000300'!C2572,0,0,-计算结果!B$18+1,1))),K2572+0.02,0.02)),K2572))</f>
        <v>0.04</v>
      </c>
      <c r="L2573" s="34">
        <f ca="1">IF(I2573&lt;&gt;I2572,IF(OFFSET(J2573,计算结果!B$18,0,1,1)&gt;0,MAX(OFFSET(C2573,0,0,计算结果!B$18-1,1)),IF(OFFSET(J2573,计算结果!B$18,0,1,1)&lt;0,MIN(OFFSET(D2573,0,0,计算结果!B$18-1,1)),L2572)),L2572)</f>
        <v>3948.45</v>
      </c>
      <c r="M2573" s="34">
        <f t="shared" ca="1" si="204"/>
        <v>4209.8536488013106</v>
      </c>
      <c r="N2573" s="33" t="str">
        <f t="shared" ca="1" si="203"/>
        <v>卖</v>
      </c>
      <c r="O2573" s="4" t="str">
        <f t="shared" ca="1" si="201"/>
        <v/>
      </c>
      <c r="P2573" s="3">
        <f ca="1">IF(N2572="买",E2573/E2572-1,0)-IF(O2573=1,计算结果!B$17,0)</f>
        <v>0</v>
      </c>
      <c r="Q2573" s="2">
        <f t="shared" ca="1" si="202"/>
        <v>7.3637470718077314</v>
      </c>
      <c r="R2573" s="3">
        <f ca="1">1-Q2573/MAX(Q$2:Q2573)</f>
        <v>0.26863696639925283</v>
      </c>
    </row>
    <row r="2574" spans="1:18" x14ac:dyDescent="0.15">
      <c r="A2574" s="1">
        <v>42222</v>
      </c>
      <c r="B2574">
        <v>3802.93</v>
      </c>
      <c r="C2574">
        <v>3888.69</v>
      </c>
      <c r="D2574" s="22">
        <v>3793.24</v>
      </c>
      <c r="E2574" s="22">
        <v>3831.85</v>
      </c>
      <c r="F2574" s="16">
        <v>195532357632</v>
      </c>
      <c r="G2574" s="3">
        <f t="shared" si="200"/>
        <v>-9.0641082003672935E-3</v>
      </c>
      <c r="H2574" s="3">
        <f>1-E2574/MAX(E$2:E2574)</f>
        <v>0.34801436057986801</v>
      </c>
      <c r="I2574" s="44">
        <f>INT((ROW()-2)/计算结果!B$18+1)</f>
        <v>1287</v>
      </c>
      <c r="J2574" s="3">
        <f ca="1">IF(AND(I2574=1,I2574&lt;&gt;I2573),0,IF(I2574&gt;I2573,OFFSET(E2574,IF(SUM(OFFSET(I2574,0,0,计算结果!B$18-1,1))/'000300'!I2574=计算结果!B$18,计算结果!B$18-1,SUM(OFFSET(I2574,0,0,计算结果!B$18,1))/'000300'!I2574-1),0,1,1)/E2573-1,J2573))</f>
        <v>1.0354547570405215E-2</v>
      </c>
      <c r="K2574" s="34">
        <f ca="1">IF(I2574=1,0.02,IF(I2574&gt;I2573,IF(AND(J2574&gt;0,J2573&gt;0,MAX(OFFSET(C2574,0,0,计算结果!B$18-1,1))&gt;MAX(OFFSET('000300'!C2573,0,0,-计算结果!B$18+1,1))),K2573+0.02,IF(AND(J2574&lt;0,J2573&lt;0,MIN(OFFSET(C2574,0,0,计算结果!B$18-1,1))&lt;MIN(OFFSET('000300'!C2573,0,0,-计算结果!B$18+1,1))),K2573+0.02,0.02)),K2573))</f>
        <v>0.02</v>
      </c>
      <c r="L2574" s="34">
        <f ca="1">IF(I2574&lt;&gt;I2573,IF(OFFSET(J2574,计算结果!B$18,0,1,1)&gt;0,MAX(OFFSET(C2574,0,0,计算结果!B$18-1,1)),IF(OFFSET(J2574,计算结果!B$18,0,1,1)&lt;0,MIN(OFFSET(D2574,0,0,计算结果!B$18-1,1)),L2573)),L2573)</f>
        <v>3888.69</v>
      </c>
      <c r="M2574" s="34">
        <f t="shared" ca="1" si="204"/>
        <v>4203.4303758252845</v>
      </c>
      <c r="N2574" s="33" t="str">
        <f t="shared" ca="1" si="203"/>
        <v>卖</v>
      </c>
      <c r="O2574" s="4" t="str">
        <f t="shared" ca="1" si="201"/>
        <v/>
      </c>
      <c r="P2574" s="3">
        <f ca="1">IF(N2573="买",E2574/E2573-1,0)-IF(O2574=1,计算结果!B$17,0)</f>
        <v>0</v>
      </c>
      <c r="Q2574" s="2">
        <f t="shared" ca="1" si="202"/>
        <v>7.3637470718077314</v>
      </c>
      <c r="R2574" s="3">
        <f ca="1">1-Q2574/MAX(Q$2:Q2574)</f>
        <v>0.26863696639925283</v>
      </c>
    </row>
    <row r="2575" spans="1:18" x14ac:dyDescent="0.15">
      <c r="A2575" s="1">
        <v>42223</v>
      </c>
      <c r="B2575">
        <v>3866.43</v>
      </c>
      <c r="C2575">
        <v>3926.65</v>
      </c>
      <c r="D2575" s="22">
        <v>3857.91</v>
      </c>
      <c r="E2575" s="22">
        <v>3906.94</v>
      </c>
      <c r="F2575" s="16">
        <v>246546120704</v>
      </c>
      <c r="G2575" s="3">
        <f t="shared" si="200"/>
        <v>1.9596278559964597E-2</v>
      </c>
      <c r="H2575" s="3">
        <f>1-E2575/MAX(E$2:E2575)</f>
        <v>0.33523786837269443</v>
      </c>
      <c r="I2575" s="44">
        <f>INT((ROW()-2)/计算结果!B$18+1)</f>
        <v>1287</v>
      </c>
      <c r="J2575" s="3">
        <f ca="1">IF(AND(I2575=1,I2575&lt;&gt;I2574),0,IF(I2575&gt;I2574,OFFSET(E2575,IF(SUM(OFFSET(I2575,0,0,计算结果!B$18-1,1))/'000300'!I2575=计算结果!B$18,计算结果!B$18-1,SUM(OFFSET(I2575,0,0,计算结果!B$18,1))/'000300'!I2575-1),0,1,1)/E2574-1,J2574))</f>
        <v>1.0354547570405215E-2</v>
      </c>
      <c r="K2575" s="34">
        <f ca="1">IF(I2575=1,0.02,IF(I2575&gt;I2574,IF(AND(J2575&gt;0,J2574&gt;0,MAX(OFFSET(C2575,0,0,计算结果!B$18-1,1))&gt;MAX(OFFSET('000300'!C2574,0,0,-计算结果!B$18+1,1))),K2574+0.02,IF(AND(J2575&lt;0,J2574&lt;0,MIN(OFFSET(C2575,0,0,计算结果!B$18-1,1))&lt;MIN(OFFSET('000300'!C2574,0,0,-计算结果!B$18+1,1))),K2574+0.02,0.02)),K2574))</f>
        <v>0.02</v>
      </c>
      <c r="L2575" s="34">
        <f ca="1">IF(I2575&lt;&gt;I2574,IF(OFFSET(J2575,计算结果!B$18,0,1,1)&gt;0,MAX(OFFSET(C2575,0,0,计算结果!B$18-1,1)),IF(OFFSET(J2575,计算结果!B$18,0,1,1)&lt;0,MIN(OFFSET(D2575,0,0,计算结果!B$18-1,1)),L2574)),L2574)</f>
        <v>3888.69</v>
      </c>
      <c r="M2575" s="34">
        <f t="shared" ca="1" si="204"/>
        <v>4203.4303758252845</v>
      </c>
      <c r="N2575" s="33" t="str">
        <f t="shared" ca="1" si="203"/>
        <v>卖</v>
      </c>
      <c r="O2575" s="4" t="str">
        <f t="shared" ca="1" si="201"/>
        <v/>
      </c>
      <c r="P2575" s="3">
        <f ca="1">IF(N2574="买",E2575/E2574-1,0)-IF(O2575=1,计算结果!B$17,0)</f>
        <v>0</v>
      </c>
      <c r="Q2575" s="2">
        <f t="shared" ca="1" si="202"/>
        <v>7.3637470718077314</v>
      </c>
      <c r="R2575" s="3">
        <f ca="1">1-Q2575/MAX(Q$2:Q2575)</f>
        <v>0.26863696639925283</v>
      </c>
    </row>
    <row r="2576" spans="1:18" x14ac:dyDescent="0.15">
      <c r="A2576" s="1">
        <v>42226</v>
      </c>
      <c r="B2576">
        <v>3947.47</v>
      </c>
      <c r="C2576">
        <v>4101.7299999999996</v>
      </c>
      <c r="D2576" s="22">
        <v>3932.84</v>
      </c>
      <c r="E2576" s="22">
        <v>4084.36</v>
      </c>
      <c r="F2576" s="16">
        <v>401702027264</v>
      </c>
      <c r="G2576" s="3">
        <f t="shared" si="200"/>
        <v>4.5411498512902604E-2</v>
      </c>
      <c r="H2576" s="3">
        <f>1-E2576/MAX(E$2:E2576)</f>
        <v>0.30505002382086699</v>
      </c>
      <c r="I2576" s="44">
        <f>INT((ROW()-2)/计算结果!B$18+1)</f>
        <v>1288</v>
      </c>
      <c r="J2576" s="3">
        <f ca="1">IF(AND(I2576=1,I2576&lt;&gt;I2575),0,IF(I2576&gt;I2575,OFFSET(E2576,IF(SUM(OFFSET(I2576,0,0,计算结果!B$18-1,1))/'000300'!I2576=计算结果!B$18,计算结果!B$18-1,SUM(OFFSET(I2576,0,0,计算结果!B$18,1))/'000300'!I2576-1),0,1,1)/E2575-1,J2575))</f>
        <v>4.0883658310596038E-2</v>
      </c>
      <c r="K2576" s="34">
        <f ca="1">IF(I2576=1,0.02,IF(I2576&gt;I2575,IF(AND(J2576&gt;0,J2575&gt;0,MAX(OFFSET(C2576,0,0,计算结果!B$18-1,1))&gt;MAX(OFFSET('000300'!C2575,0,0,-计算结果!B$18+1,1))),K2575+0.02,IF(AND(J2576&lt;0,J2575&lt;0,MIN(OFFSET(C2576,0,0,计算结果!B$18-1,1))&lt;MIN(OFFSET('000300'!C2575,0,0,-计算结果!B$18+1,1))),K2575+0.02,0.02)),K2575))</f>
        <v>0.04</v>
      </c>
      <c r="L2576" s="34">
        <f ca="1">IF(I2576&lt;&gt;I2575,IF(OFFSET(J2576,计算结果!B$18,0,1,1)&gt;0,MAX(OFFSET(C2576,0,0,计算结果!B$18-1,1)),IF(OFFSET(J2576,计算结果!B$18,0,1,1)&lt;0,MIN(OFFSET(D2576,0,0,计算结果!B$18-1,1)),L2575)),L2575)</f>
        <v>4101.7299999999996</v>
      </c>
      <c r="M2576" s="34">
        <f t="shared" ca="1" si="204"/>
        <v>4199.3623607922727</v>
      </c>
      <c r="N2576" s="33" t="str">
        <f t="shared" ca="1" si="203"/>
        <v>卖</v>
      </c>
      <c r="O2576" s="4" t="str">
        <f t="shared" ca="1" si="201"/>
        <v/>
      </c>
      <c r="P2576" s="3">
        <f ca="1">IF(N2575="买",E2576/E2575-1,0)-IF(O2576=1,计算结果!B$17,0)</f>
        <v>0</v>
      </c>
      <c r="Q2576" s="2">
        <f t="shared" ca="1" si="202"/>
        <v>7.3637470718077314</v>
      </c>
      <c r="R2576" s="3">
        <f ca="1">1-Q2576/MAX(Q$2:Q2576)</f>
        <v>0.26863696639925283</v>
      </c>
    </row>
    <row r="2577" spans="1:18" x14ac:dyDescent="0.15">
      <c r="A2577" s="1">
        <v>42227</v>
      </c>
      <c r="B2577">
        <v>4083.59</v>
      </c>
      <c r="C2577">
        <v>4110.13</v>
      </c>
      <c r="D2577" s="22">
        <v>4042</v>
      </c>
      <c r="E2577" s="22">
        <v>4066.67</v>
      </c>
      <c r="F2577" s="16">
        <v>416996556800</v>
      </c>
      <c r="G2577" s="3">
        <f t="shared" si="200"/>
        <v>-4.3311559216131501E-3</v>
      </c>
      <c r="H2577" s="3">
        <f>1-E2577/MAX(E$2:E2577)</f>
        <v>0.30805996052542028</v>
      </c>
      <c r="I2577" s="44">
        <f>INT((ROW()-2)/计算结果!B$18+1)</f>
        <v>1288</v>
      </c>
      <c r="J2577" s="3">
        <f ca="1">IF(AND(I2577=1,I2577&lt;&gt;I2576),0,IF(I2577&gt;I2576,OFFSET(E2577,IF(SUM(OFFSET(I2577,0,0,计算结果!B$18-1,1))/'000300'!I2577=计算结果!B$18,计算结果!B$18-1,SUM(OFFSET(I2577,0,0,计算结果!B$18,1))/'000300'!I2577-1),0,1,1)/E2576-1,J2576))</f>
        <v>4.0883658310596038E-2</v>
      </c>
      <c r="K2577" s="34">
        <f ca="1">IF(I2577=1,0.02,IF(I2577&gt;I2576,IF(AND(J2577&gt;0,J2576&gt;0,MAX(OFFSET(C2577,0,0,计算结果!B$18-1,1))&gt;MAX(OFFSET('000300'!C2576,0,0,-计算结果!B$18+1,1))),K2576+0.02,IF(AND(J2577&lt;0,J2576&lt;0,MIN(OFFSET(C2577,0,0,计算结果!B$18-1,1))&lt;MIN(OFFSET('000300'!C2576,0,0,-计算结果!B$18+1,1))),K2576+0.02,0.02)),K2576))</f>
        <v>0.04</v>
      </c>
      <c r="L2577" s="34">
        <f ca="1">IF(I2577&lt;&gt;I2576,IF(OFFSET(J2577,计算结果!B$18,0,1,1)&gt;0,MAX(OFFSET(C2577,0,0,计算结果!B$18-1,1)),IF(OFFSET(J2577,计算结果!B$18,0,1,1)&lt;0,MIN(OFFSET(D2577,0,0,计算结果!B$18-1,1)),L2576)),L2576)</f>
        <v>4101.7299999999996</v>
      </c>
      <c r="M2577" s="34">
        <f t="shared" ca="1" si="204"/>
        <v>4199.3623607922727</v>
      </c>
      <c r="N2577" s="33" t="str">
        <f t="shared" ca="1" si="203"/>
        <v>卖</v>
      </c>
      <c r="O2577" s="4" t="str">
        <f t="shared" ca="1" si="201"/>
        <v/>
      </c>
      <c r="P2577" s="3">
        <f ca="1">IF(N2576="买",E2577/E2576-1,0)-IF(O2577=1,计算结果!B$17,0)</f>
        <v>0</v>
      </c>
      <c r="Q2577" s="2">
        <f t="shared" ca="1" si="202"/>
        <v>7.3637470718077314</v>
      </c>
      <c r="R2577" s="3">
        <f ca="1">1-Q2577/MAX(Q$2:Q2577)</f>
        <v>0.26863696639925283</v>
      </c>
    </row>
    <row r="2578" spans="1:18" x14ac:dyDescent="0.15">
      <c r="A2578" s="1">
        <v>42228</v>
      </c>
      <c r="B2578">
        <v>4025.67</v>
      </c>
      <c r="C2578">
        <v>4078.03</v>
      </c>
      <c r="D2578" s="22">
        <v>4015.35</v>
      </c>
      <c r="E2578" s="22">
        <v>4016.13</v>
      </c>
      <c r="F2578" s="16">
        <v>339799375872</v>
      </c>
      <c r="G2578" s="3">
        <f t="shared" si="200"/>
        <v>-1.2427858665689628E-2</v>
      </c>
      <c r="H2578" s="3">
        <f>1-E2578/MAX(E$2:E2578)</f>
        <v>0.31665929354114197</v>
      </c>
      <c r="I2578" s="44">
        <f>INT((ROW()-2)/计算结果!B$18+1)</f>
        <v>1289</v>
      </c>
      <c r="J2578" s="3">
        <f ca="1">IF(AND(I2578=1,I2578&lt;&gt;I2577),0,IF(I2578&gt;I2577,OFFSET(E2578,IF(SUM(OFFSET(I2578,0,0,计算结果!B$18-1,1))/'000300'!I2578=计算结果!B$18,计算结果!B$18-1,SUM(OFFSET(I2578,0,0,计算结果!B$18,1))/'000300'!I2578-1),0,1,1)/E2577-1,J2577))</f>
        <v>2.1614736381363464E-3</v>
      </c>
      <c r="K2578" s="34">
        <f ca="1">IF(I2578=1,0.02,IF(I2578&gt;I2577,IF(AND(J2578&gt;0,J2577&gt;0,MAX(OFFSET(C2578,0,0,计算结果!B$18-1,1))&gt;MAX(OFFSET('000300'!C2577,0,0,-计算结果!B$18+1,1))),K2577+0.02,IF(AND(J2578&lt;0,J2577&lt;0,MIN(OFFSET(C2578,0,0,计算结果!B$18-1,1))&lt;MIN(OFFSET('000300'!C2577,0,0,-计算结果!B$18+1,1))),K2577+0.02,0.02)),K2577))</f>
        <v>0.02</v>
      </c>
      <c r="L2578" s="34">
        <f ca="1">IF(I2578&lt;&gt;I2577,IF(OFFSET(J2578,计算结果!B$18,0,1,1)&gt;0,MAX(OFFSET(C2578,0,0,计算结果!B$18-1,1)),IF(OFFSET(J2578,计算结果!B$18,0,1,1)&lt;0,MIN(OFFSET(D2578,0,0,计算结果!B$18-1,1)),L2577)),L2577)</f>
        <v>4078.03</v>
      </c>
      <c r="M2578" s="34">
        <f t="shared" ca="1" si="204"/>
        <v>4196.9357135764276</v>
      </c>
      <c r="N2578" s="33" t="str">
        <f t="shared" ca="1" si="203"/>
        <v>卖</v>
      </c>
      <c r="O2578" s="4" t="str">
        <f t="shared" ca="1" si="201"/>
        <v/>
      </c>
      <c r="P2578" s="3">
        <f ca="1">IF(N2577="买",E2578/E2577-1,0)-IF(O2578=1,计算结果!B$17,0)</f>
        <v>0</v>
      </c>
      <c r="Q2578" s="2">
        <f t="shared" ca="1" si="202"/>
        <v>7.3637470718077314</v>
      </c>
      <c r="R2578" s="3">
        <f ca="1">1-Q2578/MAX(Q$2:Q2578)</f>
        <v>0.26863696639925283</v>
      </c>
    </row>
    <row r="2579" spans="1:18" x14ac:dyDescent="0.15">
      <c r="A2579" s="1">
        <v>42229</v>
      </c>
      <c r="B2579">
        <v>4010.01</v>
      </c>
      <c r="C2579">
        <v>4075.7</v>
      </c>
      <c r="D2579" s="22">
        <v>3967.82</v>
      </c>
      <c r="E2579" s="22">
        <v>4075.46</v>
      </c>
      <c r="F2579" s="16">
        <v>319887605760</v>
      </c>
      <c r="G2579" s="3">
        <f t="shared" si="200"/>
        <v>1.47729281671658E-2</v>
      </c>
      <c r="H2579" s="3">
        <f>1-E2579/MAX(E$2:E2579)</f>
        <v>0.30656435037092489</v>
      </c>
      <c r="I2579" s="44">
        <f>INT((ROW()-2)/计算结果!B$18+1)</f>
        <v>1289</v>
      </c>
      <c r="J2579" s="3">
        <f ca="1">IF(AND(I2579=1,I2579&lt;&gt;I2578),0,IF(I2579&gt;I2578,OFFSET(E2579,IF(SUM(OFFSET(I2579,0,0,计算结果!B$18-1,1))/'000300'!I2579=计算结果!B$18,计算结果!B$18-1,SUM(OFFSET(I2579,0,0,计算结果!B$18,1))/'000300'!I2579-1),0,1,1)/E2578-1,J2578))</f>
        <v>2.1614736381363464E-3</v>
      </c>
      <c r="K2579" s="34">
        <f ca="1">IF(I2579=1,0.02,IF(I2579&gt;I2578,IF(AND(J2579&gt;0,J2578&gt;0,MAX(OFFSET(C2579,0,0,计算结果!B$18-1,1))&gt;MAX(OFFSET('000300'!C2578,0,0,-计算结果!B$18+1,1))),K2578+0.02,IF(AND(J2579&lt;0,J2578&lt;0,MIN(OFFSET(C2579,0,0,计算结果!B$18-1,1))&lt;MIN(OFFSET('000300'!C2578,0,0,-计算结果!B$18+1,1))),K2578+0.02,0.02)),K2578))</f>
        <v>0.02</v>
      </c>
      <c r="L2579" s="34">
        <f ca="1">IF(I2579&lt;&gt;I2578,IF(OFFSET(J2579,计算结果!B$18,0,1,1)&gt;0,MAX(OFFSET(C2579,0,0,计算结果!B$18-1,1)),IF(OFFSET(J2579,计算结果!B$18,0,1,1)&lt;0,MIN(OFFSET(D2579,0,0,计算结果!B$18-1,1)),L2578)),L2578)</f>
        <v>4078.03</v>
      </c>
      <c r="M2579" s="34">
        <f t="shared" ca="1" si="204"/>
        <v>4196.9357135764276</v>
      </c>
      <c r="N2579" s="33" t="str">
        <f t="shared" ca="1" si="203"/>
        <v>卖</v>
      </c>
      <c r="O2579" s="4" t="str">
        <f t="shared" ca="1" si="201"/>
        <v/>
      </c>
      <c r="P2579" s="3">
        <f ca="1">IF(N2578="买",E2579/E2578-1,0)-IF(O2579=1,计算结果!B$17,0)</f>
        <v>0</v>
      </c>
      <c r="Q2579" s="2">
        <f t="shared" ca="1" si="202"/>
        <v>7.3637470718077314</v>
      </c>
      <c r="R2579" s="3">
        <f ca="1">1-Q2579/MAX(Q$2:Q2579)</f>
        <v>0.26863696639925283</v>
      </c>
    </row>
    <row r="2580" spans="1:18" x14ac:dyDescent="0.15">
      <c r="A2580" s="1">
        <v>42230</v>
      </c>
      <c r="B2580">
        <v>4097.92</v>
      </c>
      <c r="C2580">
        <v>4113.16</v>
      </c>
      <c r="D2580" s="22">
        <v>4056.73</v>
      </c>
      <c r="E2580" s="22">
        <v>4073.54</v>
      </c>
      <c r="F2580" s="16">
        <v>340076822528</v>
      </c>
      <c r="G2580" s="3">
        <f t="shared" si="200"/>
        <v>-4.7111246337838697E-4</v>
      </c>
      <c r="H2580" s="3">
        <f>1-E2580/MAX(E$2:E2580)</f>
        <v>0.30689103654801608</v>
      </c>
      <c r="I2580" s="44">
        <f>INT((ROW()-2)/计算结果!B$18+1)</f>
        <v>1290</v>
      </c>
      <c r="J2580" s="3">
        <f ca="1">IF(AND(I2580=1,I2580&lt;&gt;I2579),0,IF(I2580&gt;I2579,OFFSET(E2580,IF(SUM(OFFSET(I2580,0,0,计算结果!B$18-1,1))/'000300'!I2580=计算结果!B$18,计算结果!B$18-1,SUM(OFFSET(I2580,0,0,计算结果!B$18,1))/'000300'!I2580-1),0,1,1)/E2579-1,J2579))</f>
        <v>5.9134428996965305E-4</v>
      </c>
      <c r="K2580" s="34">
        <f ca="1">IF(I2580=1,0.02,IF(I2580&gt;I2579,IF(AND(J2580&gt;0,J2579&gt;0,MAX(OFFSET(C2580,0,0,计算结果!B$18-1,1))&gt;MAX(OFFSET('000300'!C2579,0,0,-计算结果!B$18+1,1))),K2579+0.02,IF(AND(J2580&lt;0,J2579&lt;0,MIN(OFFSET(C2580,0,0,计算结果!B$18-1,1))&lt;MIN(OFFSET('000300'!C2579,0,0,-计算结果!B$18+1,1))),K2579+0.02,0.02)),K2579))</f>
        <v>0.04</v>
      </c>
      <c r="L2580" s="34">
        <f ca="1">IF(I2580&lt;&gt;I2579,IF(OFFSET(J2580,计算结果!B$18,0,1,1)&gt;0,MAX(OFFSET(C2580,0,0,计算结果!B$18-1,1)),IF(OFFSET(J2580,计算结果!B$18,0,1,1)&lt;0,MIN(OFFSET(D2580,0,0,计算结果!B$18-1,1)),L2579)),L2579)</f>
        <v>4056.73</v>
      </c>
      <c r="M2580" s="34">
        <f t="shared" ca="1" si="204"/>
        <v>4191.3274850333701</v>
      </c>
      <c r="N2580" s="33" t="str">
        <f t="shared" ca="1" si="203"/>
        <v>卖</v>
      </c>
      <c r="O2580" s="4" t="str">
        <f t="shared" ca="1" si="201"/>
        <v/>
      </c>
      <c r="P2580" s="3">
        <f ca="1">IF(N2579="买",E2580/E2579-1,0)-IF(O2580=1,计算结果!B$17,0)</f>
        <v>0</v>
      </c>
      <c r="Q2580" s="2">
        <f t="shared" ca="1" si="202"/>
        <v>7.3637470718077314</v>
      </c>
      <c r="R2580" s="3">
        <f ca="1">1-Q2580/MAX(Q$2:Q2580)</f>
        <v>0.26863696639925283</v>
      </c>
    </row>
    <row r="2581" spans="1:18" x14ac:dyDescent="0.15">
      <c r="A2581" s="1">
        <v>42233</v>
      </c>
      <c r="B2581">
        <v>4058.11</v>
      </c>
      <c r="C2581">
        <v>4081.77</v>
      </c>
      <c r="D2581" s="22">
        <v>4009.99</v>
      </c>
      <c r="E2581" s="22">
        <v>4077.87</v>
      </c>
      <c r="F2581" s="16">
        <v>336830562304</v>
      </c>
      <c r="G2581" s="3">
        <f t="shared" si="200"/>
        <v>1.0629575258864765E-3</v>
      </c>
      <c r="H2581" s="3">
        <f>1-E2581/MAX(E$2:E2581)</f>
        <v>0.30615429115905535</v>
      </c>
      <c r="I2581" s="44">
        <f>INT((ROW()-2)/计算结果!B$18+1)</f>
        <v>1290</v>
      </c>
      <c r="J2581" s="3">
        <f ca="1">IF(AND(I2581=1,I2581&lt;&gt;I2580),0,IF(I2581&gt;I2580,OFFSET(E2581,IF(SUM(OFFSET(I2581,0,0,计算结果!B$18-1,1))/'000300'!I2581=计算结果!B$18,计算结果!B$18-1,SUM(OFFSET(I2581,0,0,计算结果!B$18,1))/'000300'!I2581-1),0,1,1)/E2580-1,J2580))</f>
        <v>5.9134428996965305E-4</v>
      </c>
      <c r="K2581" s="34">
        <f ca="1">IF(I2581=1,0.02,IF(I2581&gt;I2580,IF(AND(J2581&gt;0,J2580&gt;0,MAX(OFFSET(C2581,0,0,计算结果!B$18-1,1))&gt;MAX(OFFSET('000300'!C2580,0,0,-计算结果!B$18+1,1))),K2580+0.02,IF(AND(J2581&lt;0,J2580&lt;0,MIN(OFFSET(C2581,0,0,计算结果!B$18-1,1))&lt;MIN(OFFSET('000300'!C2580,0,0,-计算结果!B$18+1,1))),K2580+0.02,0.02)),K2580))</f>
        <v>0.04</v>
      </c>
      <c r="L2581" s="34">
        <f ca="1">IF(I2581&lt;&gt;I2580,IF(OFFSET(J2581,计算结果!B$18,0,1,1)&gt;0,MAX(OFFSET(C2581,0,0,计算结果!B$18-1,1)),IF(OFFSET(J2581,计算结果!B$18,0,1,1)&lt;0,MIN(OFFSET(D2581,0,0,计算结果!B$18-1,1)),L2580)),L2580)</f>
        <v>4056.73</v>
      </c>
      <c r="M2581" s="34">
        <f t="shared" ca="1" si="204"/>
        <v>4191.3274850333701</v>
      </c>
      <c r="N2581" s="33" t="str">
        <f t="shared" ca="1" si="203"/>
        <v>卖</v>
      </c>
      <c r="O2581" s="4" t="str">
        <f t="shared" ca="1" si="201"/>
        <v/>
      </c>
      <c r="P2581" s="3">
        <f ca="1">IF(N2580="买",E2581/E2580-1,0)-IF(O2581=1,计算结果!B$17,0)</f>
        <v>0</v>
      </c>
      <c r="Q2581" s="2">
        <f t="shared" ca="1" si="202"/>
        <v>7.3637470718077314</v>
      </c>
      <c r="R2581" s="3">
        <f ca="1">1-Q2581/MAX(Q$2:Q2581)</f>
        <v>0.26863696639925283</v>
      </c>
    </row>
    <row r="2582" spans="1:18" x14ac:dyDescent="0.15">
      <c r="A2582" s="1">
        <v>42234</v>
      </c>
      <c r="B2582">
        <v>4084.31</v>
      </c>
      <c r="C2582">
        <v>4103.05</v>
      </c>
      <c r="D2582" s="22">
        <v>3816.55</v>
      </c>
      <c r="E2582" s="22">
        <v>3825.41</v>
      </c>
      <c r="F2582" s="16">
        <v>424924184576</v>
      </c>
      <c r="G2582" s="3">
        <f t="shared" si="200"/>
        <v>-6.1909771522878354E-2</v>
      </c>
      <c r="H2582" s="3">
        <f>1-E2582/MAX(E$2:E2582)</f>
        <v>0.34911012046552781</v>
      </c>
      <c r="I2582" s="44">
        <f>INT((ROW()-2)/计算结果!B$18+1)</f>
        <v>1291</v>
      </c>
      <c r="J2582" s="3">
        <f ca="1">IF(AND(I2582=1,I2582&lt;&gt;I2581),0,IF(I2582&gt;I2581,OFFSET(E2582,IF(SUM(OFFSET(I2582,0,0,计算结果!B$18-1,1))/'000300'!I2582=计算结果!B$18,计算结果!B$18-1,SUM(OFFSET(I2582,0,0,计算结果!B$18,1))/'000300'!I2582-1),0,1,1)/E2581-1,J2581))</f>
        <v>-4.7017192799181928E-2</v>
      </c>
      <c r="K2582" s="34">
        <f ca="1">IF(I2582=1,0.02,IF(I2582&gt;I2581,IF(AND(J2582&gt;0,J2581&gt;0,MAX(OFFSET(C2582,0,0,计算结果!B$18-1,1))&gt;MAX(OFFSET('000300'!C2581,0,0,-计算结果!B$18+1,1))),K2581+0.02,IF(AND(J2582&lt;0,J2581&lt;0,MIN(OFFSET(C2582,0,0,计算结果!B$18-1,1))&lt;MIN(OFFSET('000300'!C2581,0,0,-计算结果!B$18+1,1))),K2581+0.02,0.02)),K2581))</f>
        <v>0.02</v>
      </c>
      <c r="L2582" s="34">
        <f ca="1">IF(I2582&lt;&gt;I2581,IF(OFFSET(J2582,计算结果!B$18,0,1,1)&gt;0,MAX(OFFSET(C2582,0,0,计算结果!B$18-1,1)),IF(OFFSET(J2582,计算结果!B$18,0,1,1)&lt;0,MIN(OFFSET(D2582,0,0,计算结果!B$18-1,1)),L2581)),L2581)</f>
        <v>3816.55</v>
      </c>
      <c r="M2582" s="34">
        <f t="shared" ca="1" si="204"/>
        <v>4183.8319353327024</v>
      </c>
      <c r="N2582" s="33" t="str">
        <f t="shared" ca="1" si="203"/>
        <v>卖</v>
      </c>
      <c r="O2582" s="4" t="str">
        <f t="shared" ca="1" si="201"/>
        <v/>
      </c>
      <c r="P2582" s="3">
        <f ca="1">IF(N2581="买",E2582/E2581-1,0)-IF(O2582=1,计算结果!B$17,0)</f>
        <v>0</v>
      </c>
      <c r="Q2582" s="2">
        <f t="shared" ca="1" si="202"/>
        <v>7.3637470718077314</v>
      </c>
      <c r="R2582" s="3">
        <f ca="1">1-Q2582/MAX(Q$2:Q2582)</f>
        <v>0.26863696639925283</v>
      </c>
    </row>
    <row r="2583" spans="1:18" x14ac:dyDescent="0.15">
      <c r="A2583" s="1">
        <v>42235</v>
      </c>
      <c r="B2583">
        <v>3748.27</v>
      </c>
      <c r="C2583">
        <v>3898.74</v>
      </c>
      <c r="D2583" s="22">
        <v>3668.19</v>
      </c>
      <c r="E2583" s="22">
        <v>3886.14</v>
      </c>
      <c r="F2583" s="16">
        <v>340923482112</v>
      </c>
      <c r="G2583" s="3">
        <f t="shared" si="200"/>
        <v>1.587542250373164E-2</v>
      </c>
      <c r="H2583" s="3">
        <f>1-E2583/MAX(E$2:E2583)</f>
        <v>0.33877696862451512</v>
      </c>
      <c r="I2583" s="44">
        <f>INT((ROW()-2)/计算结果!B$18+1)</f>
        <v>1291</v>
      </c>
      <c r="J2583" s="3">
        <f ca="1">IF(AND(I2583=1,I2583&lt;&gt;I2582),0,IF(I2583&gt;I2582,OFFSET(E2583,IF(SUM(OFFSET(I2583,0,0,计算结果!B$18-1,1))/'000300'!I2583=计算结果!B$18,计算结果!B$18-1,SUM(OFFSET(I2583,0,0,计算结果!B$18,1))/'000300'!I2583-1),0,1,1)/E2582-1,J2582))</f>
        <v>-4.7017192799181928E-2</v>
      </c>
      <c r="K2583" s="34">
        <f ca="1">IF(I2583=1,0.02,IF(I2583&gt;I2582,IF(AND(J2583&gt;0,J2582&gt;0,MAX(OFFSET(C2583,0,0,计算结果!B$18-1,1))&gt;MAX(OFFSET('000300'!C2582,0,0,-计算结果!B$18+1,1))),K2582+0.02,IF(AND(J2583&lt;0,J2582&lt;0,MIN(OFFSET(C2583,0,0,计算结果!B$18-1,1))&lt;MIN(OFFSET('000300'!C2582,0,0,-计算结果!B$18+1,1))),K2582+0.02,0.02)),K2582))</f>
        <v>0.02</v>
      </c>
      <c r="L2583" s="34">
        <f ca="1">IF(I2583&lt;&gt;I2582,IF(OFFSET(J2583,计算结果!B$18,0,1,1)&gt;0,MAX(OFFSET(C2583,0,0,计算结果!B$18-1,1)),IF(OFFSET(J2583,计算结果!B$18,0,1,1)&lt;0,MIN(OFFSET(D2583,0,0,计算结果!B$18-1,1)),L2582)),L2582)</f>
        <v>3816.55</v>
      </c>
      <c r="M2583" s="34">
        <f t="shared" ca="1" si="204"/>
        <v>4183.8319353327024</v>
      </c>
      <c r="N2583" s="33" t="str">
        <f t="shared" ca="1" si="203"/>
        <v>卖</v>
      </c>
      <c r="O2583" s="4" t="str">
        <f t="shared" ca="1" si="201"/>
        <v/>
      </c>
      <c r="P2583" s="3">
        <f ca="1">IF(N2582="买",E2583/E2582-1,0)-IF(O2583=1,计算结果!B$17,0)</f>
        <v>0</v>
      </c>
      <c r="Q2583" s="2">
        <f t="shared" ca="1" si="202"/>
        <v>7.3637470718077314</v>
      </c>
      <c r="R2583" s="3">
        <f ca="1">1-Q2583/MAX(Q$2:Q2583)</f>
        <v>0.26863696639925283</v>
      </c>
    </row>
    <row r="2584" spans="1:18" x14ac:dyDescent="0.15">
      <c r="A2584" s="1">
        <v>42236</v>
      </c>
      <c r="B2584">
        <v>3848.4</v>
      </c>
      <c r="C2584">
        <v>3880.82</v>
      </c>
      <c r="D2584" s="22">
        <v>3761.45</v>
      </c>
      <c r="E2584" s="22">
        <v>3761.45</v>
      </c>
      <c r="F2584" s="16">
        <v>270576697344</v>
      </c>
      <c r="G2584" s="3">
        <f t="shared" si="200"/>
        <v>-3.208582295027973E-2</v>
      </c>
      <c r="H2584" s="3">
        <f>1-E2584/MAX(E$2:E2584)</f>
        <v>0.35999285373987611</v>
      </c>
      <c r="I2584" s="44">
        <f>INT((ROW()-2)/计算结果!B$18+1)</f>
        <v>1292</v>
      </c>
      <c r="J2584" s="3">
        <f ca="1">IF(AND(I2584=1,I2584&lt;&gt;I2583),0,IF(I2584&gt;I2583,OFFSET(E2584,IF(SUM(OFFSET(I2584,0,0,计算结果!B$18-1,1))/'000300'!I2584=计算结果!B$18,计算结果!B$18-1,SUM(OFFSET(I2584,0,0,计算结果!B$18,1))/'000300'!I2584-1),0,1,1)/E2583-1,J2583))</f>
        <v>-7.6322520547381201E-2</v>
      </c>
      <c r="K2584" s="34">
        <f ca="1">IF(I2584=1,0.02,IF(I2584&gt;I2583,IF(AND(J2584&gt;0,J2583&gt;0,MAX(OFFSET(C2584,0,0,计算结果!B$18-1,1))&gt;MAX(OFFSET('000300'!C2583,0,0,-计算结果!B$18+1,1))),K2583+0.02,IF(AND(J2584&lt;0,J2583&lt;0,MIN(OFFSET(C2584,0,0,计算结果!B$18-1,1))&lt;MIN(OFFSET('000300'!C2583,0,0,-计算结果!B$18+1,1))),K2583+0.02,0.02)),K2583))</f>
        <v>0.04</v>
      </c>
      <c r="L2584" s="34">
        <f ca="1">IF(I2584&lt;&gt;I2583,IF(OFFSET(J2584,计算结果!B$18,0,1,1)&gt;0,MAX(OFFSET(C2584,0,0,计算结果!B$18-1,1)),IF(OFFSET(J2584,计算结果!B$18,0,1,1)&lt;0,MIN(OFFSET(D2584,0,0,计算结果!B$18-1,1)),L2583)),L2583)</f>
        <v>3761.45</v>
      </c>
      <c r="M2584" s="34">
        <f t="shared" ca="1" si="204"/>
        <v>4166.9366579193947</v>
      </c>
      <c r="N2584" s="33" t="str">
        <f t="shared" ca="1" si="203"/>
        <v>卖</v>
      </c>
      <c r="O2584" s="4" t="str">
        <f t="shared" ca="1" si="201"/>
        <v/>
      </c>
      <c r="P2584" s="3">
        <f ca="1">IF(N2583="买",E2584/E2583-1,0)-IF(O2584=1,计算结果!B$17,0)</f>
        <v>0</v>
      </c>
      <c r="Q2584" s="2">
        <f t="shared" ca="1" si="202"/>
        <v>7.3637470718077314</v>
      </c>
      <c r="R2584" s="3">
        <f ca="1">1-Q2584/MAX(Q$2:Q2584)</f>
        <v>0.26863696639925283</v>
      </c>
    </row>
    <row r="2585" spans="1:18" x14ac:dyDescent="0.15">
      <c r="A2585" s="1">
        <v>42237</v>
      </c>
      <c r="B2585">
        <v>3714.29</v>
      </c>
      <c r="C2585">
        <v>3757.78</v>
      </c>
      <c r="D2585" s="22">
        <v>3578.17</v>
      </c>
      <c r="E2585" s="22">
        <v>3589.54</v>
      </c>
      <c r="F2585" s="16">
        <v>267498422272</v>
      </c>
      <c r="G2585" s="3">
        <f t="shared" si="200"/>
        <v>-4.5703119807520953E-2</v>
      </c>
      <c r="H2585" s="3">
        <f>1-E2585/MAX(E$2:E2585)</f>
        <v>0.38924317702307221</v>
      </c>
      <c r="I2585" s="44">
        <f>INT((ROW()-2)/计算结果!B$18+1)</f>
        <v>1292</v>
      </c>
      <c r="J2585" s="3">
        <f ca="1">IF(AND(I2585=1,I2585&lt;&gt;I2584),0,IF(I2585&gt;I2584,OFFSET(E2585,IF(SUM(OFFSET(I2585,0,0,计算结果!B$18-1,1))/'000300'!I2585=计算结果!B$18,计算结果!B$18-1,SUM(OFFSET(I2585,0,0,计算结果!B$18,1))/'000300'!I2585-1),0,1,1)/E2584-1,J2584))</f>
        <v>-7.6322520547381201E-2</v>
      </c>
      <c r="K2585" s="34">
        <f ca="1">IF(I2585=1,0.02,IF(I2585&gt;I2584,IF(AND(J2585&gt;0,J2584&gt;0,MAX(OFFSET(C2585,0,0,计算结果!B$18-1,1))&gt;MAX(OFFSET('000300'!C2584,0,0,-计算结果!B$18+1,1))),K2584+0.02,IF(AND(J2585&lt;0,J2584&lt;0,MIN(OFFSET(C2585,0,0,计算结果!B$18-1,1))&lt;MIN(OFFSET('000300'!C2584,0,0,-计算结果!B$18+1,1))),K2584+0.02,0.02)),K2584))</f>
        <v>0.04</v>
      </c>
      <c r="L2585" s="34">
        <f ca="1">IF(I2585&lt;&gt;I2584,IF(OFFSET(J2585,计算结果!B$18,0,1,1)&gt;0,MAX(OFFSET(C2585,0,0,计算结果!B$18-1,1)),IF(OFFSET(J2585,计算结果!B$18,0,1,1)&lt;0,MIN(OFFSET(D2585,0,0,计算结果!B$18-1,1)),L2584)),L2584)</f>
        <v>3761.45</v>
      </c>
      <c r="M2585" s="34">
        <f t="shared" ca="1" si="204"/>
        <v>4166.9366579193947</v>
      </c>
      <c r="N2585" s="33" t="str">
        <f t="shared" ca="1" si="203"/>
        <v>卖</v>
      </c>
      <c r="O2585" s="4" t="str">
        <f t="shared" ca="1" si="201"/>
        <v/>
      </c>
      <c r="P2585" s="3">
        <f ca="1">IF(N2584="买",E2585/E2584-1,0)-IF(O2585=1,计算结果!B$17,0)</f>
        <v>0</v>
      </c>
      <c r="Q2585" s="2">
        <f t="shared" ca="1" si="202"/>
        <v>7.3637470718077314</v>
      </c>
      <c r="R2585" s="3">
        <f ca="1">1-Q2585/MAX(Q$2:Q2585)</f>
        <v>0.26863696639925283</v>
      </c>
    </row>
    <row r="2586" spans="1:18" x14ac:dyDescent="0.15">
      <c r="A2586" s="1">
        <v>42240</v>
      </c>
      <c r="B2586">
        <v>3454.6</v>
      </c>
      <c r="C2586">
        <v>3468.15</v>
      </c>
      <c r="D2586" s="22">
        <v>3266.55</v>
      </c>
      <c r="E2586" s="22">
        <v>3275.53</v>
      </c>
      <c r="F2586" s="16">
        <v>273124229120</v>
      </c>
      <c r="G2586" s="3">
        <f t="shared" si="200"/>
        <v>-8.7479175604673554E-2</v>
      </c>
      <c r="H2586" s="3">
        <f>1-E2586/MAX(E$2:E2586)</f>
        <v>0.44267168039202331</v>
      </c>
      <c r="I2586" s="44">
        <f>INT((ROW()-2)/计算结果!B$18+1)</f>
        <v>1293</v>
      </c>
      <c r="J2586" s="3">
        <f ca="1">IF(AND(I2586=1,I2586&lt;&gt;I2585),0,IF(I2586&gt;I2585,OFFSET(E2586,IF(SUM(OFFSET(I2586,0,0,计算结果!B$18-1,1))/'000300'!I2586=计算结果!B$18,计算结果!B$18-1,SUM(OFFSET(I2586,0,0,计算结果!B$18,1))/'000300'!I2586-1),0,1,1)/E2585-1,J2585))</f>
        <v>-0.15227856494146885</v>
      </c>
      <c r="K2586" s="34">
        <f ca="1">IF(I2586=1,0.02,IF(I2586&gt;I2585,IF(AND(J2586&gt;0,J2585&gt;0,MAX(OFFSET(C2586,0,0,计算结果!B$18-1,1))&gt;MAX(OFFSET('000300'!C2585,0,0,-计算结果!B$18+1,1))),K2585+0.02,IF(AND(J2586&lt;0,J2585&lt;0,MIN(OFFSET(C2586,0,0,计算结果!B$18-1,1))&lt;MIN(OFFSET('000300'!C2585,0,0,-计算结果!B$18+1,1))),K2585+0.02,0.02)),K2585))</f>
        <v>0.06</v>
      </c>
      <c r="L2586" s="34">
        <f ca="1">IF(I2586&lt;&gt;I2585,IF(OFFSET(J2586,计算结果!B$18,0,1,1)&gt;0,MAX(OFFSET(C2586,0,0,计算结果!B$18-1,1)),IF(OFFSET(J2586,计算结果!B$18,0,1,1)&lt;0,MIN(OFFSET(D2586,0,0,计算结果!B$18-1,1)),L2585)),L2585)</f>
        <v>3468.15</v>
      </c>
      <c r="M2586" s="34">
        <f t="shared" ca="1" si="204"/>
        <v>4125.0094584442313</v>
      </c>
      <c r="N2586" s="33" t="str">
        <f t="shared" ca="1" si="203"/>
        <v>卖</v>
      </c>
      <c r="O2586" s="4" t="str">
        <f t="shared" ca="1" si="201"/>
        <v/>
      </c>
      <c r="P2586" s="3">
        <f ca="1">IF(N2585="买",E2586/E2585-1,0)-IF(O2586=1,计算结果!B$17,0)</f>
        <v>0</v>
      </c>
      <c r="Q2586" s="2">
        <f t="shared" ca="1" si="202"/>
        <v>7.3637470718077314</v>
      </c>
      <c r="R2586" s="3">
        <f ca="1">1-Q2586/MAX(Q$2:Q2586)</f>
        <v>0.26863696639925283</v>
      </c>
    </row>
    <row r="2587" spans="1:18" x14ac:dyDescent="0.15">
      <c r="A2587" s="1">
        <v>42241</v>
      </c>
      <c r="B2587">
        <v>3070.01</v>
      </c>
      <c r="C2587">
        <v>3200.11</v>
      </c>
      <c r="D2587" s="22">
        <v>3019.56</v>
      </c>
      <c r="E2587" s="22">
        <v>3042.93</v>
      </c>
      <c r="F2587" s="16">
        <v>281160318976</v>
      </c>
      <c r="G2587" s="3">
        <f t="shared" si="200"/>
        <v>-7.101140884070678E-2</v>
      </c>
      <c r="H2587" s="3">
        <f>1-E2587/MAX(E$2:E2587)</f>
        <v>0.48224834955420948</v>
      </c>
      <c r="I2587" s="44">
        <f>INT((ROW()-2)/计算结果!B$18+1)</f>
        <v>1293</v>
      </c>
      <c r="J2587" s="3">
        <f ca="1">IF(AND(I2587=1,I2587&lt;&gt;I2586),0,IF(I2587&gt;I2586,OFFSET(E2587,IF(SUM(OFFSET(I2587,0,0,计算结果!B$18-1,1))/'000300'!I2587=计算结果!B$18,计算结果!B$18-1,SUM(OFFSET(I2587,0,0,计算结果!B$18,1))/'000300'!I2587-1),0,1,1)/E2586-1,J2586))</f>
        <v>-0.15227856494146885</v>
      </c>
      <c r="K2587" s="34">
        <f ca="1">IF(I2587=1,0.02,IF(I2587&gt;I2586,IF(AND(J2587&gt;0,J2586&gt;0,MAX(OFFSET(C2587,0,0,计算结果!B$18-1,1))&gt;MAX(OFFSET('000300'!C2586,0,0,-计算结果!B$18+1,1))),K2586+0.02,IF(AND(J2587&lt;0,J2586&lt;0,MIN(OFFSET(C2587,0,0,计算结果!B$18-1,1))&lt;MIN(OFFSET('000300'!C2586,0,0,-计算结果!B$18+1,1))),K2586+0.02,0.02)),K2586))</f>
        <v>0.06</v>
      </c>
      <c r="L2587" s="34">
        <f ca="1">IF(I2587&lt;&gt;I2586,IF(OFFSET(J2587,计算结果!B$18,0,1,1)&gt;0,MAX(OFFSET(C2587,0,0,计算结果!B$18-1,1)),IF(OFFSET(J2587,计算结果!B$18,0,1,1)&lt;0,MIN(OFFSET(D2587,0,0,计算结果!B$18-1,1)),L2586)),L2586)</f>
        <v>3468.15</v>
      </c>
      <c r="M2587" s="34">
        <f t="shared" ca="1" si="204"/>
        <v>4125.0094584442313</v>
      </c>
      <c r="N2587" s="33" t="str">
        <f t="shared" ca="1" si="203"/>
        <v>卖</v>
      </c>
      <c r="O2587" s="4" t="str">
        <f t="shared" ca="1" si="201"/>
        <v/>
      </c>
      <c r="P2587" s="3">
        <f ca="1">IF(N2586="买",E2587/E2586-1,0)-IF(O2587=1,计算结果!B$17,0)</f>
        <v>0</v>
      </c>
      <c r="Q2587" s="2">
        <f t="shared" ca="1" si="202"/>
        <v>7.3637470718077314</v>
      </c>
      <c r="R2587" s="3">
        <f ca="1">1-Q2587/MAX(Q$2:Q2587)</f>
        <v>0.26863696639925283</v>
      </c>
    </row>
    <row r="2588" spans="1:18" x14ac:dyDescent="0.15">
      <c r="A2588" s="1">
        <v>42242</v>
      </c>
      <c r="B2588">
        <v>3062.57</v>
      </c>
      <c r="C2588">
        <v>3192.93</v>
      </c>
      <c r="D2588" s="22">
        <v>2952.01</v>
      </c>
      <c r="E2588" s="22">
        <v>3025.69</v>
      </c>
      <c r="F2588" s="16">
        <v>312188239872</v>
      </c>
      <c r="G2588" s="3">
        <f t="shared" si="200"/>
        <v>-5.6655920445096708E-3</v>
      </c>
      <c r="H2588" s="3">
        <f>1-E2588/MAX(E$2:E2588)</f>
        <v>0.48518171918600694</v>
      </c>
      <c r="I2588" s="44">
        <f>INT((ROW()-2)/计算结果!B$18+1)</f>
        <v>1294</v>
      </c>
      <c r="J2588" s="3">
        <f ca="1">IF(AND(I2588=1,I2588&lt;&gt;I2587),0,IF(I2588&gt;I2587,OFFSET(E2588,IF(SUM(OFFSET(I2588,0,0,计算结果!B$18-1,1))/'000300'!I2588=计算结果!B$18,计算结果!B$18-1,SUM(OFFSET(I2588,0,0,计算结果!B$18,1))/'000300'!I2588-1),0,1,1)/E2587-1,J2587))</f>
        <v>5.3471489649778325E-2</v>
      </c>
      <c r="K2588" s="34">
        <f ca="1">IF(I2588=1,0.02,IF(I2588&gt;I2587,IF(AND(J2588&gt;0,J2587&gt;0,MAX(OFFSET(C2588,0,0,计算结果!B$18-1,1))&gt;MAX(OFFSET('000300'!C2587,0,0,-计算结果!B$18+1,1))),K2587+0.02,IF(AND(J2588&lt;0,J2587&lt;0,MIN(OFFSET(C2588,0,0,计算结果!B$18-1,1))&lt;MIN(OFFSET('000300'!C2587,0,0,-计算结果!B$18+1,1))),K2587+0.02,0.02)),K2587))</f>
        <v>0.02</v>
      </c>
      <c r="L2588" s="34">
        <f ca="1">IF(I2588&lt;&gt;I2587,IF(OFFSET(J2588,计算结果!B$18,0,1,1)&gt;0,MAX(OFFSET(C2588,0,0,计算结果!B$18-1,1)),IF(OFFSET(J2588,计算结果!B$18,0,1,1)&lt;0,MIN(OFFSET(D2588,0,0,计算结果!B$18-1,1)),L2587)),L2587)</f>
        <v>3192.93</v>
      </c>
      <c r="M2588" s="34">
        <f t="shared" ca="1" si="204"/>
        <v>4106.3678692753465</v>
      </c>
      <c r="N2588" s="33" t="str">
        <f t="shared" ca="1" si="203"/>
        <v>卖</v>
      </c>
      <c r="O2588" s="4" t="str">
        <f t="shared" ca="1" si="201"/>
        <v/>
      </c>
      <c r="P2588" s="3">
        <f ca="1">IF(N2587="买",E2588/E2587-1,0)-IF(O2588=1,计算结果!B$17,0)</f>
        <v>0</v>
      </c>
      <c r="Q2588" s="2">
        <f t="shared" ca="1" si="202"/>
        <v>7.3637470718077314</v>
      </c>
      <c r="R2588" s="3">
        <f ca="1">1-Q2588/MAX(Q$2:Q2588)</f>
        <v>0.26863696639925283</v>
      </c>
    </row>
    <row r="2589" spans="1:18" x14ac:dyDescent="0.15">
      <c r="A2589" s="1">
        <v>42243</v>
      </c>
      <c r="B2589">
        <v>3092.81</v>
      </c>
      <c r="C2589">
        <v>3206.72</v>
      </c>
      <c r="D2589" s="22">
        <v>3028.4</v>
      </c>
      <c r="E2589" s="22">
        <v>3205.64</v>
      </c>
      <c r="F2589" s="16">
        <v>278769991680</v>
      </c>
      <c r="G2589" s="3">
        <f t="shared" si="200"/>
        <v>5.9474037327022833E-2</v>
      </c>
      <c r="H2589" s="3">
        <f>1-E2589/MAX(E$2:E2589)</f>
        <v>0.45456339753624175</v>
      </c>
      <c r="I2589" s="44">
        <f>INT((ROW()-2)/计算结果!B$18+1)</f>
        <v>1294</v>
      </c>
      <c r="J2589" s="3">
        <f ca="1">IF(AND(I2589=1,I2589&lt;&gt;I2588),0,IF(I2589&gt;I2588,OFFSET(E2589,IF(SUM(OFFSET(I2589,0,0,计算结果!B$18-1,1))/'000300'!I2589=计算结果!B$18,计算结果!B$18-1,SUM(OFFSET(I2589,0,0,计算结果!B$18,1))/'000300'!I2589-1),0,1,1)/E2588-1,J2588))</f>
        <v>5.3471489649778325E-2</v>
      </c>
      <c r="K2589" s="34">
        <f ca="1">IF(I2589=1,0.02,IF(I2589&gt;I2588,IF(AND(J2589&gt;0,J2588&gt;0,MAX(OFFSET(C2589,0,0,计算结果!B$18-1,1))&gt;MAX(OFFSET('000300'!C2588,0,0,-计算结果!B$18+1,1))),K2588+0.02,IF(AND(J2589&lt;0,J2588&lt;0,MIN(OFFSET(C2589,0,0,计算结果!B$18-1,1))&lt;MIN(OFFSET('000300'!C2588,0,0,-计算结果!B$18+1,1))),K2588+0.02,0.02)),K2588))</f>
        <v>0.02</v>
      </c>
      <c r="L2589" s="34">
        <f ca="1">IF(I2589&lt;&gt;I2588,IF(OFFSET(J2589,计算结果!B$18,0,1,1)&gt;0,MAX(OFFSET(C2589,0,0,计算结果!B$18-1,1)),IF(OFFSET(J2589,计算结果!B$18,0,1,1)&lt;0,MIN(OFFSET(D2589,0,0,计算结果!B$18-1,1)),L2588)),L2588)</f>
        <v>3192.93</v>
      </c>
      <c r="M2589" s="34">
        <f t="shared" ca="1" si="204"/>
        <v>4106.3678692753465</v>
      </c>
      <c r="N2589" s="33" t="str">
        <f t="shared" ca="1" si="203"/>
        <v>卖</v>
      </c>
      <c r="O2589" s="4" t="str">
        <f t="shared" ca="1" si="201"/>
        <v/>
      </c>
      <c r="P2589" s="3">
        <f ca="1">IF(N2588="买",E2589/E2588-1,0)-IF(O2589=1,计算结果!B$17,0)</f>
        <v>0</v>
      </c>
      <c r="Q2589" s="2">
        <f t="shared" ca="1" si="202"/>
        <v>7.3637470718077314</v>
      </c>
      <c r="R2589" s="3">
        <f ca="1">1-Q2589/MAX(Q$2:Q2589)</f>
        <v>0.26863696639925283</v>
      </c>
    </row>
    <row r="2590" spans="1:18" x14ac:dyDescent="0.15">
      <c r="A2590" s="1">
        <v>42244</v>
      </c>
      <c r="B2590">
        <v>3246.24</v>
      </c>
      <c r="C2590">
        <v>3353.24</v>
      </c>
      <c r="D2590" s="22">
        <v>3223.62</v>
      </c>
      <c r="E2590" s="22">
        <v>3342.29</v>
      </c>
      <c r="F2590" s="16">
        <v>318763466752</v>
      </c>
      <c r="G2590" s="3">
        <f t="shared" si="200"/>
        <v>4.2627993162051903E-2</v>
      </c>
      <c r="H2590" s="3">
        <f>1-E2590/MAX(E$2:E2590)</f>
        <v>0.43131252977608381</v>
      </c>
      <c r="I2590" s="44">
        <f>INT((ROW()-2)/计算结果!B$18+1)</f>
        <v>1295</v>
      </c>
      <c r="J2590" s="3">
        <f ca="1">IF(AND(I2590=1,I2590&lt;&gt;I2589),0,IF(I2590&gt;I2589,OFFSET(E2590,IF(SUM(OFFSET(I2590,0,0,计算结果!B$18-1,1))/'000300'!I2590=计算结果!B$18,计算结果!B$18-1,SUM(OFFSET(I2590,0,0,计算结果!B$18,1))/'000300'!I2590-1),0,1,1)/E2589-1,J2589))</f>
        <v>5.0192785216056635E-2</v>
      </c>
      <c r="K2590" s="34">
        <f ca="1">IF(I2590=1,0.02,IF(I2590&gt;I2589,IF(AND(J2590&gt;0,J2589&gt;0,MAX(OFFSET(C2590,0,0,计算结果!B$18-1,1))&gt;MAX(OFFSET('000300'!C2589,0,0,-计算结果!B$18+1,1))),K2589+0.02,IF(AND(J2590&lt;0,J2589&lt;0,MIN(OFFSET(C2590,0,0,计算结果!B$18-1,1))&lt;MIN(OFFSET('000300'!C2589,0,0,-计算结果!B$18+1,1))),K2589+0.02,0.02)),K2589))</f>
        <v>0.04</v>
      </c>
      <c r="L2590" s="34">
        <f ca="1">IF(I2590&lt;&gt;I2589,IF(OFFSET(J2590,计算结果!B$18,0,1,1)&gt;0,MAX(OFFSET(C2590,0,0,计算结果!B$18-1,1)),IF(OFFSET(J2590,计算结果!B$18,0,1,1)&lt;0,MIN(OFFSET(D2590,0,0,计算结果!B$18-1,1)),L2589)),L2589)</f>
        <v>3223.62</v>
      </c>
      <c r="M2590" s="34">
        <f t="shared" ca="1" si="204"/>
        <v>4071.0579545043324</v>
      </c>
      <c r="N2590" s="33" t="str">
        <f t="shared" ca="1" si="203"/>
        <v>卖</v>
      </c>
      <c r="O2590" s="4" t="str">
        <f t="shared" ca="1" si="201"/>
        <v/>
      </c>
      <c r="P2590" s="3">
        <f ca="1">IF(N2589="买",E2590/E2589-1,0)-IF(O2590=1,计算结果!B$17,0)</f>
        <v>0</v>
      </c>
      <c r="Q2590" s="2">
        <f t="shared" ca="1" si="202"/>
        <v>7.3637470718077314</v>
      </c>
      <c r="R2590" s="3">
        <f ca="1">1-Q2590/MAX(Q$2:Q2590)</f>
        <v>0.26863696639925283</v>
      </c>
    </row>
    <row r="2591" spans="1:18" x14ac:dyDescent="0.15">
      <c r="A2591" s="1">
        <v>42247</v>
      </c>
      <c r="B2591">
        <v>3307.4</v>
      </c>
      <c r="C2591">
        <v>3368.28</v>
      </c>
      <c r="D2591" s="22">
        <v>3205.54</v>
      </c>
      <c r="E2591" s="22">
        <v>3366.54</v>
      </c>
      <c r="F2591" s="16">
        <v>306610896896</v>
      </c>
      <c r="G2591" s="3">
        <f t="shared" si="200"/>
        <v>7.2555044595172813E-3</v>
      </c>
      <c r="H2591" s="3">
        <f>1-E2591/MAX(E$2:E2591)</f>
        <v>0.42718641529980261</v>
      </c>
      <c r="I2591" s="44">
        <f>INT((ROW()-2)/计算结果!B$18+1)</f>
        <v>1295</v>
      </c>
      <c r="J2591" s="3">
        <f ca="1">IF(AND(I2591=1,I2591&lt;&gt;I2590),0,IF(I2591&gt;I2590,OFFSET(E2591,IF(SUM(OFFSET(I2591,0,0,计算结果!B$18-1,1))/'000300'!I2591=计算结果!B$18,计算结果!B$18-1,SUM(OFFSET(I2591,0,0,计算结果!B$18,1))/'000300'!I2591-1),0,1,1)/E2590-1,J2590))</f>
        <v>5.0192785216056635E-2</v>
      </c>
      <c r="K2591" s="34">
        <f ca="1">IF(I2591=1,0.02,IF(I2591&gt;I2590,IF(AND(J2591&gt;0,J2590&gt;0,MAX(OFFSET(C2591,0,0,计算结果!B$18-1,1))&gt;MAX(OFFSET('000300'!C2590,0,0,-计算结果!B$18+1,1))),K2590+0.02,IF(AND(J2591&lt;0,J2590&lt;0,MIN(OFFSET(C2591,0,0,计算结果!B$18-1,1))&lt;MIN(OFFSET('000300'!C2590,0,0,-计算结果!B$18+1,1))),K2590+0.02,0.02)),K2590))</f>
        <v>0.04</v>
      </c>
      <c r="L2591" s="34">
        <f ca="1">IF(I2591&lt;&gt;I2590,IF(OFFSET(J2591,计算结果!B$18,0,1,1)&gt;0,MAX(OFFSET(C2591,0,0,计算结果!B$18-1,1)),IF(OFFSET(J2591,计算结果!B$18,0,1,1)&lt;0,MIN(OFFSET(D2591,0,0,计算结果!B$18-1,1)),L2590)),L2590)</f>
        <v>3223.62</v>
      </c>
      <c r="M2591" s="34">
        <f t="shared" ca="1" si="204"/>
        <v>4071.0579545043324</v>
      </c>
      <c r="N2591" s="33" t="str">
        <f t="shared" ca="1" si="203"/>
        <v>卖</v>
      </c>
      <c r="O2591" s="4" t="str">
        <f t="shared" ca="1" si="201"/>
        <v/>
      </c>
      <c r="P2591" s="3">
        <f ca="1">IF(N2590="买",E2591/E2590-1,0)-IF(O2591=1,计算结果!B$17,0)</f>
        <v>0</v>
      </c>
      <c r="Q2591" s="2">
        <f t="shared" ca="1" si="202"/>
        <v>7.3637470718077314</v>
      </c>
      <c r="R2591" s="3">
        <f ca="1">1-Q2591/MAX(Q$2:Q2591)</f>
        <v>0.26863696639925283</v>
      </c>
    </row>
    <row r="2592" spans="1:18" x14ac:dyDescent="0.15">
      <c r="A2592" s="1">
        <v>42248</v>
      </c>
      <c r="B2592">
        <v>3296.53</v>
      </c>
      <c r="C2592">
        <v>3370.5</v>
      </c>
      <c r="D2592" s="22">
        <v>3190.58</v>
      </c>
      <c r="E2592" s="22">
        <v>3362.08</v>
      </c>
      <c r="F2592" s="16">
        <v>351387844608</v>
      </c>
      <c r="G2592" s="3">
        <f t="shared" si="200"/>
        <v>-1.3248023192952152E-3</v>
      </c>
      <c r="H2592" s="3">
        <f>1-E2592/MAX(E$2:E2592)</f>
        <v>0.42794528006533727</v>
      </c>
      <c r="I2592" s="44">
        <f>INT((ROW()-2)/计算结果!B$18+1)</f>
        <v>1296</v>
      </c>
      <c r="J2592" s="3">
        <f ca="1">IF(AND(I2592=1,I2592&lt;&gt;I2591),0,IF(I2592&gt;I2591,OFFSET(E2592,IF(SUM(OFFSET(I2592,0,0,计算结果!B$18-1,1))/'000300'!I2592=计算结果!B$18,计算结果!B$18-1,SUM(OFFSET(I2592,0,0,计算结果!B$18,1))/'000300'!I2592-1),0,1,1)/E2591-1,J2591))</f>
        <v>-2.1089902392368298E-4</v>
      </c>
      <c r="K2592" s="34">
        <f ca="1">IF(I2592=1,0.02,IF(I2592&gt;I2591,IF(AND(J2592&gt;0,J2591&gt;0,MAX(OFFSET(C2592,0,0,计算结果!B$18-1,1))&gt;MAX(OFFSET('000300'!C2591,0,0,-计算结果!B$18+1,1))),K2591+0.02,IF(AND(J2592&lt;0,J2591&lt;0,MIN(OFFSET(C2592,0,0,计算结果!B$18-1,1))&lt;MIN(OFFSET('000300'!C2591,0,0,-计算结果!B$18+1,1))),K2591+0.02,0.02)),K2591))</f>
        <v>0.02</v>
      </c>
      <c r="L2592" s="34">
        <f ca="1">IF(I2592&lt;&gt;I2591,IF(OFFSET(J2592,计算结果!B$18,0,1,1)&gt;0,MAX(OFFSET(C2592,0,0,计算结果!B$18-1,1)),IF(OFFSET(J2592,计算结果!B$18,0,1,1)&lt;0,MIN(OFFSET(D2592,0,0,计算结果!B$18-1,1)),L2591)),L2591)</f>
        <v>3190.58</v>
      </c>
      <c r="M2592" s="34">
        <f t="shared" ca="1" si="204"/>
        <v>4053.4483954142456</v>
      </c>
      <c r="N2592" s="33" t="str">
        <f t="shared" ca="1" si="203"/>
        <v>卖</v>
      </c>
      <c r="O2592" s="4" t="str">
        <f t="shared" ca="1" si="201"/>
        <v/>
      </c>
      <c r="P2592" s="3">
        <f ca="1">IF(N2591="买",E2592/E2591-1,0)-IF(O2592=1,计算结果!B$17,0)</f>
        <v>0</v>
      </c>
      <c r="Q2592" s="2">
        <f t="shared" ca="1" si="202"/>
        <v>7.3637470718077314</v>
      </c>
      <c r="R2592" s="3">
        <f ca="1">1-Q2592/MAX(Q$2:Q2592)</f>
        <v>0.26863696639925283</v>
      </c>
    </row>
    <row r="2593" spans="1:18" x14ac:dyDescent="0.15">
      <c r="A2593" s="1">
        <v>42249</v>
      </c>
      <c r="B2593">
        <v>3220.85</v>
      </c>
      <c r="C2593">
        <v>3387.02</v>
      </c>
      <c r="D2593" s="22">
        <v>3213.64</v>
      </c>
      <c r="E2593" s="22">
        <v>3365.83</v>
      </c>
      <c r="F2593" s="16">
        <v>348986376192</v>
      </c>
      <c r="G2593" s="3">
        <f t="shared" si="200"/>
        <v>1.1153809546471383E-3</v>
      </c>
      <c r="H2593" s="3">
        <f>1-E2593/MAX(E$2:E2593)</f>
        <v>0.42730722112570607</v>
      </c>
      <c r="I2593" s="44">
        <f>INT((ROW()-2)/计算结果!B$18+1)</f>
        <v>1296</v>
      </c>
      <c r="J2593" s="3">
        <f ca="1">IF(AND(I2593=1,I2593&lt;&gt;I2592),0,IF(I2593&gt;I2592,OFFSET(E2593,IF(SUM(OFFSET(I2593,0,0,计算结果!B$18-1,1))/'000300'!I2593=计算结果!B$18,计算结果!B$18-1,SUM(OFFSET(I2593,0,0,计算结果!B$18,1))/'000300'!I2593-1),0,1,1)/E2592-1,J2592))</f>
        <v>-2.1089902392368298E-4</v>
      </c>
      <c r="K2593" s="34">
        <f ca="1">IF(I2593=1,0.02,IF(I2593&gt;I2592,IF(AND(J2593&gt;0,J2592&gt;0,MAX(OFFSET(C2593,0,0,计算结果!B$18-1,1))&gt;MAX(OFFSET('000300'!C2592,0,0,-计算结果!B$18+1,1))),K2592+0.02,IF(AND(J2593&lt;0,J2592&lt;0,MIN(OFFSET(C2593,0,0,计算结果!B$18-1,1))&lt;MIN(OFFSET('000300'!C2592,0,0,-计算结果!B$18+1,1))),K2592+0.02,0.02)),K2592))</f>
        <v>0.02</v>
      </c>
      <c r="L2593" s="34">
        <f ca="1">IF(I2593&lt;&gt;I2592,IF(OFFSET(J2593,计算结果!B$18,0,1,1)&gt;0,MAX(OFFSET(C2593,0,0,计算结果!B$18-1,1)),IF(OFFSET(J2593,计算结果!B$18,0,1,1)&lt;0,MIN(OFFSET(D2593,0,0,计算结果!B$18-1,1)),L2592)),L2592)</f>
        <v>3190.58</v>
      </c>
      <c r="M2593" s="34">
        <f t="shared" ca="1" si="204"/>
        <v>4053.4483954142456</v>
      </c>
      <c r="N2593" s="33" t="str">
        <f t="shared" ca="1" si="203"/>
        <v>卖</v>
      </c>
      <c r="O2593" s="4" t="str">
        <f t="shared" ca="1" si="201"/>
        <v/>
      </c>
      <c r="P2593" s="3">
        <f ca="1">IF(N2592="买",E2593/E2592-1,0)-IF(O2593=1,计算结果!B$17,0)</f>
        <v>0</v>
      </c>
      <c r="Q2593" s="2">
        <f t="shared" ca="1" si="202"/>
        <v>7.3637470718077314</v>
      </c>
      <c r="R2593" s="3">
        <f ca="1">1-Q2593/MAX(Q$2:Q2593)</f>
        <v>0.26863696639925283</v>
      </c>
    </row>
    <row r="2594" spans="1:18" x14ac:dyDescent="0.15">
      <c r="A2594" s="1">
        <v>42254</v>
      </c>
      <c r="B2594">
        <v>3347.29</v>
      </c>
      <c r="C2594">
        <v>3422.22</v>
      </c>
      <c r="D2594" s="22">
        <v>3240.24</v>
      </c>
      <c r="E2594" s="22">
        <v>3250.49</v>
      </c>
      <c r="F2594" s="16">
        <v>221756784640</v>
      </c>
      <c r="G2594" s="3">
        <f t="shared" si="200"/>
        <v>-3.4267922028147657E-2</v>
      </c>
      <c r="H2594" s="3">
        <f>1-E2594/MAX(E$2:E2594)</f>
        <v>0.44693221261825355</v>
      </c>
      <c r="I2594" s="44">
        <f>INT((ROW()-2)/计算结果!B$18+1)</f>
        <v>1297</v>
      </c>
      <c r="J2594" s="3">
        <f ca="1">IF(AND(I2594=1,I2594&lt;&gt;I2593),0,IF(I2594&gt;I2593,OFFSET(E2594,IF(SUM(OFFSET(I2594,0,0,计算结果!B$18-1,1))/'000300'!I2594=计算结果!B$18,计算结果!B$18-1,SUM(OFFSET(I2594,0,0,计算结果!B$18,1))/'000300'!I2594-1),0,1,1)/E2593-1,J2593))</f>
        <v>-9.4508635314320966E-3</v>
      </c>
      <c r="K2594" s="34">
        <f ca="1">IF(I2594=1,0.02,IF(I2594&gt;I2593,IF(AND(J2594&gt;0,J2593&gt;0,MAX(OFFSET(C2594,0,0,计算结果!B$18-1,1))&gt;MAX(OFFSET('000300'!C2593,0,0,-计算结果!B$18+1,1))),K2593+0.02,IF(AND(J2594&lt;0,J2593&lt;0,MIN(OFFSET(C2594,0,0,计算结果!B$18-1,1))&lt;MIN(OFFSET('000300'!C2593,0,0,-计算结果!B$18+1,1))),K2593+0.02,0.02)),K2593))</f>
        <v>0.02</v>
      </c>
      <c r="L2594" s="34">
        <f ca="1">IF(I2594&lt;&gt;I2593,IF(OFFSET(J2594,计算结果!B$18,0,1,1)&gt;0,MAX(OFFSET(C2594,0,0,计算结果!B$18-1,1)),IF(OFFSET(J2594,计算结果!B$18,0,1,1)&lt;0,MIN(OFFSET(D2594,0,0,计算结果!B$18-1,1)),L2593)),L2593)</f>
        <v>3422.22</v>
      </c>
      <c r="M2594" s="34">
        <f t="shared" ca="1" si="204"/>
        <v>4040.8238275059607</v>
      </c>
      <c r="N2594" s="33" t="str">
        <f t="shared" ca="1" si="203"/>
        <v>卖</v>
      </c>
      <c r="O2594" s="4" t="str">
        <f t="shared" ca="1" si="201"/>
        <v/>
      </c>
      <c r="P2594" s="3">
        <f ca="1">IF(N2593="买",E2594/E2593-1,0)-IF(O2594=1,计算结果!B$17,0)</f>
        <v>0</v>
      </c>
      <c r="Q2594" s="2">
        <f t="shared" ca="1" si="202"/>
        <v>7.3637470718077314</v>
      </c>
      <c r="R2594" s="3">
        <f ca="1">1-Q2594/MAX(Q$2:Q2594)</f>
        <v>0.26863696639925283</v>
      </c>
    </row>
    <row r="2595" spans="1:18" x14ac:dyDescent="0.15">
      <c r="A2595" s="1">
        <v>42255</v>
      </c>
      <c r="B2595">
        <v>3221.79</v>
      </c>
      <c r="C2595">
        <v>3340.22</v>
      </c>
      <c r="D2595" s="22">
        <v>3170.81</v>
      </c>
      <c r="E2595" s="22">
        <v>3334.02</v>
      </c>
      <c r="F2595" s="16">
        <v>168294744064</v>
      </c>
      <c r="G2595" s="3">
        <f t="shared" si="200"/>
        <v>2.5697664044497914E-2</v>
      </c>
      <c r="H2595" s="3">
        <f>1-E2595/MAX(E$2:E2595)</f>
        <v>0.43271966242428361</v>
      </c>
      <c r="I2595" s="44">
        <f>INT((ROW()-2)/计算结果!B$18+1)</f>
        <v>1297</v>
      </c>
      <c r="J2595" s="3">
        <f ca="1">IF(AND(I2595=1,I2595&lt;&gt;I2594),0,IF(I2595&gt;I2594,OFFSET(E2595,IF(SUM(OFFSET(I2595,0,0,计算结果!B$18-1,1))/'000300'!I2595=计算结果!B$18,计算结果!B$18-1,SUM(OFFSET(I2595,0,0,计算结果!B$18,1))/'000300'!I2595-1),0,1,1)/E2594-1,J2594))</f>
        <v>-9.4508635314320966E-3</v>
      </c>
      <c r="K2595" s="34">
        <f ca="1">IF(I2595=1,0.02,IF(I2595&gt;I2594,IF(AND(J2595&gt;0,J2594&gt;0,MAX(OFFSET(C2595,0,0,计算结果!B$18-1,1))&gt;MAX(OFFSET('000300'!C2594,0,0,-计算结果!B$18+1,1))),K2594+0.02,IF(AND(J2595&lt;0,J2594&lt;0,MIN(OFFSET(C2595,0,0,计算结果!B$18-1,1))&lt;MIN(OFFSET('000300'!C2594,0,0,-计算结果!B$18+1,1))),K2594+0.02,0.02)),K2594))</f>
        <v>0.02</v>
      </c>
      <c r="L2595" s="34">
        <f ca="1">IF(I2595&lt;&gt;I2594,IF(OFFSET(J2595,计算结果!B$18,0,1,1)&gt;0,MAX(OFFSET(C2595,0,0,计算结果!B$18-1,1)),IF(OFFSET(J2595,计算结果!B$18,0,1,1)&lt;0,MIN(OFFSET(D2595,0,0,计算结果!B$18-1,1)),L2594)),L2594)</f>
        <v>3422.22</v>
      </c>
      <c r="M2595" s="34">
        <f t="shared" ca="1" si="204"/>
        <v>4040.8238275059607</v>
      </c>
      <c r="N2595" s="33" t="str">
        <f t="shared" ca="1" si="203"/>
        <v>卖</v>
      </c>
      <c r="O2595" s="4" t="str">
        <f t="shared" ca="1" si="201"/>
        <v/>
      </c>
      <c r="P2595" s="3">
        <f ca="1">IF(N2594="买",E2595/E2594-1,0)-IF(O2595=1,计算结果!B$17,0)</f>
        <v>0</v>
      </c>
      <c r="Q2595" s="2">
        <f t="shared" ca="1" si="202"/>
        <v>7.3637470718077314</v>
      </c>
      <c r="R2595" s="3">
        <f ca="1">1-Q2595/MAX(Q$2:Q2595)</f>
        <v>0.26863696639925283</v>
      </c>
    </row>
    <row r="2596" spans="1:18" x14ac:dyDescent="0.15">
      <c r="A2596" s="1">
        <v>42256</v>
      </c>
      <c r="B2596">
        <v>3344.82</v>
      </c>
      <c r="C2596">
        <v>3426.65</v>
      </c>
      <c r="D2596" s="22">
        <v>3330.29</v>
      </c>
      <c r="E2596" s="22">
        <v>3399.31</v>
      </c>
      <c r="F2596" s="16">
        <v>258815787008</v>
      </c>
      <c r="G2596" s="3">
        <f t="shared" si="200"/>
        <v>1.9582965909022754E-2</v>
      </c>
      <c r="H2596" s="3">
        <f>1-E2596/MAX(E$2:E2596)</f>
        <v>0.42161063091267947</v>
      </c>
      <c r="I2596" s="44">
        <f>INT((ROW()-2)/计算结果!B$18+1)</f>
        <v>1298</v>
      </c>
      <c r="J2596" s="3">
        <f ca="1">IF(AND(I2596=1,I2596&lt;&gt;I2595),0,IF(I2596&gt;I2595,OFFSET(E2596,IF(SUM(OFFSET(I2596,0,0,计算结果!B$18-1,1))/'000300'!I2596=计算结果!B$18,计算结果!B$18-1,SUM(OFFSET(I2596,0,0,计算结果!B$18,1))/'000300'!I2596-1),0,1,1)/E2595-1,J2595))</f>
        <v>7.0605455276213647E-3</v>
      </c>
      <c r="K2596" s="34">
        <f ca="1">IF(I2596=1,0.02,IF(I2596&gt;I2595,IF(AND(J2596&gt;0,J2595&gt;0,MAX(OFFSET(C2596,0,0,计算结果!B$18-1,1))&gt;MAX(OFFSET('000300'!C2595,0,0,-计算结果!B$18+1,1))),K2595+0.02,IF(AND(J2596&lt;0,J2595&lt;0,MIN(OFFSET(C2596,0,0,计算结果!B$18-1,1))&lt;MIN(OFFSET('000300'!C2595,0,0,-计算结果!B$18+1,1))),K2595+0.02,0.02)),K2595))</f>
        <v>0.02</v>
      </c>
      <c r="L2596" s="34">
        <f ca="1">IF(I2596&lt;&gt;I2595,IF(OFFSET(J2596,计算结果!B$18,0,1,1)&gt;0,MAX(OFFSET(C2596,0,0,计算结果!B$18-1,1)),IF(OFFSET(J2596,计算结果!B$18,0,1,1)&lt;0,MIN(OFFSET(D2596,0,0,计算结果!B$18-1,1)),L2595)),L2595)</f>
        <v>3330.29</v>
      </c>
      <c r="M2596" s="34">
        <f t="shared" ca="1" si="204"/>
        <v>4026.6131509558413</v>
      </c>
      <c r="N2596" s="33" t="str">
        <f t="shared" ca="1" si="203"/>
        <v>卖</v>
      </c>
      <c r="O2596" s="4" t="str">
        <f t="shared" ca="1" si="201"/>
        <v/>
      </c>
      <c r="P2596" s="3">
        <f ca="1">IF(N2595="买",E2596/E2595-1,0)-IF(O2596=1,计算结果!B$17,0)</f>
        <v>0</v>
      </c>
      <c r="Q2596" s="2">
        <f t="shared" ca="1" si="202"/>
        <v>7.3637470718077314</v>
      </c>
      <c r="R2596" s="3">
        <f ca="1">1-Q2596/MAX(Q$2:Q2596)</f>
        <v>0.26863696639925283</v>
      </c>
    </row>
    <row r="2597" spans="1:18" x14ac:dyDescent="0.15">
      <c r="A2597" s="1">
        <v>42257</v>
      </c>
      <c r="B2597">
        <v>3349.28</v>
      </c>
      <c r="C2597">
        <v>3398.32</v>
      </c>
      <c r="D2597" s="22">
        <v>3337.31</v>
      </c>
      <c r="E2597" s="22">
        <v>3357.56</v>
      </c>
      <c r="F2597" s="16">
        <v>168108277760</v>
      </c>
      <c r="G2597" s="3">
        <f t="shared" si="200"/>
        <v>-1.2281904268807486E-2</v>
      </c>
      <c r="H2597" s="3">
        <f>1-E2597/MAX(E$2:E2597)</f>
        <v>0.42871435377390599</v>
      </c>
      <c r="I2597" s="44">
        <f>INT((ROW()-2)/计算结果!B$18+1)</f>
        <v>1298</v>
      </c>
      <c r="J2597" s="3">
        <f ca="1">IF(AND(I2597=1,I2597&lt;&gt;I2596),0,IF(I2597&gt;I2596,OFFSET(E2597,IF(SUM(OFFSET(I2597,0,0,计算结果!B$18-1,1))/'000300'!I2597=计算结果!B$18,计算结果!B$18-1,SUM(OFFSET(I2597,0,0,计算结果!B$18,1))/'000300'!I2597-1),0,1,1)/E2596-1,J2596))</f>
        <v>7.0605455276213647E-3</v>
      </c>
      <c r="K2597" s="34">
        <f ca="1">IF(I2597=1,0.02,IF(I2597&gt;I2596,IF(AND(J2597&gt;0,J2596&gt;0,MAX(OFFSET(C2597,0,0,计算结果!B$18-1,1))&gt;MAX(OFFSET('000300'!C2596,0,0,-计算结果!B$18+1,1))),K2596+0.02,IF(AND(J2597&lt;0,J2596&lt;0,MIN(OFFSET(C2597,0,0,计算结果!B$18-1,1))&lt;MIN(OFFSET('000300'!C2596,0,0,-计算结果!B$18+1,1))),K2596+0.02,0.02)),K2596))</f>
        <v>0.02</v>
      </c>
      <c r="L2597" s="34">
        <f ca="1">IF(I2597&lt;&gt;I2596,IF(OFFSET(J2597,计算结果!B$18,0,1,1)&gt;0,MAX(OFFSET(C2597,0,0,计算结果!B$18-1,1)),IF(OFFSET(J2597,计算结果!B$18,0,1,1)&lt;0,MIN(OFFSET(D2597,0,0,计算结果!B$18-1,1)),L2596)),L2596)</f>
        <v>3330.29</v>
      </c>
      <c r="M2597" s="34">
        <f t="shared" ca="1" si="204"/>
        <v>4026.6131509558413</v>
      </c>
      <c r="N2597" s="33" t="str">
        <f t="shared" ca="1" si="203"/>
        <v>卖</v>
      </c>
      <c r="O2597" s="4" t="str">
        <f t="shared" ca="1" si="201"/>
        <v/>
      </c>
      <c r="P2597" s="3">
        <f ca="1">IF(N2596="买",E2597/E2596-1,0)-IF(O2597=1,计算结果!B$17,0)</f>
        <v>0</v>
      </c>
      <c r="Q2597" s="2">
        <f t="shared" ca="1" si="202"/>
        <v>7.3637470718077314</v>
      </c>
      <c r="R2597" s="3">
        <f ca="1">1-Q2597/MAX(Q$2:Q2597)</f>
        <v>0.26863696639925283</v>
      </c>
    </row>
    <row r="2598" spans="1:18" x14ac:dyDescent="0.15">
      <c r="A2598" s="1">
        <v>42258</v>
      </c>
      <c r="B2598">
        <v>3349.88</v>
      </c>
      <c r="C2598">
        <v>3383.13</v>
      </c>
      <c r="D2598" s="22">
        <v>3315.48</v>
      </c>
      <c r="E2598" s="22">
        <v>3347.19</v>
      </c>
      <c r="F2598" s="16">
        <v>130262409216</v>
      </c>
      <c r="G2598" s="3">
        <f t="shared" si="200"/>
        <v>-3.08855240114847E-3</v>
      </c>
      <c r="H2598" s="3">
        <f>1-E2598/MAX(E$2:E2598)</f>
        <v>0.43047879942829914</v>
      </c>
      <c r="I2598" s="44">
        <f>INT((ROW()-2)/计算结果!B$18+1)</f>
        <v>1299</v>
      </c>
      <c r="J2598" s="3">
        <f ca="1">IF(AND(I2598=1,I2598&lt;&gt;I2597),0,IF(I2598&gt;I2597,OFFSET(E2598,IF(SUM(OFFSET(I2598,0,0,计算结果!B$18-1,1))/'000300'!I2598=计算结果!B$18,计算结果!B$18-1,SUM(OFFSET(I2598,0,0,计算结果!B$18,1))/'000300'!I2598-1),0,1,1)/E2597-1,J2597))</f>
        <v>-2.2763554485995763E-2</v>
      </c>
      <c r="K2598" s="34">
        <f ca="1">IF(I2598=1,0.02,IF(I2598&gt;I2597,IF(AND(J2598&gt;0,J2597&gt;0,MAX(OFFSET(C2598,0,0,计算结果!B$18-1,1))&gt;MAX(OFFSET('000300'!C2597,0,0,-计算结果!B$18+1,1))),K2597+0.02,IF(AND(J2598&lt;0,J2597&lt;0,MIN(OFFSET(C2598,0,0,计算结果!B$18-1,1))&lt;MIN(OFFSET('000300'!C2597,0,0,-计算结果!B$18+1,1))),K2597+0.02,0.02)),K2597))</f>
        <v>0.02</v>
      </c>
      <c r="L2598" s="34">
        <f ca="1">IF(I2598&lt;&gt;I2597,IF(OFFSET(J2598,计算结果!B$18,0,1,1)&gt;0,MAX(OFFSET(C2598,0,0,计算结果!B$18-1,1)),IF(OFFSET(J2598,计算结果!B$18,0,1,1)&lt;0,MIN(OFFSET(D2598,0,0,计算结果!B$18-1,1)),L2597)),L2597)</f>
        <v>3383.13</v>
      </c>
      <c r="M2598" s="34">
        <f t="shared" ca="1" si="204"/>
        <v>4013.7434879367247</v>
      </c>
      <c r="N2598" s="33" t="str">
        <f t="shared" ca="1" si="203"/>
        <v>卖</v>
      </c>
      <c r="O2598" s="4" t="str">
        <f t="shared" ca="1" si="201"/>
        <v/>
      </c>
      <c r="P2598" s="3">
        <f ca="1">IF(N2597="买",E2598/E2597-1,0)-IF(O2598=1,计算结果!B$17,0)</f>
        <v>0</v>
      </c>
      <c r="Q2598" s="2">
        <f t="shared" ca="1" si="202"/>
        <v>7.3637470718077314</v>
      </c>
      <c r="R2598" s="3">
        <f ca="1">1-Q2598/MAX(Q$2:Q2598)</f>
        <v>0.26863696639925283</v>
      </c>
    </row>
    <row r="2599" spans="1:18" x14ac:dyDescent="0.15">
      <c r="A2599" s="1">
        <v>42261</v>
      </c>
      <c r="B2599">
        <v>3367.64</v>
      </c>
      <c r="C2599">
        <v>3373.92</v>
      </c>
      <c r="D2599" s="22">
        <v>3187.57</v>
      </c>
      <c r="E2599" s="22">
        <v>3281.13</v>
      </c>
      <c r="F2599" s="16">
        <v>226168553472</v>
      </c>
      <c r="G2599" s="3">
        <f t="shared" si="200"/>
        <v>-1.9735957624156364E-2</v>
      </c>
      <c r="H2599" s="3">
        <f>1-E2599/MAX(E$2:E2599)</f>
        <v>0.4417188457088409</v>
      </c>
      <c r="I2599" s="44">
        <f>INT((ROW()-2)/计算结果!B$18+1)</f>
        <v>1299</v>
      </c>
      <c r="J2599" s="3">
        <f ca="1">IF(AND(I2599=1,I2599&lt;&gt;I2598),0,IF(I2599&gt;I2598,OFFSET(E2599,IF(SUM(OFFSET(I2599,0,0,计算结果!B$18-1,1))/'000300'!I2599=计算结果!B$18,计算结果!B$18-1,SUM(OFFSET(I2599,0,0,计算结果!B$18,1))/'000300'!I2599-1),0,1,1)/E2598-1,J2598))</f>
        <v>-2.2763554485995763E-2</v>
      </c>
      <c r="K2599" s="34">
        <f ca="1">IF(I2599=1,0.02,IF(I2599&gt;I2598,IF(AND(J2599&gt;0,J2598&gt;0,MAX(OFFSET(C2599,0,0,计算结果!B$18-1,1))&gt;MAX(OFFSET('000300'!C2598,0,0,-计算结果!B$18+1,1))),K2598+0.02,IF(AND(J2599&lt;0,J2598&lt;0,MIN(OFFSET(C2599,0,0,计算结果!B$18-1,1))&lt;MIN(OFFSET('000300'!C2598,0,0,-计算结果!B$18+1,1))),K2598+0.02,0.02)),K2598))</f>
        <v>0.02</v>
      </c>
      <c r="L2599" s="34">
        <f ca="1">IF(I2599&lt;&gt;I2598,IF(OFFSET(J2599,计算结果!B$18,0,1,1)&gt;0,MAX(OFFSET(C2599,0,0,计算结果!B$18-1,1)),IF(OFFSET(J2599,计算结果!B$18,0,1,1)&lt;0,MIN(OFFSET(D2599,0,0,计算结果!B$18-1,1)),L2598)),L2598)</f>
        <v>3383.13</v>
      </c>
      <c r="M2599" s="34">
        <f t="shared" ca="1" si="204"/>
        <v>4013.7434879367247</v>
      </c>
      <c r="N2599" s="33" t="str">
        <f t="shared" ca="1" si="203"/>
        <v>卖</v>
      </c>
      <c r="O2599" s="4" t="str">
        <f t="shared" ca="1" si="201"/>
        <v/>
      </c>
      <c r="P2599" s="3">
        <f ca="1">IF(N2598="买",E2599/E2598-1,0)-IF(O2599=1,计算结果!B$17,0)</f>
        <v>0</v>
      </c>
      <c r="Q2599" s="2">
        <f t="shared" ca="1" si="202"/>
        <v>7.3637470718077314</v>
      </c>
      <c r="R2599" s="3">
        <f ca="1">1-Q2599/MAX(Q$2:Q2599)</f>
        <v>0.26863696639925283</v>
      </c>
    </row>
    <row r="2600" spans="1:18" x14ac:dyDescent="0.15">
      <c r="A2600" s="1">
        <v>42262</v>
      </c>
      <c r="B2600">
        <v>3208.74</v>
      </c>
      <c r="C2600">
        <v>3240.08</v>
      </c>
      <c r="D2600" s="22">
        <v>3131.98</v>
      </c>
      <c r="E2600" s="22">
        <v>3152.23</v>
      </c>
      <c r="F2600" s="16">
        <v>145989206016</v>
      </c>
      <c r="G2600" s="3">
        <f t="shared" si="200"/>
        <v>-3.9285246241386407E-2</v>
      </c>
      <c r="H2600" s="3">
        <f>1-E2600/MAX(E$2:E2600)</f>
        <v>0.46365105832709452</v>
      </c>
      <c r="I2600" s="44">
        <f>INT((ROW()-2)/计算结果!B$18+1)</f>
        <v>1300</v>
      </c>
      <c r="J2600" s="3">
        <f ca="1">IF(AND(I2600=1,I2600&lt;&gt;I2599),0,IF(I2600&gt;I2599,OFFSET(E2600,IF(SUM(OFFSET(I2600,0,0,计算结果!B$18-1,1))/'000300'!I2600=计算结果!B$18,计算结果!B$18-1,SUM(OFFSET(I2600,0,0,计算结果!B$18,1))/'000300'!I2600-1),0,1,1)/E2599-1,J2599))</f>
        <v>8.5702181870270788E-3</v>
      </c>
      <c r="K2600" s="34">
        <f ca="1">IF(I2600=1,0.02,IF(I2600&gt;I2599,IF(AND(J2600&gt;0,J2599&gt;0,MAX(OFFSET(C2600,0,0,计算结果!B$18-1,1))&gt;MAX(OFFSET('000300'!C2599,0,0,-计算结果!B$18+1,1))),K2599+0.02,IF(AND(J2600&lt;0,J2599&lt;0,MIN(OFFSET(C2600,0,0,计算结果!B$18-1,1))&lt;MIN(OFFSET('000300'!C2599,0,0,-计算结果!B$18+1,1))),K2599+0.02,0.02)),K2599))</f>
        <v>0.02</v>
      </c>
      <c r="L2600" s="34">
        <f ca="1">IF(I2600&lt;&gt;I2599,IF(OFFSET(J2600,计算结果!B$18,0,1,1)&gt;0,MAX(OFFSET(C2600,0,0,计算结果!B$18-1,1)),IF(OFFSET(J2600,计算结果!B$18,0,1,1)&lt;0,MIN(OFFSET(D2600,0,0,计算结果!B$18-1,1)),L2599)),L2599)</f>
        <v>3131.98</v>
      </c>
      <c r="M2600" s="34">
        <f t="shared" ca="1" si="204"/>
        <v>3996.1082181779902</v>
      </c>
      <c r="N2600" s="33" t="str">
        <f t="shared" ca="1" si="203"/>
        <v>卖</v>
      </c>
      <c r="O2600" s="4" t="str">
        <f t="shared" ca="1" si="201"/>
        <v/>
      </c>
      <c r="P2600" s="3">
        <f ca="1">IF(N2599="买",E2600/E2599-1,0)-IF(O2600=1,计算结果!B$17,0)</f>
        <v>0</v>
      </c>
      <c r="Q2600" s="2">
        <f t="shared" ca="1" si="202"/>
        <v>7.3637470718077314</v>
      </c>
      <c r="R2600" s="3">
        <f ca="1">1-Q2600/MAX(Q$2:Q2600)</f>
        <v>0.26863696639925283</v>
      </c>
    </row>
    <row r="2601" spans="1:18" x14ac:dyDescent="0.15">
      <c r="A2601" s="1">
        <v>42263</v>
      </c>
      <c r="B2601">
        <v>3149.16</v>
      </c>
      <c r="C2601">
        <v>3345.92</v>
      </c>
      <c r="D2601" s="22">
        <v>3131.37</v>
      </c>
      <c r="E2601" s="22">
        <v>3309.25</v>
      </c>
      <c r="F2601" s="16">
        <v>168269840384</v>
      </c>
      <c r="G2601" s="3">
        <f t="shared" si="200"/>
        <v>4.9812355062923697E-2</v>
      </c>
      <c r="H2601" s="3">
        <f>1-E2601/MAX(E$2:E2601)</f>
        <v>0.4369342544068604</v>
      </c>
      <c r="I2601" s="44">
        <f>INT((ROW()-2)/计算结果!B$18+1)</f>
        <v>1300</v>
      </c>
      <c r="J2601" s="3">
        <f ca="1">IF(AND(I2601=1,I2601&lt;&gt;I2600),0,IF(I2601&gt;I2600,OFFSET(E2601,IF(SUM(OFFSET(I2601,0,0,计算结果!B$18-1,1))/'000300'!I2601=计算结果!B$18,计算结果!B$18-1,SUM(OFFSET(I2601,0,0,计算结果!B$18,1))/'000300'!I2601-1),0,1,1)/E2600-1,J2600))</f>
        <v>8.5702181870270788E-3</v>
      </c>
      <c r="K2601" s="34">
        <f ca="1">IF(I2601=1,0.02,IF(I2601&gt;I2600,IF(AND(J2601&gt;0,J2600&gt;0,MAX(OFFSET(C2601,0,0,计算结果!B$18-1,1))&gt;MAX(OFFSET('000300'!C2600,0,0,-计算结果!B$18+1,1))),K2600+0.02,IF(AND(J2601&lt;0,J2600&lt;0,MIN(OFFSET(C2601,0,0,计算结果!B$18-1,1))&lt;MIN(OFFSET('000300'!C2600,0,0,-计算结果!B$18+1,1))),K2600+0.02,0.02)),K2600))</f>
        <v>0.02</v>
      </c>
      <c r="L2601" s="34">
        <f ca="1">IF(I2601&lt;&gt;I2600,IF(OFFSET(J2601,计算结果!B$18,0,1,1)&gt;0,MAX(OFFSET(C2601,0,0,计算结果!B$18-1,1)),IF(OFFSET(J2601,计算结果!B$18,0,1,1)&lt;0,MIN(OFFSET(D2601,0,0,计算结果!B$18-1,1)),L2600)),L2600)</f>
        <v>3131.98</v>
      </c>
      <c r="M2601" s="34">
        <f t="shared" ca="1" si="204"/>
        <v>3996.1082181779902</v>
      </c>
      <c r="N2601" s="33" t="str">
        <f t="shared" ca="1" si="203"/>
        <v>卖</v>
      </c>
      <c r="O2601" s="4" t="str">
        <f t="shared" ca="1" si="201"/>
        <v/>
      </c>
      <c r="P2601" s="3">
        <f ca="1">IF(N2600="买",E2601/E2600-1,0)-IF(O2601=1,计算结果!B$17,0)</f>
        <v>0</v>
      </c>
      <c r="Q2601" s="2">
        <f t="shared" ca="1" si="202"/>
        <v>7.3637470718077314</v>
      </c>
      <c r="R2601" s="3">
        <f ca="1">1-Q2601/MAX(Q$2:Q2601)</f>
        <v>0.26863696639925283</v>
      </c>
    </row>
    <row r="2602" spans="1:18" x14ac:dyDescent="0.15">
      <c r="A2602" s="1">
        <v>42264</v>
      </c>
      <c r="B2602">
        <v>3287.66</v>
      </c>
      <c r="C2602">
        <v>3354.91</v>
      </c>
      <c r="D2602" s="22">
        <v>3237</v>
      </c>
      <c r="E2602" s="22">
        <v>3237</v>
      </c>
      <c r="F2602" s="16">
        <v>190270177280</v>
      </c>
      <c r="G2602" s="3">
        <f t="shared" si="200"/>
        <v>-2.1832741557754831E-2</v>
      </c>
      <c r="H2602" s="3">
        <f>1-E2602/MAX(E$2:E2602)</f>
        <v>0.44922752331041993</v>
      </c>
      <c r="I2602" s="44">
        <f>INT((ROW()-2)/计算结果!B$18+1)</f>
        <v>1301</v>
      </c>
      <c r="J2602" s="3">
        <f ca="1">IF(AND(I2602=1,I2602&lt;&gt;I2601),0,IF(I2602&gt;I2601,OFFSET(E2602,IF(SUM(OFFSET(I2602,0,0,计算结果!B$18-1,1))/'000300'!I2602=计算结果!B$18,计算结果!B$18-1,SUM(OFFSET(I2602,0,0,计算结果!B$18,1))/'000300'!I2602-1),0,1,1)/E2601-1,J2601))</f>
        <v>-1.752058623555186E-2</v>
      </c>
      <c r="K2602" s="34">
        <f ca="1">IF(I2602=1,0.02,IF(I2602&gt;I2601,IF(AND(J2602&gt;0,J2601&gt;0,MAX(OFFSET(C2602,0,0,计算结果!B$18-1,1))&gt;MAX(OFFSET('000300'!C2601,0,0,-计算结果!B$18+1,1))),K2601+0.02,IF(AND(J2602&lt;0,J2601&lt;0,MIN(OFFSET(C2602,0,0,计算结果!B$18-1,1))&lt;MIN(OFFSET('000300'!C2601,0,0,-计算结果!B$18+1,1))),K2601+0.02,0.02)),K2601))</f>
        <v>0.02</v>
      </c>
      <c r="L2602" s="34">
        <f ca="1">IF(I2602&lt;&gt;I2601,IF(OFFSET(J2602,计算结果!B$18,0,1,1)&gt;0,MAX(OFFSET(C2602,0,0,计算结果!B$18-1,1)),IF(OFFSET(J2602,计算结果!B$18,0,1,1)&lt;0,MIN(OFFSET(D2602,0,0,计算结果!B$18-1,1)),L2601)),L2601)</f>
        <v>3354.91</v>
      </c>
      <c r="M2602" s="34">
        <f t="shared" ca="1" si="204"/>
        <v>3983.2842538144305</v>
      </c>
      <c r="N2602" s="33" t="str">
        <f t="shared" ca="1" si="203"/>
        <v>卖</v>
      </c>
      <c r="O2602" s="4" t="str">
        <f t="shared" ca="1" si="201"/>
        <v/>
      </c>
      <c r="P2602" s="3">
        <f ca="1">IF(N2601="买",E2602/E2601-1,0)-IF(O2602=1,计算结果!B$17,0)</f>
        <v>0</v>
      </c>
      <c r="Q2602" s="2">
        <f t="shared" ca="1" si="202"/>
        <v>7.3637470718077314</v>
      </c>
      <c r="R2602" s="3">
        <f ca="1">1-Q2602/MAX(Q$2:Q2602)</f>
        <v>0.26863696639925283</v>
      </c>
    </row>
    <row r="2603" spans="1:18" x14ac:dyDescent="0.15">
      <c r="A2603" s="1">
        <v>42265</v>
      </c>
      <c r="B2603">
        <v>3254.44</v>
      </c>
      <c r="C2603">
        <v>3280.88</v>
      </c>
      <c r="D2603" s="22">
        <v>3227.83</v>
      </c>
      <c r="E2603" s="22">
        <v>3251.27</v>
      </c>
      <c r="F2603" s="16">
        <v>121752535040</v>
      </c>
      <c r="G2603" s="3">
        <f t="shared" si="200"/>
        <v>4.4084028421378374E-3</v>
      </c>
      <c r="H2603" s="3">
        <f>1-E2603/MAX(E$2:E2603)</f>
        <v>0.44679949635881033</v>
      </c>
      <c r="I2603" s="44">
        <f>INT((ROW()-2)/计算结果!B$18+1)</f>
        <v>1301</v>
      </c>
      <c r="J2603" s="3">
        <f ca="1">IF(AND(I2603=1,I2603&lt;&gt;I2602),0,IF(I2603&gt;I2602,OFFSET(E2603,IF(SUM(OFFSET(I2603,0,0,计算结果!B$18-1,1))/'000300'!I2603=计算结果!B$18,计算结果!B$18-1,SUM(OFFSET(I2603,0,0,计算结果!B$18,1))/'000300'!I2603-1),0,1,1)/E2602-1,J2602))</f>
        <v>-1.752058623555186E-2</v>
      </c>
      <c r="K2603" s="34">
        <f ca="1">IF(I2603=1,0.02,IF(I2603&gt;I2602,IF(AND(J2603&gt;0,J2602&gt;0,MAX(OFFSET(C2603,0,0,计算结果!B$18-1,1))&gt;MAX(OFFSET('000300'!C2602,0,0,-计算结果!B$18+1,1))),K2602+0.02,IF(AND(J2603&lt;0,J2602&lt;0,MIN(OFFSET(C2603,0,0,计算结果!B$18-1,1))&lt;MIN(OFFSET('000300'!C2602,0,0,-计算结果!B$18+1,1))),K2602+0.02,0.02)),K2602))</f>
        <v>0.02</v>
      </c>
      <c r="L2603" s="34">
        <f ca="1">IF(I2603&lt;&gt;I2602,IF(OFFSET(J2603,计算结果!B$18,0,1,1)&gt;0,MAX(OFFSET(C2603,0,0,计算结果!B$18-1,1)),IF(OFFSET(J2603,计算结果!B$18,0,1,1)&lt;0,MIN(OFFSET(D2603,0,0,计算结果!B$18-1,1)),L2602)),L2602)</f>
        <v>3354.91</v>
      </c>
      <c r="M2603" s="34">
        <f t="shared" ca="1" si="204"/>
        <v>3983.2842538144305</v>
      </c>
      <c r="N2603" s="33" t="str">
        <f t="shared" ca="1" si="203"/>
        <v>卖</v>
      </c>
      <c r="O2603" s="4" t="str">
        <f t="shared" ca="1" si="201"/>
        <v/>
      </c>
      <c r="P2603" s="3">
        <f ca="1">IF(N2602="买",E2603/E2602-1,0)-IF(O2603=1,计算结果!B$17,0)</f>
        <v>0</v>
      </c>
      <c r="Q2603" s="2">
        <f t="shared" ca="1" si="202"/>
        <v>7.3637470718077314</v>
      </c>
      <c r="R2603" s="3">
        <f ca="1">1-Q2603/MAX(Q$2:Q2603)</f>
        <v>0.26863696639925283</v>
      </c>
    </row>
    <row r="2604" spans="1:18" x14ac:dyDescent="0.15">
      <c r="A2604" s="1">
        <v>42268</v>
      </c>
      <c r="B2604">
        <v>3222.6</v>
      </c>
      <c r="C2604">
        <v>3312.55</v>
      </c>
      <c r="D2604" s="22">
        <v>3211.93</v>
      </c>
      <c r="E2604" s="22">
        <v>3308.25</v>
      </c>
      <c r="F2604" s="16">
        <v>145323016192</v>
      </c>
      <c r="G2604" s="3">
        <f t="shared" si="200"/>
        <v>1.7525459282065059E-2</v>
      </c>
      <c r="H2604" s="3">
        <f>1-E2604/MAX(E$2:E2604)</f>
        <v>0.43710440345742874</v>
      </c>
      <c r="I2604" s="44">
        <f>INT((ROW()-2)/计算结果!B$18+1)</f>
        <v>1302</v>
      </c>
      <c r="J2604" s="3">
        <f ca="1">IF(AND(I2604=1,I2604&lt;&gt;I2603),0,IF(I2604&gt;I2603,OFFSET(E2604,IF(SUM(OFFSET(I2604,0,0,计算结果!B$18-1,1))/'000300'!I2604=计算结果!B$18,计算结果!B$18-1,SUM(OFFSET(I2604,0,0,计算结果!B$18,1))/'000300'!I2604-1),0,1,1)/E2603-1,J2603))</f>
        <v>2.6992529073254445E-2</v>
      </c>
      <c r="K2604" s="34">
        <f ca="1">IF(I2604=1,0.02,IF(I2604&gt;I2603,IF(AND(J2604&gt;0,J2603&gt;0,MAX(OFFSET(C2604,0,0,计算结果!B$18-1,1))&gt;MAX(OFFSET('000300'!C2603,0,0,-计算结果!B$18+1,1))),K2603+0.02,IF(AND(J2604&lt;0,J2603&lt;0,MIN(OFFSET(C2604,0,0,计算结果!B$18-1,1))&lt;MIN(OFFSET('000300'!C2603,0,0,-计算结果!B$18+1,1))),K2603+0.02,0.02)),K2603))</f>
        <v>0.02</v>
      </c>
      <c r="L2604" s="34">
        <f ca="1">IF(I2604&lt;&gt;I2603,IF(OFFSET(J2604,计算结果!B$18,0,1,1)&gt;0,MAX(OFFSET(C2604,0,0,计算结果!B$18-1,1)),IF(OFFSET(J2604,计算结果!B$18,0,1,1)&lt;0,MIN(OFFSET(D2604,0,0,计算结果!B$18-1,1)),L2603)),L2603)</f>
        <v>3211.93</v>
      </c>
      <c r="M2604" s="34">
        <f t="shared" ca="1" si="204"/>
        <v>3967.8571687381418</v>
      </c>
      <c r="N2604" s="33" t="str">
        <f t="shared" ca="1" si="203"/>
        <v>卖</v>
      </c>
      <c r="O2604" s="4" t="str">
        <f t="shared" ca="1" si="201"/>
        <v/>
      </c>
      <c r="P2604" s="3">
        <f ca="1">IF(N2603="买",E2604/E2603-1,0)-IF(O2604=1,计算结果!B$17,0)</f>
        <v>0</v>
      </c>
      <c r="Q2604" s="2">
        <f t="shared" ca="1" si="202"/>
        <v>7.3637470718077314</v>
      </c>
      <c r="R2604" s="3">
        <f ca="1">1-Q2604/MAX(Q$2:Q2604)</f>
        <v>0.26863696639925283</v>
      </c>
    </row>
    <row r="2605" spans="1:18" x14ac:dyDescent="0.15">
      <c r="A2605" s="1">
        <v>42269</v>
      </c>
      <c r="B2605">
        <v>3312.37</v>
      </c>
      <c r="C2605">
        <v>3371.41</v>
      </c>
      <c r="D2605" s="22">
        <v>3303.18</v>
      </c>
      <c r="E2605" s="22">
        <v>3339.03</v>
      </c>
      <c r="F2605" s="16">
        <v>172492865536</v>
      </c>
      <c r="G2605" s="3">
        <f t="shared" si="200"/>
        <v>9.3040126955339364E-3</v>
      </c>
      <c r="H2605" s="3">
        <f>1-E2605/MAX(E$2:E2605)</f>
        <v>0.43186721568093644</v>
      </c>
      <c r="I2605" s="44">
        <f>INT((ROW()-2)/计算结果!B$18+1)</f>
        <v>1302</v>
      </c>
      <c r="J2605" s="3">
        <f ca="1">IF(AND(I2605=1,I2605&lt;&gt;I2604),0,IF(I2605&gt;I2604,OFFSET(E2605,IF(SUM(OFFSET(I2605,0,0,计算结果!B$18-1,1))/'000300'!I2605=计算结果!B$18,计算结果!B$18-1,SUM(OFFSET(I2605,0,0,计算结果!B$18,1))/'000300'!I2605-1),0,1,1)/E2604-1,J2604))</f>
        <v>2.6992529073254445E-2</v>
      </c>
      <c r="K2605" s="34">
        <f ca="1">IF(I2605=1,0.02,IF(I2605&gt;I2604,IF(AND(J2605&gt;0,J2604&gt;0,MAX(OFFSET(C2605,0,0,计算结果!B$18-1,1))&gt;MAX(OFFSET('000300'!C2604,0,0,-计算结果!B$18+1,1))),K2604+0.02,IF(AND(J2605&lt;0,J2604&lt;0,MIN(OFFSET(C2605,0,0,计算结果!B$18-1,1))&lt;MIN(OFFSET('000300'!C2604,0,0,-计算结果!B$18+1,1))),K2604+0.02,0.02)),K2604))</f>
        <v>0.02</v>
      </c>
      <c r="L2605" s="34">
        <f ca="1">IF(I2605&lt;&gt;I2604,IF(OFFSET(J2605,计算结果!B$18,0,1,1)&gt;0,MAX(OFFSET(C2605,0,0,计算结果!B$18-1,1)),IF(OFFSET(J2605,计算结果!B$18,0,1,1)&lt;0,MIN(OFFSET(D2605,0,0,计算结果!B$18-1,1)),L2604)),L2604)</f>
        <v>3211.93</v>
      </c>
      <c r="M2605" s="34">
        <f t="shared" ca="1" si="204"/>
        <v>3967.8571687381418</v>
      </c>
      <c r="N2605" s="33" t="str">
        <f t="shared" ca="1" si="203"/>
        <v>卖</v>
      </c>
      <c r="O2605" s="4" t="str">
        <f t="shared" ca="1" si="201"/>
        <v/>
      </c>
      <c r="P2605" s="3">
        <f ca="1">IF(N2604="买",E2605/E2604-1,0)-IF(O2605=1,计算结果!B$17,0)</f>
        <v>0</v>
      </c>
      <c r="Q2605" s="2">
        <f t="shared" ca="1" si="202"/>
        <v>7.3637470718077314</v>
      </c>
      <c r="R2605" s="3">
        <f ca="1">1-Q2605/MAX(Q$2:Q2605)</f>
        <v>0.26863696639925283</v>
      </c>
    </row>
    <row r="2606" spans="1:18" x14ac:dyDescent="0.15">
      <c r="A2606" s="1">
        <v>42270</v>
      </c>
      <c r="B2606">
        <v>3290.07</v>
      </c>
      <c r="C2606">
        <v>3315.94</v>
      </c>
      <c r="D2606" s="22">
        <v>3253.33</v>
      </c>
      <c r="E2606" s="22">
        <v>3263.03</v>
      </c>
      <c r="F2606" s="16">
        <v>136885977088</v>
      </c>
      <c r="G2606" s="3">
        <f t="shared" si="200"/>
        <v>-2.2761101277916085E-2</v>
      </c>
      <c r="H2606" s="3">
        <f>1-E2606/MAX(E$2:E2606)</f>
        <v>0.44479854352412707</v>
      </c>
      <c r="I2606" s="44">
        <f>INT((ROW()-2)/计算结果!B$18+1)</f>
        <v>1303</v>
      </c>
      <c r="J2606" s="3">
        <f ca="1">IF(AND(I2606=1,I2606&lt;&gt;I2605),0,IF(I2606&gt;I2605,OFFSET(E2606,IF(SUM(OFFSET(I2606,0,0,计算结果!B$18-1,1))/'000300'!I2606=计算结果!B$18,计算结果!B$18-1,SUM(OFFSET(I2606,0,0,计算结果!B$18,1))/'000300'!I2606-1),0,1,1)/E2605-1,J2605))</f>
        <v>-1.618134607955013E-2</v>
      </c>
      <c r="K2606" s="34">
        <f ca="1">IF(I2606=1,0.02,IF(I2606&gt;I2605,IF(AND(J2606&gt;0,J2605&gt;0,MAX(OFFSET(C2606,0,0,计算结果!B$18-1,1))&gt;MAX(OFFSET('000300'!C2605,0,0,-计算结果!B$18+1,1))),K2605+0.02,IF(AND(J2606&lt;0,J2605&lt;0,MIN(OFFSET(C2606,0,0,计算结果!B$18-1,1))&lt;MIN(OFFSET('000300'!C2605,0,0,-计算结果!B$18+1,1))),K2605+0.02,0.02)),K2605))</f>
        <v>0.02</v>
      </c>
      <c r="L2606" s="34">
        <f ca="1">IF(I2606&lt;&gt;I2605,IF(OFFSET(J2606,计算结果!B$18,0,1,1)&gt;0,MAX(OFFSET(C2606,0,0,计算结果!B$18-1,1)),IF(OFFSET(J2606,计算结果!B$18,0,1,1)&lt;0,MIN(OFFSET(D2606,0,0,计算结果!B$18-1,1)),L2605)),L2605)</f>
        <v>3253.33</v>
      </c>
      <c r="M2606" s="34">
        <f t="shared" ca="1" si="204"/>
        <v>3953.566625363379</v>
      </c>
      <c r="N2606" s="33" t="str">
        <f t="shared" ca="1" si="203"/>
        <v>卖</v>
      </c>
      <c r="O2606" s="4" t="str">
        <f t="shared" ca="1" si="201"/>
        <v/>
      </c>
      <c r="P2606" s="3">
        <f ca="1">IF(N2605="买",E2606/E2605-1,0)-IF(O2606=1,计算结果!B$17,0)</f>
        <v>0</v>
      </c>
      <c r="Q2606" s="2">
        <f t="shared" ca="1" si="202"/>
        <v>7.3637470718077314</v>
      </c>
      <c r="R2606" s="3">
        <f ca="1">1-Q2606/MAX(Q$2:Q2606)</f>
        <v>0.26863696639925283</v>
      </c>
    </row>
    <row r="2607" spans="1:18" x14ac:dyDescent="0.15">
      <c r="A2607" s="1">
        <v>42271</v>
      </c>
      <c r="B2607">
        <v>3278.9</v>
      </c>
      <c r="C2607">
        <v>3300.86</v>
      </c>
      <c r="D2607" s="22">
        <v>3255.9</v>
      </c>
      <c r="E2607" s="22">
        <v>3285</v>
      </c>
      <c r="F2607" s="16">
        <v>120820645888</v>
      </c>
      <c r="G2607" s="3">
        <f t="shared" si="200"/>
        <v>6.7330058258734393E-3</v>
      </c>
      <c r="H2607" s="3">
        <f>1-E2607/MAX(E$2:E2607)</f>
        <v>0.4410603688831416</v>
      </c>
      <c r="I2607" s="44">
        <f>INT((ROW()-2)/计算结果!B$18+1)</f>
        <v>1303</v>
      </c>
      <c r="J2607" s="3">
        <f ca="1">IF(AND(I2607=1,I2607&lt;&gt;I2606),0,IF(I2607&gt;I2606,OFFSET(E2607,IF(SUM(OFFSET(I2607,0,0,计算结果!B$18-1,1))/'000300'!I2607=计算结果!B$18,计算结果!B$18-1,SUM(OFFSET(I2607,0,0,计算结果!B$18,1))/'000300'!I2607-1),0,1,1)/E2606-1,J2606))</f>
        <v>-1.618134607955013E-2</v>
      </c>
      <c r="K2607" s="34">
        <f ca="1">IF(I2607=1,0.02,IF(I2607&gt;I2606,IF(AND(J2607&gt;0,J2606&gt;0,MAX(OFFSET(C2607,0,0,计算结果!B$18-1,1))&gt;MAX(OFFSET('000300'!C2606,0,0,-计算结果!B$18+1,1))),K2606+0.02,IF(AND(J2607&lt;0,J2606&lt;0,MIN(OFFSET(C2607,0,0,计算结果!B$18-1,1))&lt;MIN(OFFSET('000300'!C2606,0,0,-计算结果!B$18+1,1))),K2606+0.02,0.02)),K2606))</f>
        <v>0.02</v>
      </c>
      <c r="L2607" s="34">
        <f ca="1">IF(I2607&lt;&gt;I2606,IF(OFFSET(J2607,计算结果!B$18,0,1,1)&gt;0,MAX(OFFSET(C2607,0,0,计算结果!B$18-1,1)),IF(OFFSET(J2607,计算结果!B$18,0,1,1)&lt;0,MIN(OFFSET(D2607,0,0,计算结果!B$18-1,1)),L2606)),L2606)</f>
        <v>3253.33</v>
      </c>
      <c r="M2607" s="34">
        <f t="shared" ca="1" si="204"/>
        <v>3953.566625363379</v>
      </c>
      <c r="N2607" s="33" t="str">
        <f t="shared" ca="1" si="203"/>
        <v>卖</v>
      </c>
      <c r="O2607" s="4" t="str">
        <f t="shared" ca="1" si="201"/>
        <v/>
      </c>
      <c r="P2607" s="3">
        <f ca="1">IF(N2606="买",E2607/E2606-1,0)-IF(O2607=1,计算结果!B$17,0)</f>
        <v>0</v>
      </c>
      <c r="Q2607" s="2">
        <f t="shared" ca="1" si="202"/>
        <v>7.3637470718077314</v>
      </c>
      <c r="R2607" s="3">
        <f ca="1">1-Q2607/MAX(Q$2:Q2607)</f>
        <v>0.26863696639925283</v>
      </c>
    </row>
    <row r="2608" spans="1:18" x14ac:dyDescent="0.15">
      <c r="A2608" s="1">
        <v>42272</v>
      </c>
      <c r="B2608">
        <v>3272.67</v>
      </c>
      <c r="C2608">
        <v>3290.86</v>
      </c>
      <c r="D2608" s="22">
        <v>3201.91</v>
      </c>
      <c r="E2608" s="22">
        <v>3231.95</v>
      </c>
      <c r="F2608" s="16">
        <v>137602170880</v>
      </c>
      <c r="G2608" s="3">
        <f t="shared" si="200"/>
        <v>-1.6149162861491706E-2</v>
      </c>
      <c r="H2608" s="3">
        <f>1-E2608/MAX(E$2:E2608)</f>
        <v>0.45008677601578984</v>
      </c>
      <c r="I2608" s="44">
        <f>INT((ROW()-2)/计算结果!B$18+1)</f>
        <v>1304</v>
      </c>
      <c r="J2608" s="3">
        <f ca="1">IF(AND(I2608=1,I2608&lt;&gt;I2607),0,IF(I2608&gt;I2607,OFFSET(E2608,IF(SUM(OFFSET(I2608,0,0,计算结果!B$18-1,1))/'000300'!I2608=计算结果!B$18,计算结果!B$18-1,SUM(OFFSET(I2608,0,0,计算结果!B$18,1))/'000300'!I2608-1),0,1,1)/E2607-1,J2607))</f>
        <v>-1.2861491628614941E-2</v>
      </c>
      <c r="K2608" s="34">
        <f ca="1">IF(I2608=1,0.02,IF(I2608&gt;I2607,IF(AND(J2608&gt;0,J2607&gt;0,MAX(OFFSET(C2608,0,0,计算结果!B$18-1,1))&gt;MAX(OFFSET('000300'!C2607,0,0,-计算结果!B$18+1,1))),K2607+0.02,IF(AND(J2608&lt;0,J2607&lt;0,MIN(OFFSET(C2608,0,0,计算结果!B$18-1,1))&lt;MIN(OFFSET('000300'!C2607,0,0,-计算结果!B$18+1,1))),K2607+0.02,0.02)),K2607))</f>
        <v>0.04</v>
      </c>
      <c r="L2608" s="34">
        <f ca="1">IF(I2608&lt;&gt;I2607,IF(OFFSET(J2608,计算结果!B$18,0,1,1)&gt;0,MAX(OFFSET(C2608,0,0,计算结果!B$18-1,1)),IF(OFFSET(J2608,计算结果!B$18,0,1,1)&lt;0,MIN(OFFSET(D2608,0,0,计算结果!B$18-1,1)),L2607)),L2607)</f>
        <v>3201.91</v>
      </c>
      <c r="M2608" s="34">
        <f t="shared" ca="1" si="204"/>
        <v>3923.500360348844</v>
      </c>
      <c r="N2608" s="33" t="str">
        <f t="shared" ca="1" si="203"/>
        <v>卖</v>
      </c>
      <c r="O2608" s="4" t="str">
        <f t="shared" ca="1" si="201"/>
        <v/>
      </c>
      <c r="P2608" s="3">
        <f ca="1">IF(N2607="买",E2608/E2607-1,0)-IF(O2608=1,计算结果!B$17,0)</f>
        <v>0</v>
      </c>
      <c r="Q2608" s="2">
        <f t="shared" ca="1" si="202"/>
        <v>7.3637470718077314</v>
      </c>
      <c r="R2608" s="3">
        <f ca="1">1-Q2608/MAX(Q$2:Q2608)</f>
        <v>0.26863696639925283</v>
      </c>
    </row>
    <row r="2609" spans="1:18" x14ac:dyDescent="0.15">
      <c r="A2609" s="1">
        <v>42275</v>
      </c>
      <c r="B2609">
        <v>3226.61</v>
      </c>
      <c r="C2609">
        <v>3246.55</v>
      </c>
      <c r="D2609" s="22">
        <v>3186.51</v>
      </c>
      <c r="E2609" s="22">
        <v>3242.75</v>
      </c>
      <c r="F2609" s="16">
        <v>88007467008</v>
      </c>
      <c r="G2609" s="3">
        <f t="shared" si="200"/>
        <v>3.3416358545150793E-3</v>
      </c>
      <c r="H2609" s="3">
        <f>1-E2609/MAX(E$2:E2609)</f>
        <v>0.44824916626965217</v>
      </c>
      <c r="I2609" s="44">
        <f>INT((ROW()-2)/计算结果!B$18+1)</f>
        <v>1304</v>
      </c>
      <c r="J2609" s="3">
        <f ca="1">IF(AND(I2609=1,I2609&lt;&gt;I2608),0,IF(I2609&gt;I2608,OFFSET(E2609,IF(SUM(OFFSET(I2609,0,0,计算结果!B$18-1,1))/'000300'!I2609=计算结果!B$18,计算结果!B$18-1,SUM(OFFSET(I2609,0,0,计算结果!B$18,1))/'000300'!I2609-1),0,1,1)/E2608-1,J2608))</f>
        <v>-1.2861491628614941E-2</v>
      </c>
      <c r="K2609" s="34">
        <f ca="1">IF(I2609=1,0.02,IF(I2609&gt;I2608,IF(AND(J2609&gt;0,J2608&gt;0,MAX(OFFSET(C2609,0,0,计算结果!B$18-1,1))&gt;MAX(OFFSET('000300'!C2608,0,0,-计算结果!B$18+1,1))),K2608+0.02,IF(AND(J2609&lt;0,J2608&lt;0,MIN(OFFSET(C2609,0,0,计算结果!B$18-1,1))&lt;MIN(OFFSET('000300'!C2608,0,0,-计算结果!B$18+1,1))),K2608+0.02,0.02)),K2608))</f>
        <v>0.04</v>
      </c>
      <c r="L2609" s="34">
        <f ca="1">IF(I2609&lt;&gt;I2608,IF(OFFSET(J2609,计算结果!B$18,0,1,1)&gt;0,MAX(OFFSET(C2609,0,0,计算结果!B$18-1,1)),IF(OFFSET(J2609,计算结果!B$18,0,1,1)&lt;0,MIN(OFFSET(D2609,0,0,计算结果!B$18-1,1)),L2608)),L2608)</f>
        <v>3201.91</v>
      </c>
      <c r="M2609" s="34">
        <f t="shared" ca="1" si="204"/>
        <v>3923.500360348844</v>
      </c>
      <c r="N2609" s="33" t="str">
        <f t="shared" ca="1" si="203"/>
        <v>卖</v>
      </c>
      <c r="O2609" s="4" t="str">
        <f t="shared" ca="1" si="201"/>
        <v/>
      </c>
      <c r="P2609" s="3">
        <f ca="1">IF(N2608="买",E2609/E2608-1,0)-IF(O2609=1,计算结果!B$17,0)</f>
        <v>0</v>
      </c>
      <c r="Q2609" s="2">
        <f t="shared" ca="1" si="202"/>
        <v>7.3637470718077314</v>
      </c>
      <c r="R2609" s="3">
        <f ca="1">1-Q2609/MAX(Q$2:Q2609)</f>
        <v>0.26863696639925283</v>
      </c>
    </row>
    <row r="2610" spans="1:18" x14ac:dyDescent="0.15">
      <c r="A2610" s="1">
        <v>42276</v>
      </c>
      <c r="B2610">
        <v>3197.22</v>
      </c>
      <c r="C2610">
        <v>3208.42</v>
      </c>
      <c r="D2610" s="22">
        <v>3159.04</v>
      </c>
      <c r="E2610" s="22">
        <v>3178.85</v>
      </c>
      <c r="F2610" s="16">
        <v>96691511296</v>
      </c>
      <c r="G2610" s="3">
        <f t="shared" si="200"/>
        <v>-1.9705496877650219E-2</v>
      </c>
      <c r="H2610" s="3">
        <f>1-E2610/MAX(E$2:E2610)</f>
        <v>0.45912169060096641</v>
      </c>
      <c r="I2610" s="44">
        <f>INT((ROW()-2)/计算结果!B$18+1)</f>
        <v>1305</v>
      </c>
      <c r="J2610" s="3">
        <f ca="1">IF(AND(I2610=1,I2610&lt;&gt;I2609),0,IF(I2610&gt;I2609,OFFSET(E2610,IF(SUM(OFFSET(I2610,0,0,计算结果!B$18-1,1))/'000300'!I2610=计算结果!B$18,计算结果!B$18-1,SUM(OFFSET(I2610,0,0,计算结果!B$18,1))/'000300'!I2610-1),0,1,1)/E2609-1,J2609))</f>
        <v>-1.22735332665177E-2</v>
      </c>
      <c r="K2610" s="34">
        <f ca="1">IF(I2610=1,0.02,IF(I2610&gt;I2609,IF(AND(J2610&gt;0,J2609&gt;0,MAX(OFFSET(C2610,0,0,计算结果!B$18-1,1))&gt;MAX(OFFSET('000300'!C2609,0,0,-计算结果!B$18+1,1))),K2609+0.02,IF(AND(J2610&lt;0,J2609&lt;0,MIN(OFFSET(C2610,0,0,计算结果!B$18-1,1))&lt;MIN(OFFSET('000300'!C2609,0,0,-计算结果!B$18+1,1))),K2609+0.02,0.02)),K2609))</f>
        <v>0.06</v>
      </c>
      <c r="L2610" s="34">
        <f ca="1">IF(I2610&lt;&gt;I2609,IF(OFFSET(J2610,计算结果!B$18,0,1,1)&gt;0,MAX(OFFSET(C2610,0,0,计算结果!B$18-1,1)),IF(OFFSET(J2610,计算结果!B$18,0,1,1)&lt;0,MIN(OFFSET(D2610,0,0,计算结果!B$18-1,1)),L2609)),L2609)</f>
        <v>3208.42</v>
      </c>
      <c r="M2610" s="34">
        <f t="shared" ca="1" si="204"/>
        <v>3880.5955387279132</v>
      </c>
      <c r="N2610" s="33" t="str">
        <f t="shared" ca="1" si="203"/>
        <v>卖</v>
      </c>
      <c r="O2610" s="4" t="str">
        <f t="shared" ca="1" si="201"/>
        <v/>
      </c>
      <c r="P2610" s="3">
        <f ca="1">IF(N2609="买",E2610/E2609-1,0)-IF(O2610=1,计算结果!B$17,0)</f>
        <v>0</v>
      </c>
      <c r="Q2610" s="2">
        <f t="shared" ca="1" si="202"/>
        <v>7.3637470718077314</v>
      </c>
      <c r="R2610" s="3">
        <f ca="1">1-Q2610/MAX(Q$2:Q2610)</f>
        <v>0.26863696639925283</v>
      </c>
    </row>
    <row r="2611" spans="1:18" x14ac:dyDescent="0.15">
      <c r="A2611" s="1">
        <v>42277</v>
      </c>
      <c r="B2611">
        <v>3195.9</v>
      </c>
      <c r="C2611">
        <v>3223.91</v>
      </c>
      <c r="D2611" s="22">
        <v>3186.77</v>
      </c>
      <c r="E2611" s="22">
        <v>3202.95</v>
      </c>
      <c r="F2611" s="16">
        <v>95881601024</v>
      </c>
      <c r="G2611" s="3">
        <f t="shared" si="200"/>
        <v>7.5813580382841916E-3</v>
      </c>
      <c r="H2611" s="3">
        <f>1-E2611/MAX(E$2:E2611)</f>
        <v>0.45502109848227046</v>
      </c>
      <c r="I2611" s="44">
        <f>INT((ROW()-2)/计算结果!B$18+1)</f>
        <v>1305</v>
      </c>
      <c r="J2611" s="3">
        <f ca="1">IF(AND(I2611=1,I2611&lt;&gt;I2610),0,IF(I2611&gt;I2610,OFFSET(E2611,IF(SUM(OFFSET(I2611,0,0,计算结果!B$18-1,1))/'000300'!I2611=计算结果!B$18,计算结果!B$18-1,SUM(OFFSET(I2611,0,0,计算结果!B$18,1))/'000300'!I2611-1),0,1,1)/E2610-1,J2610))</f>
        <v>-1.22735332665177E-2</v>
      </c>
      <c r="K2611" s="34">
        <f ca="1">IF(I2611=1,0.02,IF(I2611&gt;I2610,IF(AND(J2611&gt;0,J2610&gt;0,MAX(OFFSET(C2611,0,0,计算结果!B$18-1,1))&gt;MAX(OFFSET('000300'!C2610,0,0,-计算结果!B$18+1,1))),K2610+0.02,IF(AND(J2611&lt;0,J2610&lt;0,MIN(OFFSET(C2611,0,0,计算结果!B$18-1,1))&lt;MIN(OFFSET('000300'!C2610,0,0,-计算结果!B$18+1,1))),K2610+0.02,0.02)),K2610))</f>
        <v>0.06</v>
      </c>
      <c r="L2611" s="34">
        <f ca="1">IF(I2611&lt;&gt;I2610,IF(OFFSET(J2611,计算结果!B$18,0,1,1)&gt;0,MAX(OFFSET(C2611,0,0,计算结果!B$18-1,1)),IF(OFFSET(J2611,计算结果!B$18,0,1,1)&lt;0,MIN(OFFSET(D2611,0,0,计算结果!B$18-1,1)),L2610)),L2610)</f>
        <v>3208.42</v>
      </c>
      <c r="M2611" s="34">
        <f t="shared" ca="1" si="204"/>
        <v>3880.5955387279132</v>
      </c>
      <c r="N2611" s="33" t="str">
        <f t="shared" ca="1" si="203"/>
        <v>卖</v>
      </c>
      <c r="O2611" s="4" t="str">
        <f t="shared" ca="1" si="201"/>
        <v/>
      </c>
      <c r="P2611" s="3">
        <f ca="1">IF(N2610="买",E2611/E2610-1,0)-IF(O2611=1,计算结果!B$17,0)</f>
        <v>0</v>
      </c>
      <c r="Q2611" s="2">
        <f t="shared" ca="1" si="202"/>
        <v>7.3637470718077314</v>
      </c>
      <c r="R2611" s="3">
        <f ca="1">1-Q2611/MAX(Q$2:Q2611)</f>
        <v>0.26863696639925283</v>
      </c>
    </row>
    <row r="2612" spans="1:18" x14ac:dyDescent="0.15">
      <c r="A2612" s="1">
        <v>42285</v>
      </c>
      <c r="B2612">
        <v>3324.98</v>
      </c>
      <c r="C2612">
        <v>3337.33</v>
      </c>
      <c r="D2612" s="22">
        <v>3294.61</v>
      </c>
      <c r="E2612" s="22">
        <v>3296.48</v>
      </c>
      <c r="F2612" s="16">
        <v>164120608768</v>
      </c>
      <c r="G2612" s="3">
        <f t="shared" si="200"/>
        <v>2.9201205139012476E-2</v>
      </c>
      <c r="H2612" s="3">
        <f>1-E2612/MAX(E$2:E2612)</f>
        <v>0.4391070577826176</v>
      </c>
      <c r="I2612" s="44">
        <f>INT((ROW()-2)/计算结果!B$18+1)</f>
        <v>1306</v>
      </c>
      <c r="J2612" s="3">
        <f ca="1">IF(AND(I2612=1,I2612&lt;&gt;I2611),0,IF(I2612&gt;I2611,OFFSET(E2612,IF(SUM(OFFSET(I2612,0,0,计算结果!B$18-1,1))/'000300'!I2612=计算结果!B$18,计算结果!B$18-1,SUM(OFFSET(I2612,0,0,计算结果!B$18,1))/'000300'!I2612-1),0,1,1)/E2611-1,J2611))</f>
        <v>4.2826144647902797E-2</v>
      </c>
      <c r="K2612" s="34">
        <f ca="1">IF(I2612=1,0.02,IF(I2612&gt;I2611,IF(AND(J2612&gt;0,J2611&gt;0,MAX(OFFSET(C2612,0,0,计算结果!B$18-1,1))&gt;MAX(OFFSET('000300'!C2611,0,0,-计算结果!B$18+1,1))),K2611+0.02,IF(AND(J2612&lt;0,J2611&lt;0,MIN(OFFSET(C2612,0,0,计算结果!B$18-1,1))&lt;MIN(OFFSET('000300'!C2611,0,0,-计算结果!B$18+1,1))),K2611+0.02,0.02)),K2611))</f>
        <v>0.02</v>
      </c>
      <c r="L2612" s="34">
        <f ca="1">IF(I2612&lt;&gt;I2611,IF(OFFSET(J2612,计算结果!B$18,0,1,1)&gt;0,MAX(OFFSET(C2612,0,0,计算结果!B$18-1,1)),IF(OFFSET(J2612,计算结果!B$18,0,1,1)&lt;0,MIN(OFFSET(D2612,0,0,计算结果!B$18-1,1)),L2611)),L2611)</f>
        <v>3337.33</v>
      </c>
      <c r="M2612" s="34">
        <f t="shared" ca="1" si="204"/>
        <v>3869.7302279533551</v>
      </c>
      <c r="N2612" s="33" t="str">
        <f t="shared" ca="1" si="203"/>
        <v>卖</v>
      </c>
      <c r="O2612" s="4" t="str">
        <f t="shared" ca="1" si="201"/>
        <v/>
      </c>
      <c r="P2612" s="3">
        <f ca="1">IF(N2611="买",E2612/E2611-1,0)-IF(O2612=1,计算结果!B$17,0)</f>
        <v>0</v>
      </c>
      <c r="Q2612" s="2">
        <f t="shared" ca="1" si="202"/>
        <v>7.3637470718077314</v>
      </c>
      <c r="R2612" s="3">
        <f ca="1">1-Q2612/MAX(Q$2:Q2612)</f>
        <v>0.26863696639925283</v>
      </c>
    </row>
    <row r="2613" spans="1:18" x14ac:dyDescent="0.15">
      <c r="A2613" s="1">
        <v>42286</v>
      </c>
      <c r="B2613">
        <v>3302.36</v>
      </c>
      <c r="C2613">
        <v>3352.38</v>
      </c>
      <c r="D2613" s="22">
        <v>3293.97</v>
      </c>
      <c r="E2613" s="22">
        <v>3340.12</v>
      </c>
      <c r="F2613" s="16">
        <v>144731340800</v>
      </c>
      <c r="G2613" s="3">
        <f t="shared" si="200"/>
        <v>1.3238363345143833E-2</v>
      </c>
      <c r="H2613" s="3">
        <f>1-E2613/MAX(E$2:E2613)</f>
        <v>0.43168175321581703</v>
      </c>
      <c r="I2613" s="44">
        <f>INT((ROW()-2)/计算结果!B$18+1)</f>
        <v>1306</v>
      </c>
      <c r="J2613" s="3">
        <f ca="1">IF(AND(I2613=1,I2613&lt;&gt;I2612),0,IF(I2613&gt;I2612,OFFSET(E2613,IF(SUM(OFFSET(I2613,0,0,计算结果!B$18-1,1))/'000300'!I2613=计算结果!B$18,计算结果!B$18-1,SUM(OFFSET(I2613,0,0,计算结果!B$18,1))/'000300'!I2613-1),0,1,1)/E2612-1,J2612))</f>
        <v>4.2826144647902797E-2</v>
      </c>
      <c r="K2613" s="34">
        <f ca="1">IF(I2613=1,0.02,IF(I2613&gt;I2612,IF(AND(J2613&gt;0,J2612&gt;0,MAX(OFFSET(C2613,0,0,计算结果!B$18-1,1))&gt;MAX(OFFSET('000300'!C2612,0,0,-计算结果!B$18+1,1))),K2612+0.02,IF(AND(J2613&lt;0,J2612&lt;0,MIN(OFFSET(C2613,0,0,计算结果!B$18-1,1))&lt;MIN(OFFSET('000300'!C2612,0,0,-计算结果!B$18+1,1))),K2612+0.02,0.02)),K2612))</f>
        <v>0.02</v>
      </c>
      <c r="L2613" s="34">
        <f ca="1">IF(I2613&lt;&gt;I2612,IF(OFFSET(J2613,计算结果!B$18,0,1,1)&gt;0,MAX(OFFSET(C2613,0,0,计算结果!B$18-1,1)),IF(OFFSET(J2613,计算结果!B$18,0,1,1)&lt;0,MIN(OFFSET(D2613,0,0,计算结果!B$18-1,1)),L2612)),L2612)</f>
        <v>3337.33</v>
      </c>
      <c r="M2613" s="34">
        <f t="shared" ca="1" si="204"/>
        <v>3869.7302279533551</v>
      </c>
      <c r="N2613" s="33" t="str">
        <f t="shared" ca="1" si="203"/>
        <v>卖</v>
      </c>
      <c r="O2613" s="4" t="str">
        <f t="shared" ca="1" si="201"/>
        <v/>
      </c>
      <c r="P2613" s="3">
        <f ca="1">IF(N2612="买",E2613/E2612-1,0)-IF(O2613=1,计算结果!B$17,0)</f>
        <v>0</v>
      </c>
      <c r="Q2613" s="2">
        <f t="shared" ca="1" si="202"/>
        <v>7.3637470718077314</v>
      </c>
      <c r="R2613" s="3">
        <f ca="1">1-Q2613/MAX(Q$2:Q2613)</f>
        <v>0.26863696639925283</v>
      </c>
    </row>
    <row r="2614" spans="1:18" x14ac:dyDescent="0.15">
      <c r="A2614" s="1">
        <v>42289</v>
      </c>
      <c r="B2614">
        <v>3351.14</v>
      </c>
      <c r="C2614">
        <v>3486.63</v>
      </c>
      <c r="D2614" s="22">
        <v>3347.25</v>
      </c>
      <c r="E2614" s="22">
        <v>3447.69</v>
      </c>
      <c r="F2614" s="16">
        <v>263706476544</v>
      </c>
      <c r="G2614" s="3">
        <f t="shared" si="200"/>
        <v>3.2205429745039149E-2</v>
      </c>
      <c r="H2614" s="3">
        <f>1-E2614/MAX(E$2:E2614)</f>
        <v>0.41337881984618519</v>
      </c>
      <c r="I2614" s="44">
        <f>INT((ROW()-2)/计算结果!B$18+1)</f>
        <v>1307</v>
      </c>
      <c r="J2614" s="3">
        <f ca="1">IF(AND(I2614=1,I2614&lt;&gt;I2613),0,IF(I2614&gt;I2613,OFFSET(E2614,IF(SUM(OFFSET(I2614,0,0,计算结果!B$18-1,1))/'000300'!I2614=计算结果!B$18,计算结果!B$18-1,SUM(OFFSET(I2614,0,0,计算结果!B$18,1))/'000300'!I2614-1),0,1,1)/E2613-1,J2613))</f>
        <v>3.1412045076224748E-2</v>
      </c>
      <c r="K2614" s="34">
        <f ca="1">IF(I2614=1,0.02,IF(I2614&gt;I2613,IF(AND(J2614&gt;0,J2613&gt;0,MAX(OFFSET(C2614,0,0,计算结果!B$18-1,1))&gt;MAX(OFFSET('000300'!C2613,0,0,-计算结果!B$18+1,1))),K2613+0.02,IF(AND(J2614&lt;0,J2613&lt;0,MIN(OFFSET(C2614,0,0,计算结果!B$18-1,1))&lt;MIN(OFFSET('000300'!C2613,0,0,-计算结果!B$18+1,1))),K2613+0.02,0.02)),K2613))</f>
        <v>0.04</v>
      </c>
      <c r="L2614" s="34">
        <f ca="1">IF(I2614&lt;&gt;I2613,IF(OFFSET(J2614,计算结果!B$18,0,1,1)&gt;0,MAX(OFFSET(C2614,0,0,计算结果!B$18-1,1)),IF(OFFSET(J2614,计算结果!B$18,0,1,1)&lt;0,MIN(OFFSET(D2614,0,0,计算结果!B$18-1,1)),L2613)),L2613)</f>
        <v>3486.63</v>
      </c>
      <c r="M2614" s="34">
        <f t="shared" ca="1" si="204"/>
        <v>3854.4062188352209</v>
      </c>
      <c r="N2614" s="33" t="str">
        <f t="shared" ca="1" si="203"/>
        <v>卖</v>
      </c>
      <c r="O2614" s="4" t="str">
        <f t="shared" ca="1" si="201"/>
        <v/>
      </c>
      <c r="P2614" s="3">
        <f ca="1">IF(N2613="买",E2614/E2613-1,0)-IF(O2614=1,计算结果!B$17,0)</f>
        <v>0</v>
      </c>
      <c r="Q2614" s="2">
        <f t="shared" ca="1" si="202"/>
        <v>7.3637470718077314</v>
      </c>
      <c r="R2614" s="3">
        <f ca="1">1-Q2614/MAX(Q$2:Q2614)</f>
        <v>0.26863696639925283</v>
      </c>
    </row>
    <row r="2615" spans="1:18" x14ac:dyDescent="0.15">
      <c r="A2615" s="1">
        <v>42290</v>
      </c>
      <c r="B2615">
        <v>3422.48</v>
      </c>
      <c r="C2615">
        <v>3452.05</v>
      </c>
      <c r="D2615" s="22">
        <v>3413.97</v>
      </c>
      <c r="E2615" s="22">
        <v>3445.04</v>
      </c>
      <c r="F2615" s="16">
        <v>174978940928</v>
      </c>
      <c r="G2615" s="3">
        <f t="shared" si="200"/>
        <v>-7.6863059033727144E-4</v>
      </c>
      <c r="H2615" s="3">
        <f>1-E2615/MAX(E$2:E2615)</f>
        <v>0.41382971483019126</v>
      </c>
      <c r="I2615" s="44">
        <f>INT((ROW()-2)/计算结果!B$18+1)</f>
        <v>1307</v>
      </c>
      <c r="J2615" s="3">
        <f ca="1">IF(AND(I2615=1,I2615&lt;&gt;I2614),0,IF(I2615&gt;I2614,OFFSET(E2615,IF(SUM(OFFSET(I2615,0,0,计算结果!B$18-1,1))/'000300'!I2615=计算结果!B$18,计算结果!B$18-1,SUM(OFFSET(I2615,0,0,计算结果!B$18,1))/'000300'!I2615-1),0,1,1)/E2614-1,J2614))</f>
        <v>3.1412045076224748E-2</v>
      </c>
      <c r="K2615" s="34">
        <f ca="1">IF(I2615=1,0.02,IF(I2615&gt;I2614,IF(AND(J2615&gt;0,J2614&gt;0,MAX(OFFSET(C2615,0,0,计算结果!B$18-1,1))&gt;MAX(OFFSET('000300'!C2614,0,0,-计算结果!B$18+1,1))),K2614+0.02,IF(AND(J2615&lt;0,J2614&lt;0,MIN(OFFSET(C2615,0,0,计算结果!B$18-1,1))&lt;MIN(OFFSET('000300'!C2614,0,0,-计算结果!B$18+1,1))),K2614+0.02,0.02)),K2614))</f>
        <v>0.04</v>
      </c>
      <c r="L2615" s="34">
        <f ca="1">IF(I2615&lt;&gt;I2614,IF(OFFSET(J2615,计算结果!B$18,0,1,1)&gt;0,MAX(OFFSET(C2615,0,0,计算结果!B$18-1,1)),IF(OFFSET(J2615,计算结果!B$18,0,1,1)&lt;0,MIN(OFFSET(D2615,0,0,计算结果!B$18-1,1)),L2614)),L2614)</f>
        <v>3486.63</v>
      </c>
      <c r="M2615" s="34">
        <f t="shared" ca="1" si="204"/>
        <v>3854.4062188352209</v>
      </c>
      <c r="N2615" s="33" t="str">
        <f t="shared" ca="1" si="203"/>
        <v>卖</v>
      </c>
      <c r="O2615" s="4" t="str">
        <f t="shared" ca="1" si="201"/>
        <v/>
      </c>
      <c r="P2615" s="3">
        <f ca="1">IF(N2614="买",E2615/E2614-1,0)-IF(O2615=1,计算结果!B$17,0)</f>
        <v>0</v>
      </c>
      <c r="Q2615" s="2">
        <f t="shared" ca="1" si="202"/>
        <v>7.3637470718077314</v>
      </c>
      <c r="R2615" s="3">
        <f ca="1">1-Q2615/MAX(Q$2:Q2615)</f>
        <v>0.26863696639925283</v>
      </c>
    </row>
    <row r="2616" spans="1:18" x14ac:dyDescent="0.15">
      <c r="A2616" s="1">
        <v>42291</v>
      </c>
      <c r="B2616">
        <v>3431.14</v>
      </c>
      <c r="C2616">
        <v>3458.7</v>
      </c>
      <c r="D2616" s="22">
        <v>3403.23</v>
      </c>
      <c r="E2616" s="22">
        <v>3406.11</v>
      </c>
      <c r="F2616" s="16">
        <v>174599258112</v>
      </c>
      <c r="G2616" s="3">
        <f t="shared" si="200"/>
        <v>-1.1300304205466349E-2</v>
      </c>
      <c r="H2616" s="3">
        <f>1-E2616/MAX(E$2:E2616)</f>
        <v>0.42045361736881504</v>
      </c>
      <c r="I2616" s="44">
        <f>INT((ROW()-2)/计算结果!B$18+1)</f>
        <v>1308</v>
      </c>
      <c r="J2616" s="3">
        <f ca="1">IF(AND(I2616=1,I2616&lt;&gt;I2615),0,IF(I2616&gt;I2615,OFFSET(E2616,IF(SUM(OFFSET(I2616,0,0,计算结果!B$18-1,1))/'000300'!I2616=计算结果!B$18,计算结果!B$18-1,SUM(OFFSET(I2616,0,0,计算结果!B$18,1))/'000300'!I2616-1),0,1,1)/E2615-1,J2615))</f>
        <v>1.2124677797645367E-2</v>
      </c>
      <c r="K2616" s="34">
        <f ca="1">IF(I2616=1,0.02,IF(I2616&gt;I2615,IF(AND(J2616&gt;0,J2615&gt;0,MAX(OFFSET(C2616,0,0,计算结果!B$18-1,1))&gt;MAX(OFFSET('000300'!C2615,0,0,-计算结果!B$18+1,1))),K2615+0.02,IF(AND(J2616&lt;0,J2615&lt;0,MIN(OFFSET(C2616,0,0,计算结果!B$18-1,1))&lt;MIN(OFFSET('000300'!C2615,0,0,-计算结果!B$18+1,1))),K2615+0.02,0.02)),K2615))</f>
        <v>0.06</v>
      </c>
      <c r="L2616" s="34">
        <f ca="1">IF(I2616&lt;&gt;I2615,IF(OFFSET(J2616,计算结果!B$18,0,1,1)&gt;0,MAX(OFFSET(C2616,0,0,计算结果!B$18-1,1)),IF(OFFSET(J2616,计算结果!B$18,0,1,1)&lt;0,MIN(OFFSET(D2616,0,0,计算结果!B$18-1,1)),L2615)),L2615)</f>
        <v>3458.7</v>
      </c>
      <c r="M2616" s="34">
        <f t="shared" ca="1" si="204"/>
        <v>3830.6638457051076</v>
      </c>
      <c r="N2616" s="33" t="str">
        <f t="shared" ca="1" si="203"/>
        <v>卖</v>
      </c>
      <c r="O2616" s="4" t="str">
        <f t="shared" ca="1" si="201"/>
        <v/>
      </c>
      <c r="P2616" s="3">
        <f ca="1">IF(N2615="买",E2616/E2615-1,0)-IF(O2616=1,计算结果!B$17,0)</f>
        <v>0</v>
      </c>
      <c r="Q2616" s="2">
        <f t="shared" ca="1" si="202"/>
        <v>7.3637470718077314</v>
      </c>
      <c r="R2616" s="3">
        <f ca="1">1-Q2616/MAX(Q$2:Q2616)</f>
        <v>0.26863696639925283</v>
      </c>
    </row>
    <row r="2617" spans="1:18" x14ac:dyDescent="0.15">
      <c r="A2617" s="1">
        <v>42292</v>
      </c>
      <c r="B2617">
        <v>3403.39</v>
      </c>
      <c r="C2617">
        <v>3486.81</v>
      </c>
      <c r="D2617" s="22">
        <v>3402.32</v>
      </c>
      <c r="E2617" s="22">
        <v>3486.81</v>
      </c>
      <c r="F2617" s="16">
        <v>201881878528</v>
      </c>
      <c r="G2617" s="3">
        <f t="shared" si="200"/>
        <v>2.3692716911667411E-2</v>
      </c>
      <c r="H2617" s="3">
        <f>1-E2617/MAX(E$2:E2617)</f>
        <v>0.40672258898795344</v>
      </c>
      <c r="I2617" s="44">
        <f>INT((ROW()-2)/计算结果!B$18+1)</f>
        <v>1308</v>
      </c>
      <c r="J2617" s="3">
        <f ca="1">IF(AND(I2617=1,I2617&lt;&gt;I2616),0,IF(I2617&gt;I2616,OFFSET(E2617,IF(SUM(OFFSET(I2617,0,0,计算结果!B$18-1,1))/'000300'!I2617=计算结果!B$18,计算结果!B$18-1,SUM(OFFSET(I2617,0,0,计算结果!B$18,1))/'000300'!I2617-1),0,1,1)/E2616-1,J2616))</f>
        <v>1.2124677797645367E-2</v>
      </c>
      <c r="K2617" s="34">
        <f ca="1">IF(I2617=1,0.02,IF(I2617&gt;I2616,IF(AND(J2617&gt;0,J2616&gt;0,MAX(OFFSET(C2617,0,0,计算结果!B$18-1,1))&gt;MAX(OFFSET('000300'!C2616,0,0,-计算结果!B$18+1,1))),K2616+0.02,IF(AND(J2617&lt;0,J2616&lt;0,MIN(OFFSET(C2617,0,0,计算结果!B$18-1,1))&lt;MIN(OFFSET('000300'!C2616,0,0,-计算结果!B$18+1,1))),K2616+0.02,0.02)),K2616))</f>
        <v>0.06</v>
      </c>
      <c r="L2617" s="34">
        <f ca="1">IF(I2617&lt;&gt;I2616,IF(OFFSET(J2617,计算结果!B$18,0,1,1)&gt;0,MAX(OFFSET(C2617,0,0,计算结果!B$18-1,1)),IF(OFFSET(J2617,计算结果!B$18,0,1,1)&lt;0,MIN(OFFSET(D2617,0,0,计算结果!B$18-1,1)),L2616)),L2616)</f>
        <v>3458.7</v>
      </c>
      <c r="M2617" s="34">
        <f t="shared" ca="1" si="204"/>
        <v>3830.6638457051076</v>
      </c>
      <c r="N2617" s="33" t="str">
        <f t="shared" ca="1" si="203"/>
        <v>卖</v>
      </c>
      <c r="O2617" s="4" t="str">
        <f t="shared" ca="1" si="201"/>
        <v/>
      </c>
      <c r="P2617" s="3">
        <f ca="1">IF(N2616="买",E2617/E2616-1,0)-IF(O2617=1,计算结果!B$17,0)</f>
        <v>0</v>
      </c>
      <c r="Q2617" s="2">
        <f t="shared" ca="1" si="202"/>
        <v>7.3637470718077314</v>
      </c>
      <c r="R2617" s="3">
        <f ca="1">1-Q2617/MAX(Q$2:Q2617)</f>
        <v>0.26863696639925283</v>
      </c>
    </row>
    <row r="2618" spans="1:18" x14ac:dyDescent="0.15">
      <c r="A2618" s="1">
        <v>42293</v>
      </c>
      <c r="B2618">
        <v>3508.52</v>
      </c>
      <c r="C2618">
        <v>3537.54</v>
      </c>
      <c r="D2618" s="22">
        <v>3487.1</v>
      </c>
      <c r="E2618" s="22">
        <v>3534.07</v>
      </c>
      <c r="F2618" s="16">
        <v>252211494912</v>
      </c>
      <c r="G2618" s="3">
        <f t="shared" si="200"/>
        <v>1.3553936119260923E-2</v>
      </c>
      <c r="H2618" s="3">
        <f>1-E2618/MAX(E$2:E2618)</f>
        <v>0.3986813448580957</v>
      </c>
      <c r="I2618" s="44">
        <f>INT((ROW()-2)/计算结果!B$18+1)</f>
        <v>1309</v>
      </c>
      <c r="J2618" s="3">
        <f ca="1">IF(AND(I2618=1,I2618&lt;&gt;I2617),0,IF(I2618&gt;I2617,OFFSET(E2618,IF(SUM(OFFSET(I2618,0,0,计算结果!B$18-1,1))/'000300'!I2618=计算结果!B$18,计算结果!B$18-1,SUM(OFFSET(I2618,0,0,计算结果!B$18,1))/'000300'!I2618-1),0,1,1)/E2617-1,J2617))</f>
        <v>1.3585483579546809E-2</v>
      </c>
      <c r="K2618" s="34">
        <f ca="1">IF(I2618=1,0.02,IF(I2618&gt;I2617,IF(AND(J2618&gt;0,J2617&gt;0,MAX(OFFSET(C2618,0,0,计算结果!B$18-1,1))&gt;MAX(OFFSET('000300'!C2617,0,0,-计算结果!B$18+1,1))),K2617+0.02,IF(AND(J2618&lt;0,J2617&lt;0,MIN(OFFSET(C2618,0,0,计算结果!B$18-1,1))&lt;MIN(OFFSET('000300'!C2617,0,0,-计算结果!B$18+1,1))),K2617+0.02,0.02)),K2617))</f>
        <v>0.08</v>
      </c>
      <c r="L2618" s="34">
        <f ca="1">IF(I2618&lt;&gt;I2617,IF(OFFSET(J2618,计算结果!B$18,0,1,1)&gt;0,MAX(OFFSET(C2618,0,0,计算结果!B$18-1,1)),IF(OFFSET(J2618,计算结果!B$18,0,1,1)&lt;0,MIN(OFFSET(D2618,0,0,计算结果!B$18-1,1)),L2617)),L2617)</f>
        <v>3487.1</v>
      </c>
      <c r="M2618" s="34">
        <f t="shared" ca="1" si="204"/>
        <v>3803.178738048699</v>
      </c>
      <c r="N2618" s="33" t="str">
        <f t="shared" ca="1" si="203"/>
        <v>卖</v>
      </c>
      <c r="O2618" s="4" t="str">
        <f t="shared" ca="1" si="201"/>
        <v/>
      </c>
      <c r="P2618" s="3">
        <f ca="1">IF(N2617="买",E2618/E2617-1,0)-IF(O2618=1,计算结果!B$17,0)</f>
        <v>0</v>
      </c>
      <c r="Q2618" s="2">
        <f t="shared" ca="1" si="202"/>
        <v>7.3637470718077314</v>
      </c>
      <c r="R2618" s="3">
        <f ca="1">1-Q2618/MAX(Q$2:Q2618)</f>
        <v>0.26863696639925283</v>
      </c>
    </row>
    <row r="2619" spans="1:18" x14ac:dyDescent="0.15">
      <c r="A2619" s="1">
        <v>42296</v>
      </c>
      <c r="B2619">
        <v>3548.95</v>
      </c>
      <c r="C2619">
        <v>3572.99</v>
      </c>
      <c r="D2619" s="22">
        <v>3502.5</v>
      </c>
      <c r="E2619" s="22">
        <v>3534.18</v>
      </c>
      <c r="F2619" s="16">
        <v>254890983424</v>
      </c>
      <c r="G2619" s="3">
        <f t="shared" si="200"/>
        <v>3.112558608053817E-5</v>
      </c>
      <c r="H2619" s="3">
        <f>1-E2619/MAX(E$2:E2619)</f>
        <v>0.3986626284625332</v>
      </c>
      <c r="I2619" s="44">
        <f>INT((ROW()-2)/计算结果!B$18+1)</f>
        <v>1309</v>
      </c>
      <c r="J2619" s="3">
        <f ca="1">IF(AND(I2619=1,I2619&lt;&gt;I2618),0,IF(I2619&gt;I2618,OFFSET(E2619,IF(SUM(OFFSET(I2619,0,0,计算结果!B$18-1,1))/'000300'!I2619=计算结果!B$18,计算结果!B$18-1,SUM(OFFSET(I2619,0,0,计算结果!B$18,1))/'000300'!I2619-1),0,1,1)/E2618-1,J2618))</f>
        <v>1.3585483579546809E-2</v>
      </c>
      <c r="K2619" s="34">
        <f ca="1">IF(I2619=1,0.02,IF(I2619&gt;I2618,IF(AND(J2619&gt;0,J2618&gt;0,MAX(OFFSET(C2619,0,0,计算结果!B$18-1,1))&gt;MAX(OFFSET('000300'!C2618,0,0,-计算结果!B$18+1,1))),K2618+0.02,IF(AND(J2619&lt;0,J2618&lt;0,MIN(OFFSET(C2619,0,0,计算结果!B$18-1,1))&lt;MIN(OFFSET('000300'!C2618,0,0,-计算结果!B$18+1,1))),K2618+0.02,0.02)),K2618))</f>
        <v>0.08</v>
      </c>
      <c r="L2619" s="34">
        <f ca="1">IF(I2619&lt;&gt;I2618,IF(OFFSET(J2619,计算结果!B$18,0,1,1)&gt;0,MAX(OFFSET(C2619,0,0,计算结果!B$18-1,1)),IF(OFFSET(J2619,计算结果!B$18,0,1,1)&lt;0,MIN(OFFSET(D2619,0,0,计算结果!B$18-1,1)),L2618)),L2618)</f>
        <v>3487.1</v>
      </c>
      <c r="M2619" s="34">
        <f t="shared" ca="1" si="204"/>
        <v>3803.178738048699</v>
      </c>
      <c r="N2619" s="33" t="str">
        <f t="shared" ca="1" si="203"/>
        <v>卖</v>
      </c>
      <c r="O2619" s="4" t="str">
        <f t="shared" ca="1" si="201"/>
        <v/>
      </c>
      <c r="P2619" s="3">
        <f ca="1">IF(N2618="买",E2619/E2618-1,0)-IF(O2619=1,计算结果!B$17,0)</f>
        <v>0</v>
      </c>
      <c r="Q2619" s="2">
        <f t="shared" ca="1" si="202"/>
        <v>7.3637470718077314</v>
      </c>
      <c r="R2619" s="3">
        <f ca="1">1-Q2619/MAX(Q$2:Q2619)</f>
        <v>0.26863696639925283</v>
      </c>
    </row>
    <row r="2620" spans="1:18" x14ac:dyDescent="0.15">
      <c r="A2620" s="1">
        <v>42297</v>
      </c>
      <c r="B2620">
        <v>3527.88</v>
      </c>
      <c r="C2620">
        <v>3577.8</v>
      </c>
      <c r="D2620" s="22">
        <v>3510.44</v>
      </c>
      <c r="E2620" s="22">
        <v>3577.7</v>
      </c>
      <c r="F2620" s="16">
        <v>226525577216</v>
      </c>
      <c r="G2620" s="3">
        <f t="shared" si="200"/>
        <v>1.2314030411580523E-2</v>
      </c>
      <c r="H2620" s="3">
        <f>1-E2620/MAX(E$2:E2620)</f>
        <v>0.39125774178180084</v>
      </c>
      <c r="I2620" s="44">
        <f>INT((ROW()-2)/计算结果!B$18+1)</f>
        <v>1310</v>
      </c>
      <c r="J2620" s="3">
        <f ca="1">IF(AND(I2620=1,I2620&lt;&gt;I2619),0,IF(I2620&gt;I2619,OFFSET(E2620,IF(SUM(OFFSET(I2620,0,0,计算结果!B$18-1,1))/'000300'!I2620=计算结果!B$18,计算结果!B$18-1,SUM(OFFSET(I2620,0,0,计算结果!B$18,1))/'000300'!I2620-1),0,1,1)/E2619-1,J2619))</f>
        <v>-1.7240208478345731E-2</v>
      </c>
      <c r="K2620" s="34">
        <f ca="1">IF(I2620=1,0.02,IF(I2620&gt;I2619,IF(AND(J2620&gt;0,J2619&gt;0,MAX(OFFSET(C2620,0,0,计算结果!B$18-1,1))&gt;MAX(OFFSET('000300'!C2619,0,0,-计算结果!B$18+1,1))),K2619+0.02,IF(AND(J2620&lt;0,J2619&lt;0,MIN(OFFSET(C2620,0,0,计算结果!B$18-1,1))&lt;MIN(OFFSET('000300'!C2619,0,0,-计算结果!B$18+1,1))),K2619+0.02,0.02)),K2619))</f>
        <v>0.02</v>
      </c>
      <c r="L2620" s="34">
        <f ca="1">IF(I2620&lt;&gt;I2619,IF(OFFSET(J2620,计算结果!B$18,0,1,1)&gt;0,MAX(OFFSET(C2620,0,0,计算结果!B$18-1,1)),IF(OFFSET(J2620,计算结果!B$18,0,1,1)&lt;0,MIN(OFFSET(D2620,0,0,计算结果!B$18-1,1)),L2619)),L2619)</f>
        <v>3577.8</v>
      </c>
      <c r="M2620" s="34">
        <f t="shared" ca="1" si="204"/>
        <v>3798.671163287725</v>
      </c>
      <c r="N2620" s="33" t="str">
        <f t="shared" ca="1" si="203"/>
        <v>卖</v>
      </c>
      <c r="O2620" s="4" t="str">
        <f t="shared" ca="1" si="201"/>
        <v/>
      </c>
      <c r="P2620" s="3">
        <f ca="1">IF(N2619="买",E2620/E2619-1,0)-IF(O2620=1,计算结果!B$17,0)</f>
        <v>0</v>
      </c>
      <c r="Q2620" s="2">
        <f t="shared" ca="1" si="202"/>
        <v>7.3637470718077314</v>
      </c>
      <c r="R2620" s="3">
        <f ca="1">1-Q2620/MAX(Q$2:Q2620)</f>
        <v>0.26863696639925283</v>
      </c>
    </row>
    <row r="2621" spans="1:18" x14ac:dyDescent="0.15">
      <c r="A2621" s="1">
        <v>42298</v>
      </c>
      <c r="B2621">
        <v>3580.84</v>
      </c>
      <c r="C2621">
        <v>3601.24</v>
      </c>
      <c r="D2621" s="22">
        <v>3417.41</v>
      </c>
      <c r="E2621" s="22">
        <v>3473.25</v>
      </c>
      <c r="F2621" s="16">
        <v>326886981632</v>
      </c>
      <c r="G2621" s="3">
        <f t="shared" si="200"/>
        <v>-2.9194734047013449E-2</v>
      </c>
      <c r="H2621" s="3">
        <f>1-E2621/MAX(E$2:E2621)</f>
        <v>0.40902981011365958</v>
      </c>
      <c r="I2621" s="44">
        <f>INT((ROW()-2)/计算结果!B$18+1)</f>
        <v>1310</v>
      </c>
      <c r="J2621" s="3">
        <f ca="1">IF(AND(I2621=1,I2621&lt;&gt;I2620),0,IF(I2621&gt;I2620,OFFSET(E2621,IF(SUM(OFFSET(I2621,0,0,计算结果!B$18-1,1))/'000300'!I2621=计算结果!B$18,计算结果!B$18-1,SUM(OFFSET(I2621,0,0,计算结果!B$18,1))/'000300'!I2621-1),0,1,1)/E2620-1,J2620))</f>
        <v>-1.7240208478345731E-2</v>
      </c>
      <c r="K2621" s="34">
        <f ca="1">IF(I2621=1,0.02,IF(I2621&gt;I2620,IF(AND(J2621&gt;0,J2620&gt;0,MAX(OFFSET(C2621,0,0,计算结果!B$18-1,1))&gt;MAX(OFFSET('000300'!C2620,0,0,-计算结果!B$18+1,1))),K2620+0.02,IF(AND(J2621&lt;0,J2620&lt;0,MIN(OFFSET(C2621,0,0,计算结果!B$18-1,1))&lt;MIN(OFFSET('000300'!C2620,0,0,-计算结果!B$18+1,1))),K2620+0.02,0.02)),K2620))</f>
        <v>0.02</v>
      </c>
      <c r="L2621" s="34">
        <f ca="1">IF(I2621&lt;&gt;I2620,IF(OFFSET(J2621,计算结果!B$18,0,1,1)&gt;0,MAX(OFFSET(C2621,0,0,计算结果!B$18-1,1)),IF(OFFSET(J2621,计算结果!B$18,0,1,1)&lt;0,MIN(OFFSET(D2621,0,0,计算结果!B$18-1,1)),L2620)),L2620)</f>
        <v>3577.8</v>
      </c>
      <c r="M2621" s="34">
        <f t="shared" ca="1" si="204"/>
        <v>3798.671163287725</v>
      </c>
      <c r="N2621" s="33" t="str">
        <f t="shared" ca="1" si="203"/>
        <v>卖</v>
      </c>
      <c r="O2621" s="4" t="str">
        <f t="shared" ca="1" si="201"/>
        <v/>
      </c>
      <c r="P2621" s="3">
        <f ca="1">IF(N2620="买",E2621/E2620-1,0)-IF(O2621=1,计算结果!B$17,0)</f>
        <v>0</v>
      </c>
      <c r="Q2621" s="2">
        <f t="shared" ca="1" si="202"/>
        <v>7.3637470718077314</v>
      </c>
      <c r="R2621" s="3">
        <f ca="1">1-Q2621/MAX(Q$2:Q2621)</f>
        <v>0.26863696639925283</v>
      </c>
    </row>
    <row r="2622" spans="1:18" x14ac:dyDescent="0.15">
      <c r="A2622" s="1">
        <v>42299</v>
      </c>
      <c r="B2622">
        <v>3453.2</v>
      </c>
      <c r="C2622">
        <v>3530.77</v>
      </c>
      <c r="D2622" s="22">
        <v>3442.31</v>
      </c>
      <c r="E2622" s="22">
        <v>3524.53</v>
      </c>
      <c r="F2622" s="16">
        <v>223583600640</v>
      </c>
      <c r="G2622" s="3">
        <f t="shared" si="200"/>
        <v>1.476426977614631E-2</v>
      </c>
      <c r="H2622" s="3">
        <f>1-E2622/MAX(E$2:E2622)</f>
        <v>0.40030456680051718</v>
      </c>
      <c r="I2622" s="44">
        <f>INT((ROW()-2)/计算结果!B$18+1)</f>
        <v>1311</v>
      </c>
      <c r="J2622" s="3">
        <f ca="1">IF(AND(I2622=1,I2622&lt;&gt;I2621),0,IF(I2622&gt;I2621,OFFSET(E2622,IF(SUM(OFFSET(I2622,0,0,计算结果!B$18-1,1))/'000300'!I2622=计算结果!B$18,计算结果!B$18-1,SUM(OFFSET(I2622,0,0,计算结果!B$18,1))/'000300'!I2622-1),0,1,1)/E2621-1,J2621))</f>
        <v>2.8212769020369954E-2</v>
      </c>
      <c r="K2622" s="34">
        <f ca="1">IF(I2622=1,0.02,IF(I2622&gt;I2621,IF(AND(J2622&gt;0,J2621&gt;0,MAX(OFFSET(C2622,0,0,计算结果!B$18-1,1))&gt;MAX(OFFSET('000300'!C2621,0,0,-计算结果!B$18+1,1))),K2621+0.02,IF(AND(J2622&lt;0,J2621&lt;0,MIN(OFFSET(C2622,0,0,计算结果!B$18-1,1))&lt;MIN(OFFSET('000300'!C2621,0,0,-计算结果!B$18+1,1))),K2621+0.02,0.02)),K2621))</f>
        <v>0.02</v>
      </c>
      <c r="L2622" s="34">
        <f ca="1">IF(I2622&lt;&gt;I2621,IF(OFFSET(J2622,计算结果!B$18,0,1,1)&gt;0,MAX(OFFSET(C2622,0,0,计算结果!B$18-1,1)),IF(OFFSET(J2622,计算结果!B$18,0,1,1)&lt;0,MIN(OFFSET(D2622,0,0,计算结果!B$18-1,1)),L2621)),L2621)</f>
        <v>3530.77</v>
      </c>
      <c r="M2622" s="34">
        <f t="shared" ca="1" si="204"/>
        <v>3793.3131400219704</v>
      </c>
      <c r="N2622" s="33" t="str">
        <f t="shared" ca="1" si="203"/>
        <v>卖</v>
      </c>
      <c r="O2622" s="4" t="str">
        <f t="shared" ca="1" si="201"/>
        <v/>
      </c>
      <c r="P2622" s="3">
        <f ca="1">IF(N2621="买",E2622/E2621-1,0)-IF(O2622=1,计算结果!B$17,0)</f>
        <v>0</v>
      </c>
      <c r="Q2622" s="2">
        <f t="shared" ca="1" si="202"/>
        <v>7.3637470718077314</v>
      </c>
      <c r="R2622" s="3">
        <f ca="1">1-Q2622/MAX(Q$2:Q2622)</f>
        <v>0.26863696639925283</v>
      </c>
    </row>
    <row r="2623" spans="1:18" x14ac:dyDescent="0.15">
      <c r="A2623" s="1">
        <v>42300</v>
      </c>
      <c r="B2623">
        <v>3536.84</v>
      </c>
      <c r="C2623">
        <v>3581.84</v>
      </c>
      <c r="D2623" s="22">
        <v>3515.82</v>
      </c>
      <c r="E2623" s="22">
        <v>3571.24</v>
      </c>
      <c r="F2623" s="16">
        <v>247059677184</v>
      </c>
      <c r="G2623" s="3">
        <f t="shared" si="200"/>
        <v>1.325283087390372E-2</v>
      </c>
      <c r="H2623" s="3">
        <f>1-E2623/MAX(E$2:E2623)</f>
        <v>0.39235690464847206</v>
      </c>
      <c r="I2623" s="44">
        <f>INT((ROW()-2)/计算结果!B$18+1)</f>
        <v>1311</v>
      </c>
      <c r="J2623" s="3">
        <f ca="1">IF(AND(I2623=1,I2623&lt;&gt;I2622),0,IF(I2623&gt;I2622,OFFSET(E2623,IF(SUM(OFFSET(I2623,0,0,计算结果!B$18-1,1))/'000300'!I2623=计算结果!B$18,计算结果!B$18-1,SUM(OFFSET(I2623,0,0,计算结果!B$18,1))/'000300'!I2623-1),0,1,1)/E2622-1,J2622))</f>
        <v>2.8212769020369954E-2</v>
      </c>
      <c r="K2623" s="34">
        <f ca="1">IF(I2623=1,0.02,IF(I2623&gt;I2622,IF(AND(J2623&gt;0,J2622&gt;0,MAX(OFFSET(C2623,0,0,计算结果!B$18-1,1))&gt;MAX(OFFSET('000300'!C2622,0,0,-计算结果!B$18+1,1))),K2622+0.02,IF(AND(J2623&lt;0,J2622&lt;0,MIN(OFFSET(C2623,0,0,计算结果!B$18-1,1))&lt;MIN(OFFSET('000300'!C2622,0,0,-计算结果!B$18+1,1))),K2622+0.02,0.02)),K2622))</f>
        <v>0.02</v>
      </c>
      <c r="L2623" s="34">
        <f ca="1">IF(I2623&lt;&gt;I2622,IF(OFFSET(J2623,计算结果!B$18,0,1,1)&gt;0,MAX(OFFSET(C2623,0,0,计算结果!B$18-1,1)),IF(OFFSET(J2623,计算结果!B$18,0,1,1)&lt;0,MIN(OFFSET(D2623,0,0,计算结果!B$18-1,1)),L2622)),L2622)</f>
        <v>3530.77</v>
      </c>
      <c r="M2623" s="34">
        <f t="shared" ca="1" si="204"/>
        <v>3793.3131400219704</v>
      </c>
      <c r="N2623" s="33" t="str">
        <f t="shared" ca="1" si="203"/>
        <v>卖</v>
      </c>
      <c r="O2623" s="4" t="str">
        <f t="shared" ca="1" si="201"/>
        <v/>
      </c>
      <c r="P2623" s="3">
        <f ca="1">IF(N2622="买",E2623/E2622-1,0)-IF(O2623=1,计算结果!B$17,0)</f>
        <v>0</v>
      </c>
      <c r="Q2623" s="2">
        <f t="shared" ca="1" si="202"/>
        <v>7.3637470718077314</v>
      </c>
      <c r="R2623" s="3">
        <f ca="1">1-Q2623/MAX(Q$2:Q2623)</f>
        <v>0.26863696639925283</v>
      </c>
    </row>
    <row r="2624" spans="1:18" x14ac:dyDescent="0.15">
      <c r="A2624" s="1">
        <v>42303</v>
      </c>
      <c r="B2624">
        <v>3614.7</v>
      </c>
      <c r="C2624">
        <v>3620.76</v>
      </c>
      <c r="D2624" s="22">
        <v>3561.19</v>
      </c>
      <c r="E2624" s="22">
        <v>3589.26</v>
      </c>
      <c r="F2624" s="16">
        <v>270489763840</v>
      </c>
      <c r="G2624" s="3">
        <f t="shared" si="200"/>
        <v>5.0458664217472027E-3</v>
      </c>
      <c r="H2624" s="3">
        <f>1-E2624/MAX(E$2:E2624)</f>
        <v>0.38929081875723126</v>
      </c>
      <c r="I2624" s="44">
        <f>INT((ROW()-2)/计算结果!B$18+1)</f>
        <v>1312</v>
      </c>
      <c r="J2624" s="3">
        <f ca="1">IF(AND(I2624=1,I2624&lt;&gt;I2623),0,IF(I2624&gt;I2623,OFFSET(E2624,IF(SUM(OFFSET(I2624,0,0,计算结果!B$18-1,1))/'000300'!I2624=计算结果!B$18,计算结果!B$18-1,SUM(OFFSET(I2624,0,0,计算结果!B$18,1))/'000300'!I2624-1),0,1,1)/E2623-1,J2623))</f>
        <v>6.0595199426529689E-3</v>
      </c>
      <c r="K2624" s="34">
        <f ca="1">IF(I2624=1,0.02,IF(I2624&gt;I2623,IF(AND(J2624&gt;0,J2623&gt;0,MAX(OFFSET(C2624,0,0,计算结果!B$18-1,1))&gt;MAX(OFFSET('000300'!C2623,0,0,-计算结果!B$18+1,1))),K2623+0.02,IF(AND(J2624&lt;0,J2623&lt;0,MIN(OFFSET(C2624,0,0,计算结果!B$18-1,1))&lt;MIN(OFFSET('000300'!C2623,0,0,-计算结果!B$18+1,1))),K2623+0.02,0.02)),K2623))</f>
        <v>0.04</v>
      </c>
      <c r="L2624" s="34">
        <f ca="1">IF(I2624&lt;&gt;I2623,IF(OFFSET(J2624,计算结果!B$18,0,1,1)&gt;0,MAX(OFFSET(C2624,0,0,计算结果!B$18-1,1)),IF(OFFSET(J2624,计算结果!B$18,0,1,1)&lt;0,MIN(OFFSET(D2624,0,0,计算结果!B$18-1,1)),L2623)),L2623)</f>
        <v>3561.19</v>
      </c>
      <c r="M2624" s="34">
        <f t="shared" ca="1" si="204"/>
        <v>3784.0282144210914</v>
      </c>
      <c r="N2624" s="33" t="str">
        <f t="shared" ca="1" si="203"/>
        <v>卖</v>
      </c>
      <c r="O2624" s="4" t="str">
        <f t="shared" ca="1" si="201"/>
        <v/>
      </c>
      <c r="P2624" s="3">
        <f ca="1">IF(N2623="买",E2624/E2623-1,0)-IF(O2624=1,计算结果!B$17,0)</f>
        <v>0</v>
      </c>
      <c r="Q2624" s="2">
        <f t="shared" ca="1" si="202"/>
        <v>7.3637470718077314</v>
      </c>
      <c r="R2624" s="3">
        <f ca="1">1-Q2624/MAX(Q$2:Q2624)</f>
        <v>0.26863696639925283</v>
      </c>
    </row>
    <row r="2625" spans="1:18" x14ac:dyDescent="0.15">
      <c r="A2625" s="1">
        <v>42304</v>
      </c>
      <c r="B2625">
        <v>3569.45</v>
      </c>
      <c r="C2625">
        <v>3601.05</v>
      </c>
      <c r="D2625" s="22">
        <v>3486.1</v>
      </c>
      <c r="E2625" s="22">
        <v>3592.88</v>
      </c>
      <c r="F2625" s="16">
        <v>239042543616</v>
      </c>
      <c r="G2625" s="3">
        <f t="shared" si="200"/>
        <v>1.0085644394666193E-3</v>
      </c>
      <c r="H2625" s="3">
        <f>1-E2625/MAX(E$2:E2625)</f>
        <v>0.38867487919417409</v>
      </c>
      <c r="I2625" s="44">
        <f>INT((ROW()-2)/计算结果!B$18+1)</f>
        <v>1312</v>
      </c>
      <c r="J2625" s="3">
        <f ca="1">IF(AND(I2625=1,I2625&lt;&gt;I2624),0,IF(I2625&gt;I2624,OFFSET(E2625,IF(SUM(OFFSET(I2625,0,0,计算结果!B$18-1,1))/'000300'!I2625=计算结果!B$18,计算结果!B$18-1,SUM(OFFSET(I2625,0,0,计算结果!B$18,1))/'000300'!I2625-1),0,1,1)/E2624-1,J2624))</f>
        <v>6.0595199426529689E-3</v>
      </c>
      <c r="K2625" s="34">
        <f ca="1">IF(I2625=1,0.02,IF(I2625&gt;I2624,IF(AND(J2625&gt;0,J2624&gt;0,MAX(OFFSET(C2625,0,0,计算结果!B$18-1,1))&gt;MAX(OFFSET('000300'!C2624,0,0,-计算结果!B$18+1,1))),K2624+0.02,IF(AND(J2625&lt;0,J2624&lt;0,MIN(OFFSET(C2625,0,0,计算结果!B$18-1,1))&lt;MIN(OFFSET('000300'!C2624,0,0,-计算结果!B$18+1,1))),K2624+0.02,0.02)),K2624))</f>
        <v>0.04</v>
      </c>
      <c r="L2625" s="34">
        <f ca="1">IF(I2625&lt;&gt;I2624,IF(OFFSET(J2625,计算结果!B$18,0,1,1)&gt;0,MAX(OFFSET(C2625,0,0,计算结果!B$18-1,1)),IF(OFFSET(J2625,计算结果!B$18,0,1,1)&lt;0,MIN(OFFSET(D2625,0,0,计算结果!B$18-1,1)),L2624)),L2624)</f>
        <v>3561.19</v>
      </c>
      <c r="M2625" s="34">
        <f t="shared" ca="1" si="204"/>
        <v>3784.0282144210914</v>
      </c>
      <c r="N2625" s="33" t="str">
        <f t="shared" ca="1" si="203"/>
        <v>卖</v>
      </c>
      <c r="O2625" s="4" t="str">
        <f t="shared" ca="1" si="201"/>
        <v/>
      </c>
      <c r="P2625" s="3">
        <f ca="1">IF(N2624="买",E2625/E2624-1,0)-IF(O2625=1,计算结果!B$17,0)</f>
        <v>0</v>
      </c>
      <c r="Q2625" s="2">
        <f t="shared" ca="1" si="202"/>
        <v>7.3637470718077314</v>
      </c>
      <c r="R2625" s="3">
        <f ca="1">1-Q2625/MAX(Q$2:Q2625)</f>
        <v>0.26863696639925283</v>
      </c>
    </row>
    <row r="2626" spans="1:18" x14ac:dyDescent="0.15">
      <c r="A2626" s="1">
        <v>42305</v>
      </c>
      <c r="B2626">
        <v>3575.8</v>
      </c>
      <c r="C2626">
        <v>3598.17</v>
      </c>
      <c r="D2626" s="22">
        <v>3517.21</v>
      </c>
      <c r="E2626" s="22">
        <v>3524.92</v>
      </c>
      <c r="F2626" s="16">
        <v>213303017472</v>
      </c>
      <c r="G2626" s="3">
        <f t="shared" si="200"/>
        <v>-1.8915187815902623E-2</v>
      </c>
      <c r="H2626" s="3">
        <f>1-E2626/MAX(E$2:E2626)</f>
        <v>0.40023820867079563</v>
      </c>
      <c r="I2626" s="44">
        <f>INT((ROW()-2)/计算结果!B$18+1)</f>
        <v>1313</v>
      </c>
      <c r="J2626" s="3">
        <f ca="1">IF(AND(I2626=1,I2626&lt;&gt;I2625),0,IF(I2626&gt;I2625,OFFSET(E2626,IF(SUM(OFFSET(I2626,0,0,计算结果!B$18-1,1))/'000300'!I2626=计算结果!B$18,计算结果!B$18-1,SUM(OFFSET(I2626,0,0,计算结果!B$18,1))/'000300'!I2626-1),0,1,1)/E2625-1,J2625))</f>
        <v>-1.6580013805081228E-2</v>
      </c>
      <c r="K2626" s="34">
        <f ca="1">IF(I2626=1,0.02,IF(I2626&gt;I2625,IF(AND(J2626&gt;0,J2625&gt;0,MAX(OFFSET(C2626,0,0,计算结果!B$18-1,1))&gt;MAX(OFFSET('000300'!C2625,0,0,-计算结果!B$18+1,1))),K2625+0.02,IF(AND(J2626&lt;0,J2625&lt;0,MIN(OFFSET(C2626,0,0,计算结果!B$18-1,1))&lt;MIN(OFFSET('000300'!C2625,0,0,-计算结果!B$18+1,1))),K2625+0.02,0.02)),K2625))</f>
        <v>0.02</v>
      </c>
      <c r="L2626" s="34">
        <f ca="1">IF(I2626&lt;&gt;I2625,IF(OFFSET(J2626,计算结果!B$18,0,1,1)&gt;0,MAX(OFFSET(C2626,0,0,计算结果!B$18-1,1)),IF(OFFSET(J2626,计算结果!B$18,0,1,1)&lt;0,MIN(OFFSET(D2626,0,0,计算结果!B$18-1,1)),L2625)),L2625)</f>
        <v>3517.21</v>
      </c>
      <c r="M2626" s="34">
        <f t="shared" ca="1" si="204"/>
        <v>3778.6918501326695</v>
      </c>
      <c r="N2626" s="33" t="str">
        <f t="shared" ca="1" si="203"/>
        <v>卖</v>
      </c>
      <c r="O2626" s="4" t="str">
        <f t="shared" ca="1" si="201"/>
        <v/>
      </c>
      <c r="P2626" s="3">
        <f ca="1">IF(N2625="买",E2626/E2625-1,0)-IF(O2626=1,计算结果!B$17,0)</f>
        <v>0</v>
      </c>
      <c r="Q2626" s="2">
        <f t="shared" ca="1" si="202"/>
        <v>7.3637470718077314</v>
      </c>
      <c r="R2626" s="3">
        <f ca="1">1-Q2626/MAX(Q$2:Q2626)</f>
        <v>0.26863696639925283</v>
      </c>
    </row>
    <row r="2627" spans="1:18" x14ac:dyDescent="0.15">
      <c r="A2627" s="1">
        <v>42306</v>
      </c>
      <c r="B2627">
        <v>3539.98</v>
      </c>
      <c r="C2627">
        <v>3561.81</v>
      </c>
      <c r="D2627" s="22">
        <v>3507.97</v>
      </c>
      <c r="E2627" s="22">
        <v>3533.31</v>
      </c>
      <c r="F2627" s="16">
        <v>161051885568</v>
      </c>
      <c r="G2627" s="3">
        <f t="shared" ref="G2627:G2690" si="205">E2627/E2626-1</f>
        <v>2.3801958626010755E-3</v>
      </c>
      <c r="H2627" s="3">
        <f>1-E2627/MAX(E$2:E2627)</f>
        <v>0.39881065813652761</v>
      </c>
      <c r="I2627" s="44">
        <f>INT((ROW()-2)/计算结果!B$18+1)</f>
        <v>1313</v>
      </c>
      <c r="J2627" s="3">
        <f ca="1">IF(AND(I2627=1,I2627&lt;&gt;I2626),0,IF(I2627&gt;I2626,OFFSET(E2627,IF(SUM(OFFSET(I2627,0,0,计算结果!B$18-1,1))/'000300'!I2627=计算结果!B$18,计算结果!B$18-1,SUM(OFFSET(I2627,0,0,计算结果!B$18,1))/'000300'!I2627-1),0,1,1)/E2626-1,J2626))</f>
        <v>-1.6580013805081228E-2</v>
      </c>
      <c r="K2627" s="34">
        <f ca="1">IF(I2627=1,0.02,IF(I2627&gt;I2626,IF(AND(J2627&gt;0,J2626&gt;0,MAX(OFFSET(C2627,0,0,计算结果!B$18-1,1))&gt;MAX(OFFSET('000300'!C2626,0,0,-计算结果!B$18+1,1))),K2626+0.02,IF(AND(J2627&lt;0,J2626&lt;0,MIN(OFFSET(C2627,0,0,计算结果!B$18-1,1))&lt;MIN(OFFSET('000300'!C2626,0,0,-计算结果!B$18+1,1))),K2626+0.02,0.02)),K2626))</f>
        <v>0.02</v>
      </c>
      <c r="L2627" s="34">
        <f ca="1">IF(I2627&lt;&gt;I2626,IF(OFFSET(J2627,计算结果!B$18,0,1,1)&gt;0,MAX(OFFSET(C2627,0,0,计算结果!B$18-1,1)),IF(OFFSET(J2627,计算结果!B$18,0,1,1)&lt;0,MIN(OFFSET(D2627,0,0,计算结果!B$18-1,1)),L2626)),L2626)</f>
        <v>3517.21</v>
      </c>
      <c r="M2627" s="34">
        <f t="shared" ca="1" si="204"/>
        <v>3778.6918501326695</v>
      </c>
      <c r="N2627" s="33" t="str">
        <f t="shared" ca="1" si="203"/>
        <v>卖</v>
      </c>
      <c r="O2627" s="4" t="str">
        <f t="shared" ca="1" si="201"/>
        <v/>
      </c>
      <c r="P2627" s="3">
        <f ca="1">IF(N2626="买",E2627/E2626-1,0)-IF(O2627=1,计算结果!B$17,0)</f>
        <v>0</v>
      </c>
      <c r="Q2627" s="2">
        <f t="shared" ca="1" si="202"/>
        <v>7.3637470718077314</v>
      </c>
      <c r="R2627" s="3">
        <f ca="1">1-Q2627/MAX(Q$2:Q2627)</f>
        <v>0.26863696639925283</v>
      </c>
    </row>
    <row r="2628" spans="1:18" x14ac:dyDescent="0.15">
      <c r="A2628" s="1">
        <v>42307</v>
      </c>
      <c r="B2628">
        <v>3530.22</v>
      </c>
      <c r="C2628">
        <v>3574.47</v>
      </c>
      <c r="D2628" s="22">
        <v>3497.57</v>
      </c>
      <c r="E2628" s="22">
        <v>3534.08</v>
      </c>
      <c r="F2628" s="16">
        <v>183317151744</v>
      </c>
      <c r="G2628" s="3">
        <f t="shared" si="205"/>
        <v>2.1792596743552828E-4</v>
      </c>
      <c r="H2628" s="3">
        <f>1-E2628/MAX(E$2:E2628)</f>
        <v>0.39867964336758999</v>
      </c>
      <c r="I2628" s="44">
        <f>INT((ROW()-2)/计算结果!B$18+1)</f>
        <v>1314</v>
      </c>
      <c r="J2628" s="3">
        <f ca="1">IF(AND(I2628=1,I2628&lt;&gt;I2627),0,IF(I2628&gt;I2627,OFFSET(E2628,IF(SUM(OFFSET(I2628,0,0,计算结果!B$18-1,1))/'000300'!I2628=计算结果!B$18,计算结果!B$18-1,SUM(OFFSET(I2628,0,0,计算结果!B$18,1))/'000300'!I2628-1),0,1,1)/E2627-1,J2627))</f>
        <v>-1.6231239262900821E-2</v>
      </c>
      <c r="K2628" s="34">
        <f ca="1">IF(I2628=1,0.02,IF(I2628&gt;I2627,IF(AND(J2628&gt;0,J2627&gt;0,MAX(OFFSET(C2628,0,0,计算结果!B$18-1,1))&gt;MAX(OFFSET('000300'!C2627,0,0,-计算结果!B$18+1,1))),K2627+0.02,IF(AND(J2628&lt;0,J2627&lt;0,MIN(OFFSET(C2628,0,0,计算结果!B$18-1,1))&lt;MIN(OFFSET('000300'!C2627,0,0,-计算结果!B$18+1,1))),K2627+0.02,0.02)),K2627))</f>
        <v>0.02</v>
      </c>
      <c r="L2628" s="34">
        <f ca="1">IF(I2628&lt;&gt;I2627,IF(OFFSET(J2628,计算结果!B$18,0,1,1)&gt;0,MAX(OFFSET(C2628,0,0,计算结果!B$18-1,1)),IF(OFFSET(J2628,计算结果!B$18,0,1,1)&lt;0,MIN(OFFSET(D2628,0,0,计算结果!B$18-1,1)),L2627)),L2627)</f>
        <v>3574.47</v>
      </c>
      <c r="M2628" s="34">
        <f t="shared" ca="1" si="204"/>
        <v>3774.6074131300161</v>
      </c>
      <c r="N2628" s="33" t="str">
        <f t="shared" ca="1" si="203"/>
        <v>卖</v>
      </c>
      <c r="O2628" s="4" t="str">
        <f t="shared" ref="O2628:O2691" ca="1" si="206">IF(N2627&lt;&gt;N2628,1,"")</f>
        <v/>
      </c>
      <c r="P2628" s="3">
        <f ca="1">IF(N2627="买",E2628/E2627-1,0)-IF(O2628=1,计算结果!B$17,0)</f>
        <v>0</v>
      </c>
      <c r="Q2628" s="2">
        <f t="shared" ref="Q2628:Q2691" ca="1" si="207">IFERROR(Q2627*(1+P2628),Q2627)</f>
        <v>7.3637470718077314</v>
      </c>
      <c r="R2628" s="3">
        <f ca="1">1-Q2628/MAX(Q$2:Q2628)</f>
        <v>0.26863696639925283</v>
      </c>
    </row>
    <row r="2629" spans="1:18" x14ac:dyDescent="0.15">
      <c r="A2629" s="1">
        <v>42310</v>
      </c>
      <c r="B2629">
        <v>3489.23</v>
      </c>
      <c r="C2629">
        <v>3543.45</v>
      </c>
      <c r="D2629" s="22">
        <v>3474.71</v>
      </c>
      <c r="E2629" s="22">
        <v>3475.96</v>
      </c>
      <c r="F2629" s="16">
        <v>167455096832</v>
      </c>
      <c r="G2629" s="3">
        <f t="shared" si="205"/>
        <v>-1.6445581311119173E-2</v>
      </c>
      <c r="H2629" s="3">
        <f>1-E2629/MAX(E$2:E2629)</f>
        <v>0.40856870618661945</v>
      </c>
      <c r="I2629" s="44">
        <f>INT((ROW()-2)/计算结果!B$18+1)</f>
        <v>1314</v>
      </c>
      <c r="J2629" s="3">
        <f ca="1">IF(AND(I2629=1,I2629&lt;&gt;I2628),0,IF(I2629&gt;I2628,OFFSET(E2629,IF(SUM(OFFSET(I2629,0,0,计算结果!B$18-1,1))/'000300'!I2629=计算结果!B$18,计算结果!B$18-1,SUM(OFFSET(I2629,0,0,计算结果!B$18,1))/'000300'!I2629-1),0,1,1)/E2628-1,J2628))</f>
        <v>-1.6231239262900821E-2</v>
      </c>
      <c r="K2629" s="34">
        <f ca="1">IF(I2629=1,0.02,IF(I2629&gt;I2628,IF(AND(J2629&gt;0,J2628&gt;0,MAX(OFFSET(C2629,0,0,计算结果!B$18-1,1))&gt;MAX(OFFSET('000300'!C2628,0,0,-计算结果!B$18+1,1))),K2628+0.02,IF(AND(J2629&lt;0,J2628&lt;0,MIN(OFFSET(C2629,0,0,计算结果!B$18-1,1))&lt;MIN(OFFSET('000300'!C2628,0,0,-计算结果!B$18+1,1))),K2628+0.02,0.02)),K2628))</f>
        <v>0.02</v>
      </c>
      <c r="L2629" s="34">
        <f ca="1">IF(I2629&lt;&gt;I2628,IF(OFFSET(J2629,计算结果!B$18,0,1,1)&gt;0,MAX(OFFSET(C2629,0,0,计算结果!B$18-1,1)),IF(OFFSET(J2629,计算结果!B$18,0,1,1)&lt;0,MIN(OFFSET(D2629,0,0,计算结果!B$18-1,1)),L2628)),L2628)</f>
        <v>3574.47</v>
      </c>
      <c r="M2629" s="34">
        <f t="shared" ca="1" si="204"/>
        <v>3774.6074131300161</v>
      </c>
      <c r="N2629" s="33" t="str">
        <f t="shared" ca="1" si="203"/>
        <v>卖</v>
      </c>
      <c r="O2629" s="4" t="str">
        <f t="shared" ca="1" si="206"/>
        <v/>
      </c>
      <c r="P2629" s="3">
        <f ca="1">IF(N2628="买",E2629/E2628-1,0)-IF(O2629=1,计算结果!B$17,0)</f>
        <v>0</v>
      </c>
      <c r="Q2629" s="2">
        <f t="shared" ca="1" si="207"/>
        <v>7.3637470718077314</v>
      </c>
      <c r="R2629" s="3">
        <f ca="1">1-Q2629/MAX(Q$2:Q2629)</f>
        <v>0.26863696639925283</v>
      </c>
    </row>
    <row r="2630" spans="1:18" x14ac:dyDescent="0.15">
      <c r="A2630" s="1">
        <v>42311</v>
      </c>
      <c r="B2630">
        <v>3484.72</v>
      </c>
      <c r="C2630">
        <v>3501.7</v>
      </c>
      <c r="D2630" s="22">
        <v>3452.62</v>
      </c>
      <c r="E2630" s="22">
        <v>3465.49</v>
      </c>
      <c r="F2630" s="16">
        <v>132231503872</v>
      </c>
      <c r="G2630" s="3">
        <f t="shared" si="205"/>
        <v>-3.0121175157367119E-3</v>
      </c>
      <c r="H2630" s="3">
        <f>1-E2630/MAX(E$2:E2630)</f>
        <v>0.41035016674606961</v>
      </c>
      <c r="I2630" s="44">
        <f>INT((ROW()-2)/计算结果!B$18+1)</f>
        <v>1315</v>
      </c>
      <c r="J2630" s="3">
        <f ca="1">IF(AND(I2630=1,I2630&lt;&gt;I2629),0,IF(I2630&gt;I2629,OFFSET(E2630,IF(SUM(OFFSET(I2630,0,0,计算结果!B$18-1,1))/'000300'!I2630=计算结果!B$18,计算结果!B$18-1,SUM(OFFSET(I2630,0,0,计算结果!B$18,1))/'000300'!I2630-1),0,1,1)/E2629-1,J2629))</f>
        <v>4.3895787063142233E-2</v>
      </c>
      <c r="K2630" s="34">
        <f ca="1">IF(I2630=1,0.02,IF(I2630&gt;I2629,IF(AND(J2630&gt;0,J2629&gt;0,MAX(OFFSET(C2630,0,0,计算结果!B$18-1,1))&gt;MAX(OFFSET('000300'!C2629,0,0,-计算结果!B$18+1,1))),K2629+0.02,IF(AND(J2630&lt;0,J2629&lt;0,MIN(OFFSET(C2630,0,0,计算结果!B$18-1,1))&lt;MIN(OFFSET('000300'!C2629,0,0,-计算结果!B$18+1,1))),K2629+0.02,0.02)),K2629))</f>
        <v>0.02</v>
      </c>
      <c r="L2630" s="34">
        <f ca="1">IF(I2630&lt;&gt;I2629,IF(OFFSET(J2630,计算结果!B$18,0,1,1)&gt;0,MAX(OFFSET(C2630,0,0,计算结果!B$18-1,1)),IF(OFFSET(J2630,计算结果!B$18,0,1,1)&lt;0,MIN(OFFSET(D2630,0,0,计算结果!B$18-1,1)),L2629)),L2629)</f>
        <v>3501.7</v>
      </c>
      <c r="M2630" s="34">
        <f t="shared" ca="1" si="204"/>
        <v>3769.1492648674157</v>
      </c>
      <c r="N2630" s="33" t="str">
        <f t="shared" ref="N2630:N2693" ca="1" si="208">IF(E2630&gt;M2630,"买","卖")</f>
        <v>卖</v>
      </c>
      <c r="O2630" s="4" t="str">
        <f t="shared" ca="1" si="206"/>
        <v/>
      </c>
      <c r="P2630" s="3">
        <f ca="1">IF(N2629="买",E2630/E2629-1,0)-IF(O2630=1,计算结果!B$17,0)</f>
        <v>0</v>
      </c>
      <c r="Q2630" s="2">
        <f t="shared" ca="1" si="207"/>
        <v>7.3637470718077314</v>
      </c>
      <c r="R2630" s="3">
        <f ca="1">1-Q2630/MAX(Q$2:Q2630)</f>
        <v>0.26863696639925283</v>
      </c>
    </row>
    <row r="2631" spans="1:18" x14ac:dyDescent="0.15">
      <c r="A2631" s="1">
        <v>42312</v>
      </c>
      <c r="B2631">
        <v>3477.16</v>
      </c>
      <c r="C2631">
        <v>3628.54</v>
      </c>
      <c r="D2631" s="22">
        <v>3477.16</v>
      </c>
      <c r="E2631" s="22">
        <v>3628.54</v>
      </c>
      <c r="F2631" s="16">
        <v>266955882496</v>
      </c>
      <c r="G2631" s="3">
        <f t="shared" si="205"/>
        <v>4.7049623574155541E-2</v>
      </c>
      <c r="H2631" s="3">
        <f>1-E2631/MAX(E$2:E2631)</f>
        <v>0.38260736405090856</v>
      </c>
      <c r="I2631" s="44">
        <f>INT((ROW()-2)/计算结果!B$18+1)</f>
        <v>1315</v>
      </c>
      <c r="J2631" s="3">
        <f ca="1">IF(AND(I2631=1,I2631&lt;&gt;I2630),0,IF(I2631&gt;I2630,OFFSET(E2631,IF(SUM(OFFSET(I2631,0,0,计算结果!B$18-1,1))/'000300'!I2631=计算结果!B$18,计算结果!B$18-1,SUM(OFFSET(I2631,0,0,计算结果!B$18,1))/'000300'!I2631-1),0,1,1)/E2630-1,J2630))</f>
        <v>4.3895787063142233E-2</v>
      </c>
      <c r="K2631" s="34">
        <f ca="1">IF(I2631=1,0.02,IF(I2631&gt;I2630,IF(AND(J2631&gt;0,J2630&gt;0,MAX(OFFSET(C2631,0,0,计算结果!B$18-1,1))&gt;MAX(OFFSET('000300'!C2630,0,0,-计算结果!B$18+1,1))),K2630+0.02,IF(AND(J2631&lt;0,J2630&lt;0,MIN(OFFSET(C2631,0,0,计算结果!B$18-1,1))&lt;MIN(OFFSET('000300'!C2630,0,0,-计算结果!B$18+1,1))),K2630+0.02,0.02)),K2630))</f>
        <v>0.02</v>
      </c>
      <c r="L2631" s="34">
        <f ca="1">IF(I2631&lt;&gt;I2630,IF(OFFSET(J2631,计算结果!B$18,0,1,1)&gt;0,MAX(OFFSET(C2631,0,0,计算结果!B$18-1,1)),IF(OFFSET(J2631,计算结果!B$18,0,1,1)&lt;0,MIN(OFFSET(D2631,0,0,计算结果!B$18-1,1)),L2630)),L2630)</f>
        <v>3501.7</v>
      </c>
      <c r="M2631" s="34">
        <f t="shared" ref="M2631:M2694" ca="1" si="209">IF(I2631&gt;I2630,M2630+K2631*(L2631-M2630),M2630)</f>
        <v>3769.1492648674157</v>
      </c>
      <c r="N2631" s="33" t="str">
        <f t="shared" ca="1" si="208"/>
        <v>卖</v>
      </c>
      <c r="O2631" s="4" t="str">
        <f t="shared" ca="1" si="206"/>
        <v/>
      </c>
      <c r="P2631" s="3">
        <f ca="1">IF(N2630="买",E2631/E2630-1,0)-IF(O2631=1,计算结果!B$17,0)</f>
        <v>0</v>
      </c>
      <c r="Q2631" s="2">
        <f t="shared" ca="1" si="207"/>
        <v>7.3637470718077314</v>
      </c>
      <c r="R2631" s="3">
        <f ca="1">1-Q2631/MAX(Q$2:Q2631)</f>
        <v>0.26863696639925283</v>
      </c>
    </row>
    <row r="2632" spans="1:18" x14ac:dyDescent="0.15">
      <c r="A2632" s="1">
        <v>42313</v>
      </c>
      <c r="B2632">
        <v>3630.78</v>
      </c>
      <c r="C2632">
        <v>3781.41</v>
      </c>
      <c r="D2632" s="22">
        <v>3627.3</v>
      </c>
      <c r="E2632" s="22">
        <v>3705.97</v>
      </c>
      <c r="F2632" s="16">
        <v>495138177024</v>
      </c>
      <c r="G2632" s="3">
        <f t="shared" si="205"/>
        <v>2.1339161205333301E-2</v>
      </c>
      <c r="H2632" s="3">
        <f>1-E2632/MAX(E$2:E2632)</f>
        <v>0.36943272306540531</v>
      </c>
      <c r="I2632" s="44">
        <f>INT((ROW()-2)/计算结果!B$18+1)</f>
        <v>1316</v>
      </c>
      <c r="J2632" s="3">
        <f ca="1">IF(AND(I2632=1,I2632&lt;&gt;I2631),0,IF(I2632&gt;I2631,OFFSET(E2632,IF(SUM(OFFSET(I2632,0,0,计算结果!B$18-1,1))/'000300'!I2632=计算结果!B$18,计算结果!B$18-1,SUM(OFFSET(I2632,0,0,计算结果!B$18,1))/'000300'!I2632-1),0,1,1)/E2631-1,J2631))</f>
        <v>4.5425984004585862E-2</v>
      </c>
      <c r="K2632" s="34">
        <f ca="1">IF(I2632=1,0.02,IF(I2632&gt;I2631,IF(AND(J2632&gt;0,J2631&gt;0,MAX(OFFSET(C2632,0,0,计算结果!B$18-1,1))&gt;MAX(OFFSET('000300'!C2631,0,0,-计算结果!B$18+1,1))),K2631+0.02,IF(AND(J2632&lt;0,J2631&lt;0,MIN(OFFSET(C2632,0,0,计算结果!B$18-1,1))&lt;MIN(OFFSET('000300'!C2631,0,0,-计算结果!B$18+1,1))),K2631+0.02,0.02)),K2631))</f>
        <v>0.04</v>
      </c>
      <c r="L2632" s="34">
        <f ca="1">IF(I2632&lt;&gt;I2631,IF(OFFSET(J2632,计算结果!B$18,0,1,1)&gt;0,MAX(OFFSET(C2632,0,0,计算结果!B$18-1,1)),IF(OFFSET(J2632,计算结果!B$18,0,1,1)&lt;0,MIN(OFFSET(D2632,0,0,计算结果!B$18-1,1)),L2631)),L2631)</f>
        <v>3781.41</v>
      </c>
      <c r="M2632" s="34">
        <f t="shared" ca="1" si="209"/>
        <v>3769.6396942727192</v>
      </c>
      <c r="N2632" s="33" t="str">
        <f t="shared" ca="1" si="208"/>
        <v>卖</v>
      </c>
      <c r="O2632" s="4" t="str">
        <f t="shared" ca="1" si="206"/>
        <v/>
      </c>
      <c r="P2632" s="3">
        <f ca="1">IF(N2631="买",E2632/E2631-1,0)-IF(O2632=1,计算结果!B$17,0)</f>
        <v>0</v>
      </c>
      <c r="Q2632" s="2">
        <f t="shared" ca="1" si="207"/>
        <v>7.3637470718077314</v>
      </c>
      <c r="R2632" s="3">
        <f ca="1">1-Q2632/MAX(Q$2:Q2632)</f>
        <v>0.26863696639925283</v>
      </c>
    </row>
    <row r="2633" spans="1:18" x14ac:dyDescent="0.15">
      <c r="A2633" s="1">
        <v>42314</v>
      </c>
      <c r="B2633">
        <v>3698.34</v>
      </c>
      <c r="C2633">
        <v>3801.71</v>
      </c>
      <c r="D2633" s="22">
        <v>3694.66</v>
      </c>
      <c r="E2633" s="22">
        <v>3793.37</v>
      </c>
      <c r="F2633" s="16">
        <v>389779456000</v>
      </c>
      <c r="G2633" s="3">
        <f t="shared" si="205"/>
        <v>2.3583569213998068E-2</v>
      </c>
      <c r="H2633" s="3">
        <f>1-E2633/MAX(E$2:E2633)</f>
        <v>0.35456169604573606</v>
      </c>
      <c r="I2633" s="44">
        <f>INT((ROW()-2)/计算结果!B$18+1)</f>
        <v>1316</v>
      </c>
      <c r="J2633" s="3">
        <f ca="1">IF(AND(I2633=1,I2633&lt;&gt;I2632),0,IF(I2633&gt;I2632,OFFSET(E2633,IF(SUM(OFFSET(I2633,0,0,计算结果!B$18-1,1))/'000300'!I2633=计算结果!B$18,计算结果!B$18-1,SUM(OFFSET(I2633,0,0,计算结果!B$18,1))/'000300'!I2633-1),0,1,1)/E2632-1,J2632))</f>
        <v>4.5425984004585862E-2</v>
      </c>
      <c r="K2633" s="34">
        <f ca="1">IF(I2633=1,0.02,IF(I2633&gt;I2632,IF(AND(J2633&gt;0,J2632&gt;0,MAX(OFFSET(C2633,0,0,计算结果!B$18-1,1))&gt;MAX(OFFSET('000300'!C2632,0,0,-计算结果!B$18+1,1))),K2632+0.02,IF(AND(J2633&lt;0,J2632&lt;0,MIN(OFFSET(C2633,0,0,计算结果!B$18-1,1))&lt;MIN(OFFSET('000300'!C2632,0,0,-计算结果!B$18+1,1))),K2632+0.02,0.02)),K2632))</f>
        <v>0.04</v>
      </c>
      <c r="L2633" s="34">
        <f ca="1">IF(I2633&lt;&gt;I2632,IF(OFFSET(J2633,计算结果!B$18,0,1,1)&gt;0,MAX(OFFSET(C2633,0,0,计算结果!B$18-1,1)),IF(OFFSET(J2633,计算结果!B$18,0,1,1)&lt;0,MIN(OFFSET(D2633,0,0,计算结果!B$18-1,1)),L2632)),L2632)</f>
        <v>3781.41</v>
      </c>
      <c r="M2633" s="34">
        <f t="shared" ca="1" si="209"/>
        <v>3769.6396942727192</v>
      </c>
      <c r="N2633" s="33" t="str">
        <f t="shared" ca="1" si="208"/>
        <v>买</v>
      </c>
      <c r="O2633" s="4">
        <f t="shared" ca="1" si="206"/>
        <v>1</v>
      </c>
      <c r="P2633" s="3">
        <f ca="1">IF(N2632="买",E2633/E2632-1,0)-IF(O2633=1,计算结果!B$17,0)</f>
        <v>0</v>
      </c>
      <c r="Q2633" s="2">
        <f t="shared" ca="1" si="207"/>
        <v>7.3637470718077314</v>
      </c>
      <c r="R2633" s="3">
        <f ca="1">1-Q2633/MAX(Q$2:Q2633)</f>
        <v>0.26863696639925283</v>
      </c>
    </row>
    <row r="2634" spans="1:18" x14ac:dyDescent="0.15">
      <c r="A2634" s="1">
        <v>42317</v>
      </c>
      <c r="B2634">
        <v>3796.38</v>
      </c>
      <c r="C2634">
        <v>3891.77</v>
      </c>
      <c r="D2634" s="22">
        <v>3796.38</v>
      </c>
      <c r="E2634" s="22">
        <v>3840.35</v>
      </c>
      <c r="F2634" s="16">
        <v>463161720832</v>
      </c>
      <c r="G2634" s="3">
        <f t="shared" si="205"/>
        <v>1.2384766052349283E-2</v>
      </c>
      <c r="H2634" s="3">
        <f>1-E2634/MAX(E$2:E2634)</f>
        <v>0.34656809365003738</v>
      </c>
      <c r="I2634" s="44">
        <f>INT((ROW()-2)/计算结果!B$18+1)</f>
        <v>1317</v>
      </c>
      <c r="J2634" s="3">
        <f ca="1">IF(AND(I2634=1,I2634&lt;&gt;I2633),0,IF(I2634&gt;I2633,OFFSET(E2634,IF(SUM(OFFSET(I2634,0,0,计算结果!B$18-1,1))/'000300'!I2634=计算结果!B$18,计算结果!B$18-1,SUM(OFFSET(I2634,0,0,计算结果!B$18,1))/'000300'!I2634-1),0,1,1)/E2633-1,J2633))</f>
        <v>1.0510443220671739E-2</v>
      </c>
      <c r="K2634" s="34">
        <f ca="1">IF(I2634=1,0.02,IF(I2634&gt;I2633,IF(AND(J2634&gt;0,J2633&gt;0,MAX(OFFSET(C2634,0,0,计算结果!B$18-1,1))&gt;MAX(OFFSET('000300'!C2633,0,0,-计算结果!B$18+1,1))),K2633+0.02,IF(AND(J2634&lt;0,J2633&lt;0,MIN(OFFSET(C2634,0,0,计算结果!B$18-1,1))&lt;MIN(OFFSET('000300'!C2633,0,0,-计算结果!B$18+1,1))),K2633+0.02,0.02)),K2633))</f>
        <v>0.06</v>
      </c>
      <c r="L2634" s="34">
        <f ca="1">IF(I2634&lt;&gt;I2633,IF(OFFSET(J2634,计算结果!B$18,0,1,1)&gt;0,MAX(OFFSET(C2634,0,0,计算结果!B$18-1,1)),IF(OFFSET(J2634,计算结果!B$18,0,1,1)&lt;0,MIN(OFFSET(D2634,0,0,计算结果!B$18-1,1)),L2633)),L2633)</f>
        <v>3796.38</v>
      </c>
      <c r="M2634" s="34">
        <f t="shared" ca="1" si="209"/>
        <v>3771.2441126163562</v>
      </c>
      <c r="N2634" s="33" t="str">
        <f t="shared" ca="1" si="208"/>
        <v>买</v>
      </c>
      <c r="O2634" s="4" t="str">
        <f t="shared" ca="1" si="206"/>
        <v/>
      </c>
      <c r="P2634" s="3">
        <f ca="1">IF(N2633="买",E2634/E2633-1,0)-IF(O2634=1,计算结果!B$17,0)</f>
        <v>1.2384766052349283E-2</v>
      </c>
      <c r="Q2634" s="2">
        <f t="shared" ca="1" si="207"/>
        <v>7.4549453565607422</v>
      </c>
      <c r="R2634" s="3">
        <f ca="1">1-Q2634/MAX(Q$2:Q2634)</f>
        <v>0.25957920632877107</v>
      </c>
    </row>
    <row r="2635" spans="1:18" x14ac:dyDescent="0.15">
      <c r="A2635" s="1">
        <v>42318</v>
      </c>
      <c r="B2635">
        <v>3806.67</v>
      </c>
      <c r="C2635">
        <v>3876.49</v>
      </c>
      <c r="D2635" s="22">
        <v>3798.82</v>
      </c>
      <c r="E2635" s="22">
        <v>3833.24</v>
      </c>
      <c r="F2635" s="16">
        <v>380910632960</v>
      </c>
      <c r="G2635" s="3">
        <f t="shared" si="205"/>
        <v>-1.851393753173558E-3</v>
      </c>
      <c r="H2635" s="3">
        <f>1-E2635/MAX(E$2:E2635)</f>
        <v>0.34777785339957801</v>
      </c>
      <c r="I2635" s="44">
        <f>INT((ROW()-2)/计算结果!B$18+1)</f>
        <v>1317</v>
      </c>
      <c r="J2635" s="3">
        <f ca="1">IF(AND(I2635=1,I2635&lt;&gt;I2634),0,IF(I2635&gt;I2634,OFFSET(E2635,IF(SUM(OFFSET(I2635,0,0,计算结果!B$18-1,1))/'000300'!I2635=计算结果!B$18,计算结果!B$18-1,SUM(OFFSET(I2635,0,0,计算结果!B$18,1))/'000300'!I2635-1),0,1,1)/E2634-1,J2634))</f>
        <v>1.0510443220671739E-2</v>
      </c>
      <c r="K2635" s="34">
        <f ca="1">IF(I2635=1,0.02,IF(I2635&gt;I2634,IF(AND(J2635&gt;0,J2634&gt;0,MAX(OFFSET(C2635,0,0,计算结果!B$18-1,1))&gt;MAX(OFFSET('000300'!C2634,0,0,-计算结果!B$18+1,1))),K2634+0.02,IF(AND(J2635&lt;0,J2634&lt;0,MIN(OFFSET(C2635,0,0,计算结果!B$18-1,1))&lt;MIN(OFFSET('000300'!C2634,0,0,-计算结果!B$18+1,1))),K2634+0.02,0.02)),K2634))</f>
        <v>0.06</v>
      </c>
      <c r="L2635" s="34">
        <f ca="1">IF(I2635&lt;&gt;I2634,IF(OFFSET(J2635,计算结果!B$18,0,1,1)&gt;0,MAX(OFFSET(C2635,0,0,计算结果!B$18-1,1)),IF(OFFSET(J2635,计算结果!B$18,0,1,1)&lt;0,MIN(OFFSET(D2635,0,0,计算结果!B$18-1,1)),L2634)),L2634)</f>
        <v>3796.38</v>
      </c>
      <c r="M2635" s="34">
        <f t="shared" ca="1" si="209"/>
        <v>3771.2441126163562</v>
      </c>
      <c r="N2635" s="33" t="str">
        <f t="shared" ca="1" si="208"/>
        <v>买</v>
      </c>
      <c r="O2635" s="4" t="str">
        <f t="shared" ca="1" si="206"/>
        <v/>
      </c>
      <c r="P2635" s="3">
        <f ca="1">IF(N2634="买",E2635/E2634-1,0)-IF(O2635=1,计算结果!B$17,0)</f>
        <v>-1.851393753173558E-3</v>
      </c>
      <c r="Q2635" s="2">
        <f t="shared" ca="1" si="207"/>
        <v>7.4411433172973558</v>
      </c>
      <c r="R2635" s="3">
        <f ca="1">1-Q2635/MAX(Q$2:Q2635)</f>
        <v>0.2609500167608938</v>
      </c>
    </row>
    <row r="2636" spans="1:18" x14ac:dyDescent="0.15">
      <c r="A2636" s="1">
        <v>42319</v>
      </c>
      <c r="B2636">
        <v>3828.45</v>
      </c>
      <c r="C2636">
        <v>3843.11</v>
      </c>
      <c r="D2636" s="22">
        <v>3781.41</v>
      </c>
      <c r="E2636" s="22">
        <v>3833.65</v>
      </c>
      <c r="F2636" s="16">
        <v>307008339968</v>
      </c>
      <c r="G2636" s="3">
        <f t="shared" si="205"/>
        <v>1.0695912596148105E-4</v>
      </c>
      <c r="H2636" s="3">
        <f>1-E2636/MAX(E$2:E2636)</f>
        <v>0.34770809228884503</v>
      </c>
      <c r="I2636" s="44">
        <f>INT((ROW()-2)/计算结果!B$18+1)</f>
        <v>1318</v>
      </c>
      <c r="J2636" s="3">
        <f ca="1">IF(AND(I2636=1,I2636&lt;&gt;I2635),0,IF(I2636&gt;I2635,OFFSET(E2636,IF(SUM(OFFSET(I2636,0,0,计算结果!B$18-1,1))/'000300'!I2636=计算结果!B$18,计算结果!B$18-1,SUM(OFFSET(I2636,0,0,计算结果!B$18,1))/'000300'!I2636-1),0,1,1)/E2635-1,J2635))</f>
        <v>-9.8924147718377764E-3</v>
      </c>
      <c r="K2636" s="34">
        <f ca="1">IF(I2636=1,0.02,IF(I2636&gt;I2635,IF(AND(J2636&gt;0,J2635&gt;0,MAX(OFFSET(C2636,0,0,计算结果!B$18-1,1))&gt;MAX(OFFSET('000300'!C2635,0,0,-计算结果!B$18+1,1))),K2635+0.02,IF(AND(J2636&lt;0,J2635&lt;0,MIN(OFFSET(C2636,0,0,计算结果!B$18-1,1))&lt;MIN(OFFSET('000300'!C2635,0,0,-计算结果!B$18+1,1))),K2635+0.02,0.02)),K2635))</f>
        <v>0.02</v>
      </c>
      <c r="L2636" s="34">
        <f ca="1">IF(I2636&lt;&gt;I2635,IF(OFFSET(J2636,计算结果!B$18,0,1,1)&gt;0,MAX(OFFSET(C2636,0,0,计算结果!B$18-1,1)),IF(OFFSET(J2636,计算结果!B$18,0,1,1)&lt;0,MIN(OFFSET(D2636,0,0,计算结果!B$18-1,1)),L2635)),L2635)</f>
        <v>3781.41</v>
      </c>
      <c r="M2636" s="34">
        <f t="shared" ca="1" si="209"/>
        <v>3771.4474303640291</v>
      </c>
      <c r="N2636" s="33" t="str">
        <f t="shared" ca="1" si="208"/>
        <v>买</v>
      </c>
      <c r="O2636" s="4" t="str">
        <f t="shared" ca="1" si="206"/>
        <v/>
      </c>
      <c r="P2636" s="3">
        <f ca="1">IF(N2635="买",E2636/E2635-1,0)-IF(O2636=1,计算结果!B$17,0)</f>
        <v>1.0695912596148105E-4</v>
      </c>
      <c r="Q2636" s="2">
        <f t="shared" ca="1" si="207"/>
        <v>7.4419392154827282</v>
      </c>
      <c r="R2636" s="3">
        <f ca="1">1-Q2636/MAX(Q$2:Q2636)</f>
        <v>0.26087096862064463</v>
      </c>
    </row>
    <row r="2637" spans="1:18" x14ac:dyDescent="0.15">
      <c r="A2637" s="1">
        <v>42320</v>
      </c>
      <c r="B2637">
        <v>3841.74</v>
      </c>
      <c r="C2637">
        <v>3843.9</v>
      </c>
      <c r="D2637" s="22">
        <v>3771.27</v>
      </c>
      <c r="E2637" s="22">
        <v>3795.32</v>
      </c>
      <c r="F2637" s="16">
        <v>302446804992</v>
      </c>
      <c r="G2637" s="3">
        <f t="shared" si="205"/>
        <v>-9.9983044878900751E-3</v>
      </c>
      <c r="H2637" s="3">
        <f>1-E2637/MAX(E$2:E2637)</f>
        <v>0.35422990539712784</v>
      </c>
      <c r="I2637" s="44">
        <f>INT((ROW()-2)/计算结果!B$18+1)</f>
        <v>1318</v>
      </c>
      <c r="J2637" s="3">
        <f ca="1">IF(AND(I2637=1,I2637&lt;&gt;I2636),0,IF(I2637&gt;I2636,OFFSET(E2637,IF(SUM(OFFSET(I2637,0,0,计算结果!B$18-1,1))/'000300'!I2637=计算结果!B$18,计算结果!B$18-1,SUM(OFFSET(I2637,0,0,计算结果!B$18,1))/'000300'!I2637-1),0,1,1)/E2636-1,J2636))</f>
        <v>-9.8924147718377764E-3</v>
      </c>
      <c r="K2637" s="34">
        <f ca="1">IF(I2637=1,0.02,IF(I2637&gt;I2636,IF(AND(J2637&gt;0,J2636&gt;0,MAX(OFFSET(C2637,0,0,计算结果!B$18-1,1))&gt;MAX(OFFSET('000300'!C2636,0,0,-计算结果!B$18+1,1))),K2636+0.02,IF(AND(J2637&lt;0,J2636&lt;0,MIN(OFFSET(C2637,0,0,计算结果!B$18-1,1))&lt;MIN(OFFSET('000300'!C2636,0,0,-计算结果!B$18+1,1))),K2636+0.02,0.02)),K2636))</f>
        <v>0.02</v>
      </c>
      <c r="L2637" s="34">
        <f ca="1">IF(I2637&lt;&gt;I2636,IF(OFFSET(J2637,计算结果!B$18,0,1,1)&gt;0,MAX(OFFSET(C2637,0,0,计算结果!B$18-1,1)),IF(OFFSET(J2637,计算结果!B$18,0,1,1)&lt;0,MIN(OFFSET(D2637,0,0,计算结果!B$18-1,1)),L2636)),L2636)</f>
        <v>3781.41</v>
      </c>
      <c r="M2637" s="34">
        <f t="shared" ca="1" si="209"/>
        <v>3771.4474303640291</v>
      </c>
      <c r="N2637" s="33" t="str">
        <f t="shared" ca="1" si="208"/>
        <v>买</v>
      </c>
      <c r="O2637" s="4" t="str">
        <f t="shared" ca="1" si="206"/>
        <v/>
      </c>
      <c r="P2637" s="3">
        <f ca="1">IF(N2636="买",E2637/E2636-1,0)-IF(O2637=1,计算结果!B$17,0)</f>
        <v>-9.9983044878900751E-3</v>
      </c>
      <c r="Q2637" s="2">
        <f t="shared" ca="1" si="207"/>
        <v>7.3675324412259622</v>
      </c>
      <c r="R2637" s="3">
        <f ca="1">1-Q2637/MAX(Q$2:Q2637)</f>
        <v>0.26826100573221467</v>
      </c>
    </row>
    <row r="2638" spans="1:18" x14ac:dyDescent="0.15">
      <c r="A2638" s="1">
        <v>42321</v>
      </c>
      <c r="B2638">
        <v>3756.2</v>
      </c>
      <c r="C2638">
        <v>3793.71</v>
      </c>
      <c r="D2638" s="22">
        <v>3727.58</v>
      </c>
      <c r="E2638" s="22">
        <v>3746.24</v>
      </c>
      <c r="F2638" s="16">
        <v>281961136128</v>
      </c>
      <c r="G2638" s="3">
        <f t="shared" si="205"/>
        <v>-1.2931715902743446E-2</v>
      </c>
      <c r="H2638" s="3">
        <f>1-E2638/MAX(E$2:E2638)</f>
        <v>0.36258082079901999</v>
      </c>
      <c r="I2638" s="44">
        <f>INT((ROW()-2)/计算结果!B$18+1)</f>
        <v>1319</v>
      </c>
      <c r="J2638" s="3">
        <f ca="1">IF(AND(I2638=1,I2638&lt;&gt;I2637),0,IF(I2638&gt;I2637,OFFSET(E2638,IF(SUM(OFFSET(I2638,0,0,计算结果!B$18-1,1))/'000300'!I2638=计算结果!B$18,计算结果!B$18-1,SUM(OFFSET(I2638,0,0,计算结果!B$18,1))/'000300'!I2638-1),0,1,1)/E2637-1,J2637))</f>
        <v>-8.2180158721794072E-3</v>
      </c>
      <c r="K2638" s="34">
        <f ca="1">IF(I2638=1,0.02,IF(I2638&gt;I2637,IF(AND(J2638&gt;0,J2637&gt;0,MAX(OFFSET(C2638,0,0,计算结果!B$18-1,1))&gt;MAX(OFFSET('000300'!C2637,0,0,-计算结果!B$18+1,1))),K2637+0.02,IF(AND(J2638&lt;0,J2637&lt;0,MIN(OFFSET(C2638,0,0,计算结果!B$18-1,1))&lt;MIN(OFFSET('000300'!C2637,0,0,-计算结果!B$18+1,1))),K2637+0.02,0.02)),K2637))</f>
        <v>0.04</v>
      </c>
      <c r="L2638" s="34">
        <f ca="1">IF(I2638&lt;&gt;I2637,IF(OFFSET(J2638,计算结果!B$18,0,1,1)&gt;0,MAX(OFFSET(C2638,0,0,计算结果!B$18-1,1)),IF(OFFSET(J2638,计算结果!B$18,0,1,1)&lt;0,MIN(OFFSET(D2638,0,0,计算结果!B$18-1,1)),L2637)),L2637)</f>
        <v>3727.58</v>
      </c>
      <c r="M2638" s="34">
        <f t="shared" ca="1" si="209"/>
        <v>3769.692733149468</v>
      </c>
      <c r="N2638" s="33" t="str">
        <f t="shared" ca="1" si="208"/>
        <v>卖</v>
      </c>
      <c r="O2638" s="4">
        <f t="shared" ca="1" si="206"/>
        <v>1</v>
      </c>
      <c r="P2638" s="3">
        <f ca="1">IF(N2637="买",E2638/E2637-1,0)-IF(O2638=1,计算结果!B$17,0)</f>
        <v>-1.2931715902743446E-2</v>
      </c>
      <c r="Q2638" s="2">
        <f t="shared" ca="1" si="207"/>
        <v>7.2722576047917817</v>
      </c>
      <c r="R2638" s="3">
        <f ca="1">1-Q2638/MAX(Q$2:Q2638)</f>
        <v>0.27772364652104498</v>
      </c>
    </row>
    <row r="2639" spans="1:18" x14ac:dyDescent="0.15">
      <c r="A2639" s="1">
        <v>42324</v>
      </c>
      <c r="B2639">
        <v>3682.73</v>
      </c>
      <c r="C2639">
        <v>3764.41</v>
      </c>
      <c r="D2639" s="22">
        <v>3680.07</v>
      </c>
      <c r="E2639" s="22">
        <v>3764.13</v>
      </c>
      <c r="F2639" s="16">
        <v>227483713536</v>
      </c>
      <c r="G2639" s="3">
        <f t="shared" si="205"/>
        <v>4.7754548560690058E-3</v>
      </c>
      <c r="H2639" s="3">
        <f>1-E2639/MAX(E$2:E2639)</f>
        <v>0.359536854284353</v>
      </c>
      <c r="I2639" s="44">
        <f>INT((ROW()-2)/计算结果!B$18+1)</f>
        <v>1319</v>
      </c>
      <c r="J2639" s="3">
        <f ca="1">IF(AND(I2639=1,I2639&lt;&gt;I2638),0,IF(I2639&gt;I2638,OFFSET(E2639,IF(SUM(OFFSET(I2639,0,0,计算结果!B$18-1,1))/'000300'!I2639=计算结果!B$18,计算结果!B$18-1,SUM(OFFSET(I2639,0,0,计算结果!B$18,1))/'000300'!I2639-1),0,1,1)/E2638-1,J2638))</f>
        <v>-8.2180158721794072E-3</v>
      </c>
      <c r="K2639" s="34">
        <f ca="1">IF(I2639=1,0.02,IF(I2639&gt;I2638,IF(AND(J2639&gt;0,J2638&gt;0,MAX(OFFSET(C2639,0,0,计算结果!B$18-1,1))&gt;MAX(OFFSET('000300'!C2638,0,0,-计算结果!B$18+1,1))),K2638+0.02,IF(AND(J2639&lt;0,J2638&lt;0,MIN(OFFSET(C2639,0,0,计算结果!B$18-1,1))&lt;MIN(OFFSET('000300'!C2638,0,0,-计算结果!B$18+1,1))),K2638+0.02,0.02)),K2638))</f>
        <v>0.04</v>
      </c>
      <c r="L2639" s="34">
        <f ca="1">IF(I2639&lt;&gt;I2638,IF(OFFSET(J2639,计算结果!B$18,0,1,1)&gt;0,MAX(OFFSET(C2639,0,0,计算结果!B$18-1,1)),IF(OFFSET(J2639,计算结果!B$18,0,1,1)&lt;0,MIN(OFFSET(D2639,0,0,计算结果!B$18-1,1)),L2638)),L2638)</f>
        <v>3727.58</v>
      </c>
      <c r="M2639" s="34">
        <f t="shared" ca="1" si="209"/>
        <v>3769.692733149468</v>
      </c>
      <c r="N2639" s="33" t="str">
        <f t="shared" ca="1" si="208"/>
        <v>卖</v>
      </c>
      <c r="O2639" s="4" t="str">
        <f t="shared" ca="1" si="206"/>
        <v/>
      </c>
      <c r="P2639" s="3">
        <f ca="1">IF(N2638="买",E2639/E2638-1,0)-IF(O2639=1,计算结果!B$17,0)</f>
        <v>0</v>
      </c>
      <c r="Q2639" s="2">
        <f t="shared" ca="1" si="207"/>
        <v>7.2722576047917817</v>
      </c>
      <c r="R2639" s="3">
        <f ca="1">1-Q2639/MAX(Q$2:Q2639)</f>
        <v>0.27772364652104498</v>
      </c>
    </row>
    <row r="2640" spans="1:18" x14ac:dyDescent="0.15">
      <c r="A2640" s="1">
        <v>42325</v>
      </c>
      <c r="B2640">
        <v>3790.43</v>
      </c>
      <c r="C2640">
        <v>3852.77</v>
      </c>
      <c r="D2640" s="22">
        <v>3750.16</v>
      </c>
      <c r="E2640" s="22">
        <v>3758.39</v>
      </c>
      <c r="F2640" s="16">
        <v>365138608128</v>
      </c>
      <c r="G2640" s="3">
        <f t="shared" si="205"/>
        <v>-1.5249207652233698E-3</v>
      </c>
      <c r="H2640" s="3">
        <f>1-E2640/MAX(E$2:E2640)</f>
        <v>0.36051350983461516</v>
      </c>
      <c r="I2640" s="44">
        <f>INT((ROW()-2)/计算结果!B$18+1)</f>
        <v>1320</v>
      </c>
      <c r="J2640" s="3">
        <f ca="1">IF(AND(I2640=1,I2640&lt;&gt;I2639),0,IF(I2640&gt;I2639,OFFSET(E2640,IF(SUM(OFFSET(I2640,0,0,计算结果!B$18-1,1))/'000300'!I2640=计算结果!B$18,计算结果!B$18-1,SUM(OFFSET(I2640,0,0,计算结果!B$18,1))/'000300'!I2640-1),0,1,1)/E2639-1,J2639))</f>
        <v>-1.2898066751148352E-2</v>
      </c>
      <c r="K2640" s="34">
        <f ca="1">IF(I2640=1,0.02,IF(I2640&gt;I2639,IF(AND(J2640&gt;0,J2639&gt;0,MAX(OFFSET(C2640,0,0,计算结果!B$18-1,1))&gt;MAX(OFFSET('000300'!C2639,0,0,-计算结果!B$18+1,1))),K2639+0.02,IF(AND(J2640&lt;0,J2639&lt;0,MIN(OFFSET(C2640,0,0,计算结果!B$18-1,1))&lt;MIN(OFFSET('000300'!C2639,0,0,-计算结果!B$18+1,1))),K2639+0.02,0.02)),K2639))</f>
        <v>0.02</v>
      </c>
      <c r="L2640" s="34">
        <f ca="1">IF(I2640&lt;&gt;I2639,IF(OFFSET(J2640,计算结果!B$18,0,1,1)&gt;0,MAX(OFFSET(C2640,0,0,计算结果!B$18-1,1)),IF(OFFSET(J2640,计算结果!B$18,0,1,1)&lt;0,MIN(OFFSET(D2640,0,0,计算结果!B$18-1,1)),L2639)),L2639)</f>
        <v>3852.77</v>
      </c>
      <c r="M2640" s="34">
        <f t="shared" ca="1" si="209"/>
        <v>3771.3542784864785</v>
      </c>
      <c r="N2640" s="33" t="str">
        <f t="shared" ca="1" si="208"/>
        <v>卖</v>
      </c>
      <c r="O2640" s="4" t="str">
        <f t="shared" ca="1" si="206"/>
        <v/>
      </c>
      <c r="P2640" s="3">
        <f ca="1">IF(N2639="买",E2640/E2639-1,0)-IF(O2640=1,计算结果!B$17,0)</f>
        <v>0</v>
      </c>
      <c r="Q2640" s="2">
        <f t="shared" ca="1" si="207"/>
        <v>7.2722576047917817</v>
      </c>
      <c r="R2640" s="3">
        <f ca="1">1-Q2640/MAX(Q$2:Q2640)</f>
        <v>0.27772364652104498</v>
      </c>
    </row>
    <row r="2641" spans="1:18" x14ac:dyDescent="0.15">
      <c r="A2641" s="1">
        <v>42326</v>
      </c>
      <c r="B2641">
        <v>3760.46</v>
      </c>
      <c r="C2641">
        <v>3771.85</v>
      </c>
      <c r="D2641" s="22">
        <v>3706.31</v>
      </c>
      <c r="E2641" s="22">
        <v>3715.58</v>
      </c>
      <c r="F2641" s="16">
        <v>254137958400</v>
      </c>
      <c r="G2641" s="3">
        <f t="shared" si="205"/>
        <v>-1.1390515619720154E-2</v>
      </c>
      <c r="H2641" s="3">
        <f>1-E2641/MAX(E$2:E2641)</f>
        <v>0.36779759068944395</v>
      </c>
      <c r="I2641" s="44">
        <f>INT((ROW()-2)/计算结果!B$18+1)</f>
        <v>1320</v>
      </c>
      <c r="J2641" s="3">
        <f ca="1">IF(AND(I2641=1,I2641&lt;&gt;I2640),0,IF(I2641&gt;I2640,OFFSET(E2641,IF(SUM(OFFSET(I2641,0,0,计算结果!B$18-1,1))/'000300'!I2641=计算结果!B$18,计算结果!B$18-1,SUM(OFFSET(I2641,0,0,计算结果!B$18,1))/'000300'!I2641-1),0,1,1)/E2640-1,J2640))</f>
        <v>-1.2898066751148352E-2</v>
      </c>
      <c r="K2641" s="34">
        <f ca="1">IF(I2641=1,0.02,IF(I2641&gt;I2640,IF(AND(J2641&gt;0,J2640&gt;0,MAX(OFFSET(C2641,0,0,计算结果!B$18-1,1))&gt;MAX(OFFSET('000300'!C2640,0,0,-计算结果!B$18+1,1))),K2640+0.02,IF(AND(J2641&lt;0,J2640&lt;0,MIN(OFFSET(C2641,0,0,计算结果!B$18-1,1))&lt;MIN(OFFSET('000300'!C2640,0,0,-计算结果!B$18+1,1))),K2640+0.02,0.02)),K2640))</f>
        <v>0.02</v>
      </c>
      <c r="L2641" s="34">
        <f ca="1">IF(I2641&lt;&gt;I2640,IF(OFFSET(J2641,计算结果!B$18,0,1,1)&gt;0,MAX(OFFSET(C2641,0,0,计算结果!B$18-1,1)),IF(OFFSET(J2641,计算结果!B$18,0,1,1)&lt;0,MIN(OFFSET(D2641,0,0,计算结果!B$18-1,1)),L2640)),L2640)</f>
        <v>3852.77</v>
      </c>
      <c r="M2641" s="34">
        <f t="shared" ca="1" si="209"/>
        <v>3771.3542784864785</v>
      </c>
      <c r="N2641" s="33" t="str">
        <f t="shared" ca="1" si="208"/>
        <v>卖</v>
      </c>
      <c r="O2641" s="4" t="str">
        <f t="shared" ca="1" si="206"/>
        <v/>
      </c>
      <c r="P2641" s="3">
        <f ca="1">IF(N2640="买",E2641/E2640-1,0)-IF(O2641=1,计算结果!B$17,0)</f>
        <v>0</v>
      </c>
      <c r="Q2641" s="2">
        <f t="shared" ca="1" si="207"/>
        <v>7.2722576047917817</v>
      </c>
      <c r="R2641" s="3">
        <f ca="1">1-Q2641/MAX(Q$2:Q2641)</f>
        <v>0.27772364652104498</v>
      </c>
    </row>
    <row r="2642" spans="1:18" x14ac:dyDescent="0.15">
      <c r="A2642" s="1">
        <v>42327</v>
      </c>
      <c r="B2642">
        <v>3725.62</v>
      </c>
      <c r="C2642">
        <v>3775.23</v>
      </c>
      <c r="D2642" s="22">
        <v>3714.67</v>
      </c>
      <c r="E2642" s="22">
        <v>3774.97</v>
      </c>
      <c r="F2642" s="16">
        <v>204557615104</v>
      </c>
      <c r="G2642" s="3">
        <f t="shared" si="205"/>
        <v>1.598404555950883E-2</v>
      </c>
      <c r="H2642" s="3">
        <f>1-E2642/MAX(E$2:E2642)</f>
        <v>0.35769243857619271</v>
      </c>
      <c r="I2642" s="44">
        <f>INT((ROW()-2)/计算结果!B$18+1)</f>
        <v>1321</v>
      </c>
      <c r="J2642" s="3">
        <f ca="1">IF(AND(I2642=1,I2642&lt;&gt;I2641),0,IF(I2642&gt;I2641,OFFSET(E2642,IF(SUM(OFFSET(I2642,0,0,计算结果!B$18-1,1))/'000300'!I2642=计算结果!B$18,计算结果!B$18-1,SUM(OFFSET(I2642,0,0,计算结果!B$18,1))/'000300'!I2642-1),0,1,1)/E2641-1,J2641))</f>
        <v>1.5825254738156769E-2</v>
      </c>
      <c r="K2642" s="34">
        <f ca="1">IF(I2642=1,0.02,IF(I2642&gt;I2641,IF(AND(J2642&gt;0,J2641&gt;0,MAX(OFFSET(C2642,0,0,计算结果!B$18-1,1))&gt;MAX(OFFSET('000300'!C2641,0,0,-计算结果!B$18+1,1))),K2641+0.02,IF(AND(J2642&lt;0,J2641&lt;0,MIN(OFFSET(C2642,0,0,计算结果!B$18-1,1))&lt;MIN(OFFSET('000300'!C2641,0,0,-计算结果!B$18+1,1))),K2641+0.02,0.02)),K2641))</f>
        <v>0.02</v>
      </c>
      <c r="L2642" s="34">
        <f ca="1">IF(I2642&lt;&gt;I2641,IF(OFFSET(J2642,计算结果!B$18,0,1,1)&gt;0,MAX(OFFSET(C2642,0,0,计算结果!B$18-1,1)),IF(OFFSET(J2642,计算结果!B$18,0,1,1)&lt;0,MIN(OFFSET(D2642,0,0,计算结果!B$18-1,1)),L2641)),L2641)</f>
        <v>3714.67</v>
      </c>
      <c r="M2642" s="34">
        <f t="shared" ca="1" si="209"/>
        <v>3770.220592916749</v>
      </c>
      <c r="N2642" s="33" t="str">
        <f t="shared" ca="1" si="208"/>
        <v>买</v>
      </c>
      <c r="O2642" s="4">
        <f t="shared" ca="1" si="206"/>
        <v>1</v>
      </c>
      <c r="P2642" s="3">
        <f ca="1">IF(N2641="买",E2642/E2641-1,0)-IF(O2642=1,计算结果!B$17,0)</f>
        <v>0</v>
      </c>
      <c r="Q2642" s="2">
        <f t="shared" ca="1" si="207"/>
        <v>7.2722576047917817</v>
      </c>
      <c r="R2642" s="3">
        <f ca="1">1-Q2642/MAX(Q$2:Q2642)</f>
        <v>0.27772364652104498</v>
      </c>
    </row>
    <row r="2643" spans="1:18" x14ac:dyDescent="0.15">
      <c r="A2643" s="1">
        <v>42328</v>
      </c>
      <c r="B2643">
        <v>3778.88</v>
      </c>
      <c r="C2643">
        <v>3793.54</v>
      </c>
      <c r="D2643" s="22">
        <v>3757.03</v>
      </c>
      <c r="E2643" s="22">
        <v>3774.38</v>
      </c>
      <c r="F2643" s="16">
        <v>242295095296</v>
      </c>
      <c r="G2643" s="3">
        <f t="shared" si="205"/>
        <v>-1.562926327890457E-4</v>
      </c>
      <c r="H2643" s="3">
        <f>1-E2643/MAX(E$2:E2643)</f>
        <v>0.35779282651602795</v>
      </c>
      <c r="I2643" s="44">
        <f>INT((ROW()-2)/计算结果!B$18+1)</f>
        <v>1321</v>
      </c>
      <c r="J2643" s="3">
        <f ca="1">IF(AND(I2643=1,I2643&lt;&gt;I2642),0,IF(I2643&gt;I2642,OFFSET(E2643,IF(SUM(OFFSET(I2643,0,0,计算结果!B$18-1,1))/'000300'!I2643=计算结果!B$18,计算结果!B$18-1,SUM(OFFSET(I2643,0,0,计算结果!B$18,1))/'000300'!I2643-1),0,1,1)/E2642-1,J2642))</f>
        <v>1.5825254738156769E-2</v>
      </c>
      <c r="K2643" s="34">
        <f ca="1">IF(I2643=1,0.02,IF(I2643&gt;I2642,IF(AND(J2643&gt;0,J2642&gt;0,MAX(OFFSET(C2643,0,0,计算结果!B$18-1,1))&gt;MAX(OFFSET('000300'!C2642,0,0,-计算结果!B$18+1,1))),K2642+0.02,IF(AND(J2643&lt;0,J2642&lt;0,MIN(OFFSET(C2643,0,0,计算结果!B$18-1,1))&lt;MIN(OFFSET('000300'!C2642,0,0,-计算结果!B$18+1,1))),K2642+0.02,0.02)),K2642))</f>
        <v>0.02</v>
      </c>
      <c r="L2643" s="34">
        <f ca="1">IF(I2643&lt;&gt;I2642,IF(OFFSET(J2643,计算结果!B$18,0,1,1)&gt;0,MAX(OFFSET(C2643,0,0,计算结果!B$18-1,1)),IF(OFFSET(J2643,计算结果!B$18,0,1,1)&lt;0,MIN(OFFSET(D2643,0,0,计算结果!B$18-1,1)),L2642)),L2642)</f>
        <v>3714.67</v>
      </c>
      <c r="M2643" s="34">
        <f t="shared" ca="1" si="209"/>
        <v>3770.220592916749</v>
      </c>
      <c r="N2643" s="33" t="str">
        <f t="shared" ca="1" si="208"/>
        <v>买</v>
      </c>
      <c r="O2643" s="4" t="str">
        <f t="shared" ca="1" si="206"/>
        <v/>
      </c>
      <c r="P2643" s="3">
        <f ca="1">IF(N2642="买",E2643/E2642-1,0)-IF(O2643=1,计算结果!B$17,0)</f>
        <v>-1.562926327890457E-4</v>
      </c>
      <c r="Q2643" s="2">
        <f t="shared" ca="1" si="207"/>
        <v>7.2711210045044083</v>
      </c>
      <c r="R2643" s="3">
        <f ca="1">1-Q2643/MAX(Q$2:Q2643)</f>
        <v>0.27783653299393141</v>
      </c>
    </row>
    <row r="2644" spans="1:18" x14ac:dyDescent="0.15">
      <c r="A2644" s="1">
        <v>42331</v>
      </c>
      <c r="B2644">
        <v>3774.44</v>
      </c>
      <c r="C2644">
        <v>3802.85</v>
      </c>
      <c r="D2644" s="22">
        <v>3743.41</v>
      </c>
      <c r="E2644" s="22">
        <v>3753.34</v>
      </c>
      <c r="F2644" s="16">
        <v>234640982016</v>
      </c>
      <c r="G2644" s="3">
        <f t="shared" si="205"/>
        <v>-5.5744254685538008E-3</v>
      </c>
      <c r="H2644" s="3">
        <f>1-E2644/MAX(E$2:E2644)</f>
        <v>0.36137276253998496</v>
      </c>
      <c r="I2644" s="44">
        <f>INT((ROW()-2)/计算结果!B$18+1)</f>
        <v>1322</v>
      </c>
      <c r="J2644" s="3">
        <f ca="1">IF(AND(I2644=1,I2644&lt;&gt;I2643),0,IF(I2644&gt;I2643,OFFSET(E2644,IF(SUM(OFFSET(I2644,0,0,计算结果!B$18-1,1))/'000300'!I2644=计算结果!B$18,计算结果!B$18-1,SUM(OFFSET(I2644,0,0,计算结果!B$18,1))/'000300'!I2644-1),0,1,1)/E2643-1,J2643))</f>
        <v>-5.4287061716097318E-3</v>
      </c>
      <c r="K2644" s="34">
        <f ca="1">IF(I2644=1,0.02,IF(I2644&gt;I2643,IF(AND(J2644&gt;0,J2643&gt;0,MAX(OFFSET(C2644,0,0,计算结果!B$18-1,1))&gt;MAX(OFFSET('000300'!C2643,0,0,-计算结果!B$18+1,1))),K2643+0.02,IF(AND(J2644&lt;0,J2643&lt;0,MIN(OFFSET(C2644,0,0,计算结果!B$18-1,1))&lt;MIN(OFFSET('000300'!C2643,0,0,-计算结果!B$18+1,1))),K2643+0.02,0.02)),K2643))</f>
        <v>0.02</v>
      </c>
      <c r="L2644" s="34">
        <f ca="1">IF(I2644&lt;&gt;I2643,IF(OFFSET(J2644,计算结果!B$18,0,1,1)&gt;0,MAX(OFFSET(C2644,0,0,计算结果!B$18-1,1)),IF(OFFSET(J2644,计算结果!B$18,0,1,1)&lt;0,MIN(OFFSET(D2644,0,0,计算结果!B$18-1,1)),L2643)),L2643)</f>
        <v>3802.85</v>
      </c>
      <c r="M2644" s="34">
        <f t="shared" ca="1" si="209"/>
        <v>3770.873181058414</v>
      </c>
      <c r="N2644" s="33" t="str">
        <f t="shared" ca="1" si="208"/>
        <v>卖</v>
      </c>
      <c r="O2644" s="4">
        <f t="shared" ca="1" si="206"/>
        <v>1</v>
      </c>
      <c r="P2644" s="3">
        <f ca="1">IF(N2643="买",E2644/E2643-1,0)-IF(O2644=1,计算结果!B$17,0)</f>
        <v>-5.5744254685538008E-3</v>
      </c>
      <c r="Q2644" s="2">
        <f t="shared" ca="1" si="207"/>
        <v>7.2305886823919625</v>
      </c>
      <c r="R2644" s="3">
        <f ca="1">1-Q2644/MAX(Q$2:Q2644)</f>
        <v>0.2818621794168692</v>
      </c>
    </row>
    <row r="2645" spans="1:18" x14ac:dyDescent="0.15">
      <c r="A2645" s="1">
        <v>42332</v>
      </c>
      <c r="B2645">
        <v>3745.76</v>
      </c>
      <c r="C2645">
        <v>3754.17</v>
      </c>
      <c r="D2645" s="22">
        <v>3702.74</v>
      </c>
      <c r="E2645" s="22">
        <v>3753.89</v>
      </c>
      <c r="F2645" s="16">
        <v>192495091712</v>
      </c>
      <c r="G2645" s="3">
        <f t="shared" si="205"/>
        <v>1.4653615180071355E-4</v>
      </c>
      <c r="H2645" s="3">
        <f>1-E2645/MAX(E$2:E2645)</f>
        <v>0.36127918056217245</v>
      </c>
      <c r="I2645" s="44">
        <f>INT((ROW()-2)/计算结果!B$18+1)</f>
        <v>1322</v>
      </c>
      <c r="J2645" s="3">
        <f ca="1">IF(AND(I2645=1,I2645&lt;&gt;I2644),0,IF(I2645&gt;I2644,OFFSET(E2645,IF(SUM(OFFSET(I2645,0,0,计算结果!B$18-1,1))/'000300'!I2645=计算结果!B$18,计算结果!B$18-1,SUM(OFFSET(I2645,0,0,计算结果!B$18,1))/'000300'!I2645-1),0,1,1)/E2644-1,J2644))</f>
        <v>-5.4287061716097318E-3</v>
      </c>
      <c r="K2645" s="34">
        <f ca="1">IF(I2645=1,0.02,IF(I2645&gt;I2644,IF(AND(J2645&gt;0,J2644&gt;0,MAX(OFFSET(C2645,0,0,计算结果!B$18-1,1))&gt;MAX(OFFSET('000300'!C2644,0,0,-计算结果!B$18+1,1))),K2644+0.02,IF(AND(J2645&lt;0,J2644&lt;0,MIN(OFFSET(C2645,0,0,计算结果!B$18-1,1))&lt;MIN(OFFSET('000300'!C2644,0,0,-计算结果!B$18+1,1))),K2644+0.02,0.02)),K2644))</f>
        <v>0.02</v>
      </c>
      <c r="L2645" s="34">
        <f ca="1">IF(I2645&lt;&gt;I2644,IF(OFFSET(J2645,计算结果!B$18,0,1,1)&gt;0,MAX(OFFSET(C2645,0,0,计算结果!B$18-1,1)),IF(OFFSET(J2645,计算结果!B$18,0,1,1)&lt;0,MIN(OFFSET(D2645,0,0,计算结果!B$18-1,1)),L2644)),L2644)</f>
        <v>3802.85</v>
      </c>
      <c r="M2645" s="34">
        <f t="shared" ca="1" si="209"/>
        <v>3770.873181058414</v>
      </c>
      <c r="N2645" s="33" t="str">
        <f t="shared" ca="1" si="208"/>
        <v>卖</v>
      </c>
      <c r="O2645" s="4" t="str">
        <f t="shared" ca="1" si="206"/>
        <v/>
      </c>
      <c r="P2645" s="3">
        <f ca="1">IF(N2644="买",E2645/E2644-1,0)-IF(O2645=1,计算结果!B$17,0)</f>
        <v>0</v>
      </c>
      <c r="Q2645" s="2">
        <f t="shared" ca="1" si="207"/>
        <v>7.2305886823919625</v>
      </c>
      <c r="R2645" s="3">
        <f ca="1">1-Q2645/MAX(Q$2:Q2645)</f>
        <v>0.2818621794168692</v>
      </c>
    </row>
    <row r="2646" spans="1:18" x14ac:dyDescent="0.15">
      <c r="A2646" s="1">
        <v>42333</v>
      </c>
      <c r="B2646">
        <v>3747.76</v>
      </c>
      <c r="C2646">
        <v>3781.86</v>
      </c>
      <c r="D2646" s="22">
        <v>3735.72</v>
      </c>
      <c r="E2646" s="22">
        <v>3781.61</v>
      </c>
      <c r="F2646" s="16">
        <v>215125049344</v>
      </c>
      <c r="G2646" s="3">
        <f t="shared" si="205"/>
        <v>7.3843399779962571E-3</v>
      </c>
      <c r="H2646" s="3">
        <f>1-E2646/MAX(E$2:E2646)</f>
        <v>0.35656264888041922</v>
      </c>
      <c r="I2646" s="44">
        <f>INT((ROW()-2)/计算结果!B$18+1)</f>
        <v>1323</v>
      </c>
      <c r="J2646" s="3">
        <f ca="1">IF(AND(I2646=1,I2646&lt;&gt;I2645),0,IF(I2646&gt;I2645,OFFSET(E2646,IF(SUM(OFFSET(I2646,0,0,计算结果!B$18-1,1))/'000300'!I2646=计算结果!B$18,计算结果!B$18-1,SUM(OFFSET(I2646,0,0,计算结果!B$18,1))/'000300'!I2646-1),0,1,1)/E2645-1,J2645))</f>
        <v>1.4758024342749199E-3</v>
      </c>
      <c r="K2646" s="34">
        <f ca="1">IF(I2646=1,0.02,IF(I2646&gt;I2645,IF(AND(J2646&gt;0,J2645&gt;0,MAX(OFFSET(C2646,0,0,计算结果!B$18-1,1))&gt;MAX(OFFSET('000300'!C2645,0,0,-计算结果!B$18+1,1))),K2645+0.02,IF(AND(J2646&lt;0,J2645&lt;0,MIN(OFFSET(C2646,0,0,计算结果!B$18-1,1))&lt;MIN(OFFSET('000300'!C2645,0,0,-计算结果!B$18+1,1))),K2645+0.02,0.02)),K2645))</f>
        <v>0.02</v>
      </c>
      <c r="L2646" s="34">
        <f ca="1">IF(I2646&lt;&gt;I2645,IF(OFFSET(J2646,计算结果!B$18,0,1,1)&gt;0,MAX(OFFSET(C2646,0,0,计算结果!B$18-1,1)),IF(OFFSET(J2646,计算结果!B$18,0,1,1)&lt;0,MIN(OFFSET(D2646,0,0,计算结果!B$18-1,1)),L2645)),L2645)</f>
        <v>3735.72</v>
      </c>
      <c r="M2646" s="34">
        <f t="shared" ca="1" si="209"/>
        <v>3770.1701174372456</v>
      </c>
      <c r="N2646" s="33" t="str">
        <f t="shared" ca="1" si="208"/>
        <v>买</v>
      </c>
      <c r="O2646" s="4">
        <f t="shared" ca="1" si="206"/>
        <v>1</v>
      </c>
      <c r="P2646" s="3">
        <f ca="1">IF(N2645="买",E2646/E2645-1,0)-IF(O2646=1,计算结果!B$17,0)</f>
        <v>0</v>
      </c>
      <c r="Q2646" s="2">
        <f t="shared" ca="1" si="207"/>
        <v>7.2305886823919625</v>
      </c>
      <c r="R2646" s="3">
        <f ca="1">1-Q2646/MAX(Q$2:Q2646)</f>
        <v>0.2818621794168692</v>
      </c>
    </row>
    <row r="2647" spans="1:18" x14ac:dyDescent="0.15">
      <c r="A2647" s="1">
        <v>42334</v>
      </c>
      <c r="B2647">
        <v>3795.25</v>
      </c>
      <c r="C2647">
        <v>3805.84</v>
      </c>
      <c r="D2647" s="22">
        <v>3756.82</v>
      </c>
      <c r="E2647" s="22">
        <v>3759.43</v>
      </c>
      <c r="F2647" s="16">
        <v>239797207040</v>
      </c>
      <c r="G2647" s="3">
        <f t="shared" si="205"/>
        <v>-5.8652267156052984E-3</v>
      </c>
      <c r="H2647" s="3">
        <f>1-E2647/MAX(E$2:E2647)</f>
        <v>0.36033655482202409</v>
      </c>
      <c r="I2647" s="44">
        <f>INT((ROW()-2)/计算结果!B$18+1)</f>
        <v>1323</v>
      </c>
      <c r="J2647" s="3">
        <f ca="1">IF(AND(I2647=1,I2647&lt;&gt;I2646),0,IF(I2647&gt;I2646,OFFSET(E2647,IF(SUM(OFFSET(I2647,0,0,计算结果!B$18-1,1))/'000300'!I2647=计算结果!B$18,计算结果!B$18-1,SUM(OFFSET(I2647,0,0,计算结果!B$18,1))/'000300'!I2647-1),0,1,1)/E2646-1,J2646))</f>
        <v>1.4758024342749199E-3</v>
      </c>
      <c r="K2647" s="34">
        <f ca="1">IF(I2647=1,0.02,IF(I2647&gt;I2646,IF(AND(J2647&gt;0,J2646&gt;0,MAX(OFFSET(C2647,0,0,计算结果!B$18-1,1))&gt;MAX(OFFSET('000300'!C2646,0,0,-计算结果!B$18+1,1))),K2646+0.02,IF(AND(J2647&lt;0,J2646&lt;0,MIN(OFFSET(C2647,0,0,计算结果!B$18-1,1))&lt;MIN(OFFSET('000300'!C2646,0,0,-计算结果!B$18+1,1))),K2646+0.02,0.02)),K2646))</f>
        <v>0.02</v>
      </c>
      <c r="L2647" s="34">
        <f ca="1">IF(I2647&lt;&gt;I2646,IF(OFFSET(J2647,计算结果!B$18,0,1,1)&gt;0,MAX(OFFSET(C2647,0,0,计算结果!B$18-1,1)),IF(OFFSET(J2647,计算结果!B$18,0,1,1)&lt;0,MIN(OFFSET(D2647,0,0,计算结果!B$18-1,1)),L2646)),L2646)</f>
        <v>3735.72</v>
      </c>
      <c r="M2647" s="34">
        <f t="shared" ca="1" si="209"/>
        <v>3770.1701174372456</v>
      </c>
      <c r="N2647" s="33" t="str">
        <f t="shared" ca="1" si="208"/>
        <v>卖</v>
      </c>
      <c r="O2647" s="4">
        <f t="shared" ca="1" si="206"/>
        <v>1</v>
      </c>
      <c r="P2647" s="3">
        <f ca="1">IF(N2646="买",E2647/E2646-1,0)-IF(O2647=1,计算结果!B$17,0)</f>
        <v>-5.8652267156052984E-3</v>
      </c>
      <c r="Q2647" s="2">
        <f t="shared" ca="1" si="207"/>
        <v>7.1881796404824438</v>
      </c>
      <c r="R2647" s="3">
        <f ca="1">1-Q2647/MAX(Q$2:Q2647)</f>
        <v>0.28607422054763998</v>
      </c>
    </row>
    <row r="2648" spans="1:18" x14ac:dyDescent="0.15">
      <c r="A2648" s="1">
        <v>42335</v>
      </c>
      <c r="B2648">
        <v>3739.1</v>
      </c>
      <c r="C2648">
        <v>3742.74</v>
      </c>
      <c r="D2648" s="22">
        <v>3534.39</v>
      </c>
      <c r="E2648" s="22">
        <v>3556.99</v>
      </c>
      <c r="F2648" s="16">
        <v>269758169088</v>
      </c>
      <c r="G2648" s="3">
        <f t="shared" si="205"/>
        <v>-5.3848588748826254E-2</v>
      </c>
      <c r="H2648" s="3">
        <f>1-E2648/MAX(E$2:E2648)</f>
        <v>0.39478152861907034</v>
      </c>
      <c r="I2648" s="44">
        <f>INT((ROW()-2)/计算结果!B$18+1)</f>
        <v>1324</v>
      </c>
      <c r="J2648" s="3">
        <f ca="1">IF(AND(I2648=1,I2648&lt;&gt;I2647),0,IF(I2648&gt;I2647,OFFSET(E2648,IF(SUM(OFFSET(I2648,0,0,计算结果!B$18-1,1))/'000300'!I2648=计算结果!B$18,计算结果!B$18-1,SUM(OFFSET(I2648,0,0,计算结果!B$18,1))/'000300'!I2648-1),0,1,1)/E2647-1,J2647))</f>
        <v>-5.1342889746583964E-2</v>
      </c>
      <c r="K2648" s="34">
        <f ca="1">IF(I2648=1,0.02,IF(I2648&gt;I2647,IF(AND(J2648&gt;0,J2647&gt;0,MAX(OFFSET(C2648,0,0,计算结果!B$18-1,1))&gt;MAX(OFFSET('000300'!C2647,0,0,-计算结果!B$18+1,1))),K2647+0.02,IF(AND(J2648&lt;0,J2647&lt;0,MIN(OFFSET(C2648,0,0,计算结果!B$18-1,1))&lt;MIN(OFFSET('000300'!C2647,0,0,-计算结果!B$18+1,1))),K2647+0.02,0.02)),K2647))</f>
        <v>0.02</v>
      </c>
      <c r="L2648" s="34">
        <f ca="1">IF(I2648&lt;&gt;I2647,IF(OFFSET(J2648,计算结果!B$18,0,1,1)&gt;0,MAX(OFFSET(C2648,0,0,计算结果!B$18-1,1)),IF(OFFSET(J2648,计算结果!B$18,0,1,1)&lt;0,MIN(OFFSET(D2648,0,0,计算结果!B$18-1,1)),L2647)),L2647)</f>
        <v>3742.74</v>
      </c>
      <c r="M2648" s="34">
        <f t="shared" ca="1" si="209"/>
        <v>3769.6215150885005</v>
      </c>
      <c r="N2648" s="33" t="str">
        <f t="shared" ca="1" si="208"/>
        <v>卖</v>
      </c>
      <c r="O2648" s="4" t="str">
        <f t="shared" ca="1" si="206"/>
        <v/>
      </c>
      <c r="P2648" s="3">
        <f ca="1">IF(N2647="买",E2648/E2647-1,0)-IF(O2648=1,计算结果!B$17,0)</f>
        <v>0</v>
      </c>
      <c r="Q2648" s="2">
        <f t="shared" ca="1" si="207"/>
        <v>7.1881796404824438</v>
      </c>
      <c r="R2648" s="3">
        <f ca="1">1-Q2648/MAX(Q$2:Q2648)</f>
        <v>0.28607422054763998</v>
      </c>
    </row>
    <row r="2649" spans="1:18" x14ac:dyDescent="0.15">
      <c r="A2649" s="1">
        <v>42338</v>
      </c>
      <c r="B2649">
        <v>3554.89</v>
      </c>
      <c r="C2649">
        <v>3587.97</v>
      </c>
      <c r="D2649" s="22">
        <v>3455.07</v>
      </c>
      <c r="E2649" s="22">
        <v>3566.41</v>
      </c>
      <c r="F2649" s="16">
        <v>220098281472</v>
      </c>
      <c r="G2649" s="3">
        <f t="shared" si="205"/>
        <v>2.648306573816539E-3</v>
      </c>
      <c r="H2649" s="3">
        <f>1-E2649/MAX(E$2:E2649)</f>
        <v>0.39317872456271696</v>
      </c>
      <c r="I2649" s="44">
        <f>INT((ROW()-2)/计算结果!B$18+1)</f>
        <v>1324</v>
      </c>
      <c r="J2649" s="3">
        <f ca="1">IF(AND(I2649=1,I2649&lt;&gt;I2648),0,IF(I2649&gt;I2648,OFFSET(E2649,IF(SUM(OFFSET(I2649,0,0,计算结果!B$18-1,1))/'000300'!I2649=计算结果!B$18,计算结果!B$18-1,SUM(OFFSET(I2649,0,0,计算结果!B$18,1))/'000300'!I2649-1),0,1,1)/E2648-1,J2648))</f>
        <v>-5.1342889746583964E-2</v>
      </c>
      <c r="K2649" s="34">
        <f ca="1">IF(I2649=1,0.02,IF(I2649&gt;I2648,IF(AND(J2649&gt;0,J2648&gt;0,MAX(OFFSET(C2649,0,0,计算结果!B$18-1,1))&gt;MAX(OFFSET('000300'!C2648,0,0,-计算结果!B$18+1,1))),K2648+0.02,IF(AND(J2649&lt;0,J2648&lt;0,MIN(OFFSET(C2649,0,0,计算结果!B$18-1,1))&lt;MIN(OFFSET('000300'!C2648,0,0,-计算结果!B$18+1,1))),K2648+0.02,0.02)),K2648))</f>
        <v>0.02</v>
      </c>
      <c r="L2649" s="34">
        <f ca="1">IF(I2649&lt;&gt;I2648,IF(OFFSET(J2649,计算结果!B$18,0,1,1)&gt;0,MAX(OFFSET(C2649,0,0,计算结果!B$18-1,1)),IF(OFFSET(J2649,计算结果!B$18,0,1,1)&lt;0,MIN(OFFSET(D2649,0,0,计算结果!B$18-1,1)),L2648)),L2648)</f>
        <v>3742.74</v>
      </c>
      <c r="M2649" s="34">
        <f t="shared" ca="1" si="209"/>
        <v>3769.6215150885005</v>
      </c>
      <c r="N2649" s="33" t="str">
        <f t="shared" ca="1" si="208"/>
        <v>卖</v>
      </c>
      <c r="O2649" s="4" t="str">
        <f t="shared" ca="1" si="206"/>
        <v/>
      </c>
      <c r="P2649" s="3">
        <f ca="1">IF(N2648="买",E2649/E2648-1,0)-IF(O2649=1,计算结果!B$17,0)</f>
        <v>0</v>
      </c>
      <c r="Q2649" s="2">
        <f t="shared" ca="1" si="207"/>
        <v>7.1881796404824438</v>
      </c>
      <c r="R2649" s="3">
        <f ca="1">1-Q2649/MAX(Q$2:Q2649)</f>
        <v>0.28607422054763998</v>
      </c>
    </row>
    <row r="2650" spans="1:18" x14ac:dyDescent="0.15">
      <c r="A2650" s="1">
        <v>42339</v>
      </c>
      <c r="B2650">
        <v>3562.32</v>
      </c>
      <c r="C2650">
        <v>3617.31</v>
      </c>
      <c r="D2650" s="22">
        <v>3536.12</v>
      </c>
      <c r="E2650" s="22">
        <v>3591.7</v>
      </c>
      <c r="F2650" s="16">
        <v>176598810624</v>
      </c>
      <c r="G2650" s="3">
        <f t="shared" si="205"/>
        <v>7.0911645043614246E-3</v>
      </c>
      <c r="H2650" s="3">
        <f>1-E2650/MAX(E$2:E2650)</f>
        <v>0.38887565507384469</v>
      </c>
      <c r="I2650" s="44">
        <f>INT((ROW()-2)/计算结果!B$18+1)</f>
        <v>1325</v>
      </c>
      <c r="J2650" s="3">
        <f ca="1">IF(AND(I2650=1,I2650&lt;&gt;I2649),0,IF(I2650&gt;I2649,OFFSET(E2650,IF(SUM(OFFSET(I2650,0,0,计算结果!B$18-1,1))/'000300'!I2650=计算结果!B$18,计算结果!B$18-1,SUM(OFFSET(I2650,0,0,计算结果!B$18,1))/'000300'!I2650-1),0,1,1)/E2649-1,J2649))</f>
        <v>4.361248426288622E-2</v>
      </c>
      <c r="K2650" s="34">
        <f ca="1">IF(I2650=1,0.02,IF(I2650&gt;I2649,IF(AND(J2650&gt;0,J2649&gt;0,MAX(OFFSET(C2650,0,0,计算结果!B$18-1,1))&gt;MAX(OFFSET('000300'!C2649,0,0,-计算结果!B$18+1,1))),K2649+0.02,IF(AND(J2650&lt;0,J2649&lt;0,MIN(OFFSET(C2650,0,0,计算结果!B$18-1,1))&lt;MIN(OFFSET('000300'!C2649,0,0,-计算结果!B$18+1,1))),K2649+0.02,0.02)),K2649))</f>
        <v>0.02</v>
      </c>
      <c r="L2650" s="34">
        <f ca="1">IF(I2650&lt;&gt;I2649,IF(OFFSET(J2650,计算结果!B$18,0,1,1)&gt;0,MAX(OFFSET(C2650,0,0,计算结果!B$18-1,1)),IF(OFFSET(J2650,计算结果!B$18,0,1,1)&lt;0,MIN(OFFSET(D2650,0,0,计算结果!B$18-1,1)),L2649)),L2649)</f>
        <v>3536.12</v>
      </c>
      <c r="M2650" s="34">
        <f t="shared" ca="1" si="209"/>
        <v>3764.9514847867304</v>
      </c>
      <c r="N2650" s="33" t="str">
        <f t="shared" ca="1" si="208"/>
        <v>卖</v>
      </c>
      <c r="O2650" s="4" t="str">
        <f t="shared" ca="1" si="206"/>
        <v/>
      </c>
      <c r="P2650" s="3">
        <f ca="1">IF(N2649="买",E2650/E2649-1,0)-IF(O2650=1,计算结果!B$17,0)</f>
        <v>0</v>
      </c>
      <c r="Q2650" s="2">
        <f t="shared" ca="1" si="207"/>
        <v>7.1881796404824438</v>
      </c>
      <c r="R2650" s="3">
        <f ca="1">1-Q2650/MAX(Q$2:Q2650)</f>
        <v>0.28607422054763998</v>
      </c>
    </row>
    <row r="2651" spans="1:18" x14ac:dyDescent="0.15">
      <c r="A2651" s="1">
        <v>42340</v>
      </c>
      <c r="B2651">
        <v>3587.76</v>
      </c>
      <c r="C2651">
        <v>3725.85</v>
      </c>
      <c r="D2651" s="22">
        <v>3573.4</v>
      </c>
      <c r="E2651" s="22">
        <v>3721.95</v>
      </c>
      <c r="F2651" s="16">
        <v>260938694656</v>
      </c>
      <c r="G2651" s="3">
        <f t="shared" si="205"/>
        <v>3.626416460172055E-2</v>
      </c>
      <c r="H2651" s="3">
        <f>1-E2651/MAX(E$2:E2651)</f>
        <v>0.36671374123732392</v>
      </c>
      <c r="I2651" s="44">
        <f>INT((ROW()-2)/计算结果!B$18+1)</f>
        <v>1325</v>
      </c>
      <c r="J2651" s="3">
        <f ca="1">IF(AND(I2651=1,I2651&lt;&gt;I2650),0,IF(I2651&gt;I2650,OFFSET(E2651,IF(SUM(OFFSET(I2651,0,0,计算结果!B$18-1,1))/'000300'!I2651=计算结果!B$18,计算结果!B$18-1,SUM(OFFSET(I2651,0,0,计算结果!B$18,1))/'000300'!I2651-1),0,1,1)/E2650-1,J2650))</f>
        <v>4.361248426288622E-2</v>
      </c>
      <c r="K2651" s="34">
        <f ca="1">IF(I2651=1,0.02,IF(I2651&gt;I2650,IF(AND(J2651&gt;0,J2650&gt;0,MAX(OFFSET(C2651,0,0,计算结果!B$18-1,1))&gt;MAX(OFFSET('000300'!C2650,0,0,-计算结果!B$18+1,1))),K2650+0.02,IF(AND(J2651&lt;0,J2650&lt;0,MIN(OFFSET(C2651,0,0,计算结果!B$18-1,1))&lt;MIN(OFFSET('000300'!C2650,0,0,-计算结果!B$18+1,1))),K2650+0.02,0.02)),K2650))</f>
        <v>0.02</v>
      </c>
      <c r="L2651" s="34">
        <f ca="1">IF(I2651&lt;&gt;I2650,IF(OFFSET(J2651,计算结果!B$18,0,1,1)&gt;0,MAX(OFFSET(C2651,0,0,计算结果!B$18-1,1)),IF(OFFSET(J2651,计算结果!B$18,0,1,1)&lt;0,MIN(OFFSET(D2651,0,0,计算结果!B$18-1,1)),L2650)),L2650)</f>
        <v>3536.12</v>
      </c>
      <c r="M2651" s="34">
        <f t="shared" ca="1" si="209"/>
        <v>3764.9514847867304</v>
      </c>
      <c r="N2651" s="33" t="str">
        <f t="shared" ca="1" si="208"/>
        <v>卖</v>
      </c>
      <c r="O2651" s="4" t="str">
        <f t="shared" ca="1" si="206"/>
        <v/>
      </c>
      <c r="P2651" s="3">
        <f ca="1">IF(N2650="买",E2651/E2650-1,0)-IF(O2651=1,计算结果!B$17,0)</f>
        <v>0</v>
      </c>
      <c r="Q2651" s="2">
        <f t="shared" ca="1" si="207"/>
        <v>7.1881796404824438</v>
      </c>
      <c r="R2651" s="3">
        <f ca="1">1-Q2651/MAX(Q$2:Q2651)</f>
        <v>0.28607422054763998</v>
      </c>
    </row>
    <row r="2652" spans="1:18" x14ac:dyDescent="0.15">
      <c r="A2652" s="1">
        <v>42341</v>
      </c>
      <c r="B2652">
        <v>3709.55</v>
      </c>
      <c r="C2652">
        <v>3758.45</v>
      </c>
      <c r="D2652" s="22">
        <v>3693.14</v>
      </c>
      <c r="E2652" s="22">
        <v>3749.3</v>
      </c>
      <c r="F2652" s="16">
        <v>236698992640</v>
      </c>
      <c r="G2652" s="3">
        <f t="shared" si="205"/>
        <v>7.3482986069131062E-3</v>
      </c>
      <c r="H2652" s="3">
        <f>1-E2652/MAX(E$2:E2652)</f>
        <v>0.36206016470428093</v>
      </c>
      <c r="I2652" s="44">
        <f>INT((ROW()-2)/计算结果!B$18+1)</f>
        <v>1326</v>
      </c>
      <c r="J2652" s="3">
        <f ca="1">IF(AND(I2652=1,I2652&lt;&gt;I2651),0,IF(I2652&gt;I2651,OFFSET(E2652,IF(SUM(OFFSET(I2652,0,0,计算结果!B$18-1,1))/'000300'!I2652=计算结果!B$18,计算结果!B$18-1,SUM(OFFSET(I2652,0,0,计算结果!B$18,1))/'000300'!I2652-1),0,1,1)/E2651-1,J2651))</f>
        <v>-1.1918483590590889E-2</v>
      </c>
      <c r="K2652" s="34">
        <f ca="1">IF(I2652=1,0.02,IF(I2652&gt;I2651,IF(AND(J2652&gt;0,J2651&gt;0,MAX(OFFSET(C2652,0,0,计算结果!B$18-1,1))&gt;MAX(OFFSET('000300'!C2651,0,0,-计算结果!B$18+1,1))),K2651+0.02,IF(AND(J2652&lt;0,J2651&lt;0,MIN(OFFSET(C2652,0,0,计算结果!B$18-1,1))&lt;MIN(OFFSET('000300'!C2651,0,0,-计算结果!B$18+1,1))),K2651+0.02,0.02)),K2651))</f>
        <v>0.02</v>
      </c>
      <c r="L2652" s="34">
        <f ca="1">IF(I2652&lt;&gt;I2651,IF(OFFSET(J2652,计算结果!B$18,0,1,1)&gt;0,MAX(OFFSET(C2652,0,0,计算结果!B$18-1,1)),IF(OFFSET(J2652,计算结果!B$18,0,1,1)&lt;0,MIN(OFFSET(D2652,0,0,计算结果!B$18-1,1)),L2651)),L2651)</f>
        <v>3693.14</v>
      </c>
      <c r="M2652" s="34">
        <f t="shared" ca="1" si="209"/>
        <v>3763.5152550909957</v>
      </c>
      <c r="N2652" s="33" t="str">
        <f t="shared" ca="1" si="208"/>
        <v>卖</v>
      </c>
      <c r="O2652" s="4" t="str">
        <f t="shared" ca="1" si="206"/>
        <v/>
      </c>
      <c r="P2652" s="3">
        <f ca="1">IF(N2651="买",E2652/E2651-1,0)-IF(O2652=1,计算结果!B$17,0)</f>
        <v>0</v>
      </c>
      <c r="Q2652" s="2">
        <f t="shared" ca="1" si="207"/>
        <v>7.1881796404824438</v>
      </c>
      <c r="R2652" s="3">
        <f ca="1">1-Q2652/MAX(Q$2:Q2652)</f>
        <v>0.28607422054763998</v>
      </c>
    </row>
    <row r="2653" spans="1:18" x14ac:dyDescent="0.15">
      <c r="A2653" s="1">
        <v>42342</v>
      </c>
      <c r="B2653">
        <v>3719.73</v>
      </c>
      <c r="C2653">
        <v>3726.12</v>
      </c>
      <c r="D2653" s="22">
        <v>3667.29</v>
      </c>
      <c r="E2653" s="22">
        <v>3677.59</v>
      </c>
      <c r="F2653" s="16">
        <v>196455596032</v>
      </c>
      <c r="G2653" s="3">
        <f t="shared" si="205"/>
        <v>-1.9126236897554216E-2</v>
      </c>
      <c r="H2653" s="3">
        <f>1-E2653/MAX(E$2:E2653)</f>
        <v>0.37426155312053355</v>
      </c>
      <c r="I2653" s="44">
        <f>INT((ROW()-2)/计算结果!B$18+1)</f>
        <v>1326</v>
      </c>
      <c r="J2653" s="3">
        <f ca="1">IF(AND(I2653=1,I2653&lt;&gt;I2652),0,IF(I2653&gt;I2652,OFFSET(E2653,IF(SUM(OFFSET(I2653,0,0,计算结果!B$18-1,1))/'000300'!I2653=计算结果!B$18,计算结果!B$18-1,SUM(OFFSET(I2653,0,0,计算结果!B$18,1))/'000300'!I2653-1),0,1,1)/E2652-1,J2652))</f>
        <v>-1.1918483590590889E-2</v>
      </c>
      <c r="K2653" s="34">
        <f ca="1">IF(I2653=1,0.02,IF(I2653&gt;I2652,IF(AND(J2653&gt;0,J2652&gt;0,MAX(OFFSET(C2653,0,0,计算结果!B$18-1,1))&gt;MAX(OFFSET('000300'!C2652,0,0,-计算结果!B$18+1,1))),K2652+0.02,IF(AND(J2653&lt;0,J2652&lt;0,MIN(OFFSET(C2653,0,0,计算结果!B$18-1,1))&lt;MIN(OFFSET('000300'!C2652,0,0,-计算结果!B$18+1,1))),K2652+0.02,0.02)),K2652))</f>
        <v>0.02</v>
      </c>
      <c r="L2653" s="34">
        <f ca="1">IF(I2653&lt;&gt;I2652,IF(OFFSET(J2653,计算结果!B$18,0,1,1)&gt;0,MAX(OFFSET(C2653,0,0,计算结果!B$18-1,1)),IF(OFFSET(J2653,计算结果!B$18,0,1,1)&lt;0,MIN(OFFSET(D2653,0,0,计算结果!B$18-1,1)),L2652)),L2652)</f>
        <v>3693.14</v>
      </c>
      <c r="M2653" s="34">
        <f t="shared" ca="1" si="209"/>
        <v>3763.5152550909957</v>
      </c>
      <c r="N2653" s="33" t="str">
        <f t="shared" ca="1" si="208"/>
        <v>卖</v>
      </c>
      <c r="O2653" s="4" t="str">
        <f t="shared" ca="1" si="206"/>
        <v/>
      </c>
      <c r="P2653" s="3">
        <f ca="1">IF(N2652="买",E2653/E2652-1,0)-IF(O2653=1,计算结果!B$17,0)</f>
        <v>0</v>
      </c>
      <c r="Q2653" s="2">
        <f t="shared" ca="1" si="207"/>
        <v>7.1881796404824438</v>
      </c>
      <c r="R2653" s="3">
        <f ca="1">1-Q2653/MAX(Q$2:Q2653)</f>
        <v>0.28607422054763998</v>
      </c>
    </row>
    <row r="2654" spans="1:18" x14ac:dyDescent="0.15">
      <c r="A2654" s="1">
        <v>42345</v>
      </c>
      <c r="B2654">
        <v>3681.58</v>
      </c>
      <c r="C2654">
        <v>3699.34</v>
      </c>
      <c r="D2654" s="22">
        <v>3658.58</v>
      </c>
      <c r="E2654" s="22">
        <v>3687.61</v>
      </c>
      <c r="F2654" s="16">
        <v>161220067328</v>
      </c>
      <c r="G2654" s="3">
        <f t="shared" si="205"/>
        <v>2.7246104106222191E-3</v>
      </c>
      <c r="H2654" s="3">
        <f>1-E2654/MAX(E$2:E2654)</f>
        <v>0.37255665963383922</v>
      </c>
      <c r="I2654" s="44">
        <f>INT((ROW()-2)/计算结果!B$18+1)</f>
        <v>1327</v>
      </c>
      <c r="J2654" s="3">
        <f ca="1">IF(AND(I2654=1,I2654&lt;&gt;I2653),0,IF(I2654&gt;I2653,OFFSET(E2654,IF(SUM(OFFSET(I2654,0,0,计算结果!B$18-1,1))/'000300'!I2654=计算结果!B$18,计算结果!B$18-1,SUM(OFFSET(I2654,0,0,计算结果!B$18,1))/'000300'!I2654-1),0,1,1)/E2653-1,J2653))</f>
        <v>-1.4838521966831553E-2</v>
      </c>
      <c r="K2654" s="34">
        <f ca="1">IF(I2654=1,0.02,IF(I2654&gt;I2653,IF(AND(J2654&gt;0,J2653&gt;0,MAX(OFFSET(C2654,0,0,计算结果!B$18-1,1))&gt;MAX(OFFSET('000300'!C2653,0,0,-计算结果!B$18+1,1))),K2653+0.02,IF(AND(J2654&lt;0,J2653&lt;0,MIN(OFFSET(C2654,0,0,计算结果!B$18-1,1))&lt;MIN(OFFSET('000300'!C2653,0,0,-计算结果!B$18+1,1))),K2653+0.02,0.02)),K2653))</f>
        <v>0.04</v>
      </c>
      <c r="L2654" s="34">
        <f ca="1">IF(I2654&lt;&gt;I2653,IF(OFFSET(J2654,计算结果!B$18,0,1,1)&gt;0,MAX(OFFSET(C2654,0,0,计算结果!B$18-1,1)),IF(OFFSET(J2654,计算结果!B$18,0,1,1)&lt;0,MIN(OFFSET(D2654,0,0,计算结果!B$18-1,1)),L2653)),L2653)</f>
        <v>3699.34</v>
      </c>
      <c r="M2654" s="34">
        <f t="shared" ca="1" si="209"/>
        <v>3760.9482448873559</v>
      </c>
      <c r="N2654" s="33" t="str">
        <f t="shared" ca="1" si="208"/>
        <v>卖</v>
      </c>
      <c r="O2654" s="4" t="str">
        <f t="shared" ca="1" si="206"/>
        <v/>
      </c>
      <c r="P2654" s="3">
        <f ca="1">IF(N2653="买",E2654/E2653-1,0)-IF(O2654=1,计算结果!B$17,0)</f>
        <v>0</v>
      </c>
      <c r="Q2654" s="2">
        <f t="shared" ca="1" si="207"/>
        <v>7.1881796404824438</v>
      </c>
      <c r="R2654" s="3">
        <f ca="1">1-Q2654/MAX(Q$2:Q2654)</f>
        <v>0.28607422054763998</v>
      </c>
    </row>
    <row r="2655" spans="1:18" x14ac:dyDescent="0.15">
      <c r="A2655" s="1">
        <v>42346</v>
      </c>
      <c r="B2655">
        <v>3668.84</v>
      </c>
      <c r="C2655">
        <v>3668.84</v>
      </c>
      <c r="D2655" s="22">
        <v>3619.44</v>
      </c>
      <c r="E2655" s="22">
        <v>3623.02</v>
      </c>
      <c r="F2655" s="16">
        <v>163317235712</v>
      </c>
      <c r="G2655" s="3">
        <f t="shared" si="205"/>
        <v>-1.7515409709812135E-2</v>
      </c>
      <c r="H2655" s="3">
        <f>1-E2655/MAX(E$2:E2655)</f>
        <v>0.38354658681004561</v>
      </c>
      <c r="I2655" s="44">
        <f>INT((ROW()-2)/计算结果!B$18+1)</f>
        <v>1327</v>
      </c>
      <c r="J2655" s="3">
        <f ca="1">IF(AND(I2655=1,I2655&lt;&gt;I2654),0,IF(I2655&gt;I2654,OFFSET(E2655,IF(SUM(OFFSET(I2655,0,0,计算结果!B$18-1,1))/'000300'!I2655=计算结果!B$18,计算结果!B$18-1,SUM(OFFSET(I2655,0,0,计算结果!B$18,1))/'000300'!I2655-1),0,1,1)/E2654-1,J2654))</f>
        <v>-1.4838521966831553E-2</v>
      </c>
      <c r="K2655" s="34">
        <f ca="1">IF(I2655=1,0.02,IF(I2655&gt;I2654,IF(AND(J2655&gt;0,J2654&gt;0,MAX(OFFSET(C2655,0,0,计算结果!B$18-1,1))&gt;MAX(OFFSET('000300'!C2654,0,0,-计算结果!B$18+1,1))),K2654+0.02,IF(AND(J2655&lt;0,J2654&lt;0,MIN(OFFSET(C2655,0,0,计算结果!B$18-1,1))&lt;MIN(OFFSET('000300'!C2654,0,0,-计算结果!B$18+1,1))),K2654+0.02,0.02)),K2654))</f>
        <v>0.04</v>
      </c>
      <c r="L2655" s="34">
        <f ca="1">IF(I2655&lt;&gt;I2654,IF(OFFSET(J2655,计算结果!B$18,0,1,1)&gt;0,MAX(OFFSET(C2655,0,0,计算结果!B$18-1,1)),IF(OFFSET(J2655,计算结果!B$18,0,1,1)&lt;0,MIN(OFFSET(D2655,0,0,计算结果!B$18-1,1)),L2654)),L2654)</f>
        <v>3699.34</v>
      </c>
      <c r="M2655" s="34">
        <f t="shared" ca="1" si="209"/>
        <v>3760.9482448873559</v>
      </c>
      <c r="N2655" s="33" t="str">
        <f t="shared" ca="1" si="208"/>
        <v>卖</v>
      </c>
      <c r="O2655" s="4" t="str">
        <f t="shared" ca="1" si="206"/>
        <v/>
      </c>
      <c r="P2655" s="3">
        <f ca="1">IF(N2654="买",E2655/E2654-1,0)-IF(O2655=1,计算结果!B$17,0)</f>
        <v>0</v>
      </c>
      <c r="Q2655" s="2">
        <f t="shared" ca="1" si="207"/>
        <v>7.1881796404824438</v>
      </c>
      <c r="R2655" s="3">
        <f ca="1">1-Q2655/MAX(Q$2:Q2655)</f>
        <v>0.28607422054763998</v>
      </c>
    </row>
    <row r="2656" spans="1:18" x14ac:dyDescent="0.15">
      <c r="A2656" s="1">
        <v>42347</v>
      </c>
      <c r="B2656">
        <v>3613.42</v>
      </c>
      <c r="C2656">
        <v>3655.16</v>
      </c>
      <c r="D2656" s="22">
        <v>3611.49</v>
      </c>
      <c r="E2656" s="22">
        <v>3635.94</v>
      </c>
      <c r="F2656" s="16">
        <v>154319994880</v>
      </c>
      <c r="G2656" s="3">
        <f t="shared" si="205"/>
        <v>3.5660857516657263E-3</v>
      </c>
      <c r="H2656" s="3">
        <f>1-E2656/MAX(E$2:E2656)</f>
        <v>0.38134826107670317</v>
      </c>
      <c r="I2656" s="44">
        <f>INT((ROW()-2)/计算结果!B$18+1)</f>
        <v>1328</v>
      </c>
      <c r="J2656" s="3">
        <f ca="1">IF(AND(I2656=1,I2656&lt;&gt;I2655),0,IF(I2656&gt;I2655,OFFSET(E2656,IF(SUM(OFFSET(I2656,0,0,计算结果!B$18-1,1))/'000300'!I2656=计算结果!B$18,计算结果!B$18-1,SUM(OFFSET(I2656,0,0,计算结果!B$18,1))/'000300'!I2656-1),0,1,1)/E2655-1,J2655))</f>
        <v>1.6560769744655701E-5</v>
      </c>
      <c r="K2656" s="34">
        <f ca="1">IF(I2656=1,0.02,IF(I2656&gt;I2655,IF(AND(J2656&gt;0,J2655&gt;0,MAX(OFFSET(C2656,0,0,计算结果!B$18-1,1))&gt;MAX(OFFSET('000300'!C2655,0,0,-计算结果!B$18+1,1))),K2655+0.02,IF(AND(J2656&lt;0,J2655&lt;0,MIN(OFFSET(C2656,0,0,计算结果!B$18-1,1))&lt;MIN(OFFSET('000300'!C2655,0,0,-计算结果!B$18+1,1))),K2655+0.02,0.02)),K2655))</f>
        <v>0.02</v>
      </c>
      <c r="L2656" s="34">
        <f ca="1">IF(I2656&lt;&gt;I2655,IF(OFFSET(J2656,计算结果!B$18,0,1,1)&gt;0,MAX(OFFSET(C2656,0,0,计算结果!B$18-1,1)),IF(OFFSET(J2656,计算结果!B$18,0,1,1)&lt;0,MIN(OFFSET(D2656,0,0,计算结果!B$18-1,1)),L2655)),L2655)</f>
        <v>3655.16</v>
      </c>
      <c r="M2656" s="34">
        <f t="shared" ca="1" si="209"/>
        <v>3758.8324799896086</v>
      </c>
      <c r="N2656" s="33" t="str">
        <f t="shared" ca="1" si="208"/>
        <v>卖</v>
      </c>
      <c r="O2656" s="4" t="str">
        <f t="shared" ca="1" si="206"/>
        <v/>
      </c>
      <c r="P2656" s="3">
        <f ca="1">IF(N2655="买",E2656/E2655-1,0)-IF(O2656=1,计算结果!B$17,0)</f>
        <v>0</v>
      </c>
      <c r="Q2656" s="2">
        <f t="shared" ca="1" si="207"/>
        <v>7.1881796404824438</v>
      </c>
      <c r="R2656" s="3">
        <f ca="1">1-Q2656/MAX(Q$2:Q2656)</f>
        <v>0.28607422054763998</v>
      </c>
    </row>
    <row r="2657" spans="1:18" x14ac:dyDescent="0.15">
      <c r="A2657" s="1">
        <v>42348</v>
      </c>
      <c r="B2657">
        <v>3634.37</v>
      </c>
      <c r="C2657">
        <v>3678.32</v>
      </c>
      <c r="D2657" s="22">
        <v>3615.99</v>
      </c>
      <c r="E2657" s="22">
        <v>3623.08</v>
      </c>
      <c r="F2657" s="16">
        <v>168622194688</v>
      </c>
      <c r="G2657" s="3">
        <f t="shared" si="205"/>
        <v>-3.5369120502538598E-3</v>
      </c>
      <c r="H2657" s="3">
        <f>1-E2657/MAX(E$2:E2657)</f>
        <v>0.38353637786701145</v>
      </c>
      <c r="I2657" s="44">
        <f>INT((ROW()-2)/计算结果!B$18+1)</f>
        <v>1328</v>
      </c>
      <c r="J2657" s="3">
        <f ca="1">IF(AND(I2657=1,I2657&lt;&gt;I2656),0,IF(I2657&gt;I2656,OFFSET(E2657,IF(SUM(OFFSET(I2657,0,0,计算结果!B$18-1,1))/'000300'!I2657=计算结果!B$18,计算结果!B$18-1,SUM(OFFSET(I2657,0,0,计算结果!B$18,1))/'000300'!I2657-1),0,1,1)/E2656-1,J2656))</f>
        <v>1.6560769744655701E-5</v>
      </c>
      <c r="K2657" s="34">
        <f ca="1">IF(I2657=1,0.02,IF(I2657&gt;I2656,IF(AND(J2657&gt;0,J2656&gt;0,MAX(OFFSET(C2657,0,0,计算结果!B$18-1,1))&gt;MAX(OFFSET('000300'!C2656,0,0,-计算结果!B$18+1,1))),K2656+0.02,IF(AND(J2657&lt;0,J2656&lt;0,MIN(OFFSET(C2657,0,0,计算结果!B$18-1,1))&lt;MIN(OFFSET('000300'!C2656,0,0,-计算结果!B$18+1,1))),K2656+0.02,0.02)),K2656))</f>
        <v>0.02</v>
      </c>
      <c r="L2657" s="34">
        <f ca="1">IF(I2657&lt;&gt;I2656,IF(OFFSET(J2657,计算结果!B$18,0,1,1)&gt;0,MAX(OFFSET(C2657,0,0,计算结果!B$18-1,1)),IF(OFFSET(J2657,计算结果!B$18,0,1,1)&lt;0,MIN(OFFSET(D2657,0,0,计算结果!B$18-1,1)),L2656)),L2656)</f>
        <v>3655.16</v>
      </c>
      <c r="M2657" s="34">
        <f t="shared" ca="1" si="209"/>
        <v>3758.8324799896086</v>
      </c>
      <c r="N2657" s="33" t="str">
        <f t="shared" ca="1" si="208"/>
        <v>卖</v>
      </c>
      <c r="O2657" s="4" t="str">
        <f t="shared" ca="1" si="206"/>
        <v/>
      </c>
      <c r="P2657" s="3">
        <f ca="1">IF(N2656="买",E2657/E2656-1,0)-IF(O2657=1,计算结果!B$17,0)</f>
        <v>0</v>
      </c>
      <c r="Q2657" s="2">
        <f t="shared" ca="1" si="207"/>
        <v>7.1881796404824438</v>
      </c>
      <c r="R2657" s="3">
        <f ca="1">1-Q2657/MAX(Q$2:Q2657)</f>
        <v>0.28607422054763998</v>
      </c>
    </row>
    <row r="2658" spans="1:18" x14ac:dyDescent="0.15">
      <c r="A2658" s="1">
        <v>42349</v>
      </c>
      <c r="B2658">
        <v>3605.37</v>
      </c>
      <c r="C2658">
        <v>3630.74</v>
      </c>
      <c r="D2658" s="22">
        <v>3578.15</v>
      </c>
      <c r="E2658" s="22">
        <v>3608.06</v>
      </c>
      <c r="F2658" s="16">
        <v>145248632832</v>
      </c>
      <c r="G2658" s="3">
        <f t="shared" si="205"/>
        <v>-4.1456440376695936E-3</v>
      </c>
      <c r="H2658" s="3">
        <f>1-E2658/MAX(E$2:E2658)</f>
        <v>0.38609201660654735</v>
      </c>
      <c r="I2658" s="44">
        <f>INT((ROW()-2)/计算结果!B$18+1)</f>
        <v>1329</v>
      </c>
      <c r="J2658" s="3">
        <f ca="1">IF(AND(I2658=1,I2658&lt;&gt;I2657),0,IF(I2658&gt;I2657,OFFSET(E2658,IF(SUM(OFFSET(I2658,0,0,计算结果!B$18-1,1))/'000300'!I2658=计算结果!B$18,计算结果!B$18-1,SUM(OFFSET(I2658,0,0,计算结果!B$18,1))/'000300'!I2658-1),0,1,1)/E2657-1,J2657))</f>
        <v>2.4354968700663671E-2</v>
      </c>
      <c r="K2658" s="34">
        <f ca="1">IF(I2658=1,0.02,IF(I2658&gt;I2657,IF(AND(J2658&gt;0,J2657&gt;0,MAX(OFFSET(C2658,0,0,计算结果!B$18-1,1))&gt;MAX(OFFSET('000300'!C2657,0,0,-计算结果!B$18+1,1))),K2657+0.02,IF(AND(J2658&lt;0,J2657&lt;0,MIN(OFFSET(C2658,0,0,计算结果!B$18-1,1))&lt;MIN(OFFSET('000300'!C2657,0,0,-计算结果!B$18+1,1))),K2657+0.02,0.02)),K2657))</f>
        <v>0.02</v>
      </c>
      <c r="L2658" s="34">
        <f ca="1">IF(I2658&lt;&gt;I2657,IF(OFFSET(J2658,计算结果!B$18,0,1,1)&gt;0,MAX(OFFSET(C2658,0,0,计算结果!B$18-1,1)),IF(OFFSET(J2658,计算结果!B$18,0,1,1)&lt;0,MIN(OFFSET(D2658,0,0,计算结果!B$18-1,1)),L2657)),L2657)</f>
        <v>3578.15</v>
      </c>
      <c r="M2658" s="34">
        <f t="shared" ca="1" si="209"/>
        <v>3755.2188303898165</v>
      </c>
      <c r="N2658" s="33" t="str">
        <f t="shared" ca="1" si="208"/>
        <v>卖</v>
      </c>
      <c r="O2658" s="4" t="str">
        <f t="shared" ca="1" si="206"/>
        <v/>
      </c>
      <c r="P2658" s="3">
        <f ca="1">IF(N2657="买",E2658/E2657-1,0)-IF(O2658=1,计算结果!B$17,0)</f>
        <v>0</v>
      </c>
      <c r="Q2658" s="2">
        <f t="shared" ca="1" si="207"/>
        <v>7.1881796404824438</v>
      </c>
      <c r="R2658" s="3">
        <f ca="1">1-Q2658/MAX(Q$2:Q2658)</f>
        <v>0.28607422054763998</v>
      </c>
    </row>
    <row r="2659" spans="1:18" x14ac:dyDescent="0.15">
      <c r="A2659" s="1">
        <v>42352</v>
      </c>
      <c r="B2659">
        <v>3573.88</v>
      </c>
      <c r="C2659">
        <v>3712.5</v>
      </c>
      <c r="D2659" s="22">
        <v>3571</v>
      </c>
      <c r="E2659" s="22">
        <v>3711.32</v>
      </c>
      <c r="F2659" s="16">
        <v>203291508736</v>
      </c>
      <c r="G2659" s="3">
        <f t="shared" si="205"/>
        <v>2.8619257994600966E-2</v>
      </c>
      <c r="H2659" s="3">
        <f>1-E2659/MAX(E$2:E2659)</f>
        <v>0.36852242564486482</v>
      </c>
      <c r="I2659" s="44">
        <f>INT((ROW()-2)/计算结果!B$18+1)</f>
        <v>1329</v>
      </c>
      <c r="J2659" s="3">
        <f ca="1">IF(AND(I2659=1,I2659&lt;&gt;I2658),0,IF(I2659&gt;I2658,OFFSET(E2659,IF(SUM(OFFSET(I2659,0,0,计算结果!B$18-1,1))/'000300'!I2659=计算结果!B$18,计算结果!B$18-1,SUM(OFFSET(I2659,0,0,计算结果!B$18,1))/'000300'!I2659-1),0,1,1)/E2658-1,J2658))</f>
        <v>2.4354968700663671E-2</v>
      </c>
      <c r="K2659" s="34">
        <f ca="1">IF(I2659=1,0.02,IF(I2659&gt;I2658,IF(AND(J2659&gt;0,J2658&gt;0,MAX(OFFSET(C2659,0,0,计算结果!B$18-1,1))&gt;MAX(OFFSET('000300'!C2658,0,0,-计算结果!B$18+1,1))),K2658+0.02,IF(AND(J2659&lt;0,J2658&lt;0,MIN(OFFSET(C2659,0,0,计算结果!B$18-1,1))&lt;MIN(OFFSET('000300'!C2658,0,0,-计算结果!B$18+1,1))),K2658+0.02,0.02)),K2658))</f>
        <v>0.02</v>
      </c>
      <c r="L2659" s="34">
        <f ca="1">IF(I2659&lt;&gt;I2658,IF(OFFSET(J2659,计算结果!B$18,0,1,1)&gt;0,MAX(OFFSET(C2659,0,0,计算结果!B$18-1,1)),IF(OFFSET(J2659,计算结果!B$18,0,1,1)&lt;0,MIN(OFFSET(D2659,0,0,计算结果!B$18-1,1)),L2658)),L2658)</f>
        <v>3578.15</v>
      </c>
      <c r="M2659" s="34">
        <f t="shared" ca="1" si="209"/>
        <v>3755.2188303898165</v>
      </c>
      <c r="N2659" s="33" t="str">
        <f t="shared" ca="1" si="208"/>
        <v>卖</v>
      </c>
      <c r="O2659" s="4" t="str">
        <f t="shared" ca="1" si="206"/>
        <v/>
      </c>
      <c r="P2659" s="3">
        <f ca="1">IF(N2658="买",E2659/E2658-1,0)-IF(O2659=1,计算结果!B$17,0)</f>
        <v>0</v>
      </c>
      <c r="Q2659" s="2">
        <f t="shared" ca="1" si="207"/>
        <v>7.1881796404824438</v>
      </c>
      <c r="R2659" s="3">
        <f ca="1">1-Q2659/MAX(Q$2:Q2659)</f>
        <v>0.28607422054763998</v>
      </c>
    </row>
    <row r="2660" spans="1:18" x14ac:dyDescent="0.15">
      <c r="A2660" s="1">
        <v>42353</v>
      </c>
      <c r="B2660">
        <v>3707.73</v>
      </c>
      <c r="C2660">
        <v>3717.36</v>
      </c>
      <c r="D2660" s="22">
        <v>3679.23</v>
      </c>
      <c r="E2660" s="22">
        <v>3694.39</v>
      </c>
      <c r="F2660" s="16">
        <v>186795458560</v>
      </c>
      <c r="G2660" s="3">
        <f t="shared" si="205"/>
        <v>-4.5617192804716655E-3</v>
      </c>
      <c r="H2660" s="3">
        <f>1-E2660/MAX(E$2:E2660)</f>
        <v>0.3714030490709862</v>
      </c>
      <c r="I2660" s="44">
        <f>INT((ROW()-2)/计算结果!B$18+1)</f>
        <v>1330</v>
      </c>
      <c r="J2660" s="3">
        <f ca="1">IF(AND(I2660=1,I2660&lt;&gt;I2659),0,IF(I2660&gt;I2659,OFFSET(E2660,IF(SUM(OFFSET(I2660,0,0,计算结果!B$18-1,1))/'000300'!I2660=计算结果!B$18,计算结果!B$18-1,SUM(OFFSET(I2660,0,0,计算结果!B$18,1))/'000300'!I2660-1),0,1,1)/E2659-1,J2659))</f>
        <v>-6.9732601877499079E-3</v>
      </c>
      <c r="K2660" s="34">
        <f ca="1">IF(I2660=1,0.02,IF(I2660&gt;I2659,IF(AND(J2660&gt;0,J2659&gt;0,MAX(OFFSET(C2660,0,0,计算结果!B$18-1,1))&gt;MAX(OFFSET('000300'!C2659,0,0,-计算结果!B$18+1,1))),K2659+0.02,IF(AND(J2660&lt;0,J2659&lt;0,MIN(OFFSET(C2660,0,0,计算结果!B$18-1,1))&lt;MIN(OFFSET('000300'!C2659,0,0,-计算结果!B$18+1,1))),K2659+0.02,0.02)),K2659))</f>
        <v>0.02</v>
      </c>
      <c r="L2660" s="34">
        <f ca="1">IF(I2660&lt;&gt;I2659,IF(OFFSET(J2660,计算结果!B$18,0,1,1)&gt;0,MAX(OFFSET(C2660,0,0,计算结果!B$18-1,1)),IF(OFFSET(J2660,计算结果!B$18,0,1,1)&lt;0,MIN(OFFSET(D2660,0,0,计算结果!B$18-1,1)),L2659)),L2659)</f>
        <v>3717.36</v>
      </c>
      <c r="M2660" s="34">
        <f t="shared" ca="1" si="209"/>
        <v>3754.4616537820202</v>
      </c>
      <c r="N2660" s="33" t="str">
        <f t="shared" ca="1" si="208"/>
        <v>卖</v>
      </c>
      <c r="O2660" s="4" t="str">
        <f t="shared" ca="1" si="206"/>
        <v/>
      </c>
      <c r="P2660" s="3">
        <f ca="1">IF(N2659="买",E2660/E2659-1,0)-IF(O2660=1,计算结果!B$17,0)</f>
        <v>0</v>
      </c>
      <c r="Q2660" s="2">
        <f t="shared" ca="1" si="207"/>
        <v>7.1881796404824438</v>
      </c>
      <c r="R2660" s="3">
        <f ca="1">1-Q2660/MAX(Q$2:Q2660)</f>
        <v>0.28607422054763998</v>
      </c>
    </row>
    <row r="2661" spans="1:18" x14ac:dyDescent="0.15">
      <c r="A2661" s="1">
        <v>42354</v>
      </c>
      <c r="B2661">
        <v>3703.95</v>
      </c>
      <c r="C2661">
        <v>3713.09</v>
      </c>
      <c r="D2661" s="22">
        <v>3677.45</v>
      </c>
      <c r="E2661" s="22">
        <v>3685.44</v>
      </c>
      <c r="F2661" s="16">
        <v>160118243328</v>
      </c>
      <c r="G2661" s="3">
        <f t="shared" si="205"/>
        <v>-2.4225920923345301E-3</v>
      </c>
      <c r="H2661" s="3">
        <f>1-E2661/MAX(E$2:E2661)</f>
        <v>0.37292588307357244</v>
      </c>
      <c r="I2661" s="44">
        <f>INT((ROW()-2)/计算结果!B$18+1)</f>
        <v>1330</v>
      </c>
      <c r="J2661" s="3">
        <f ca="1">IF(AND(I2661=1,I2661&lt;&gt;I2660),0,IF(I2661&gt;I2660,OFFSET(E2661,IF(SUM(OFFSET(I2661,0,0,计算结果!B$18-1,1))/'000300'!I2661=计算结果!B$18,计算结果!B$18-1,SUM(OFFSET(I2661,0,0,计算结果!B$18,1))/'000300'!I2661-1),0,1,1)/E2660-1,J2660))</f>
        <v>-6.9732601877499079E-3</v>
      </c>
      <c r="K2661" s="34">
        <f ca="1">IF(I2661=1,0.02,IF(I2661&gt;I2660,IF(AND(J2661&gt;0,J2660&gt;0,MAX(OFFSET(C2661,0,0,计算结果!B$18-1,1))&gt;MAX(OFFSET('000300'!C2660,0,0,-计算结果!B$18+1,1))),K2660+0.02,IF(AND(J2661&lt;0,J2660&lt;0,MIN(OFFSET(C2661,0,0,计算结果!B$18-1,1))&lt;MIN(OFFSET('000300'!C2660,0,0,-计算结果!B$18+1,1))),K2660+0.02,0.02)),K2660))</f>
        <v>0.02</v>
      </c>
      <c r="L2661" s="34">
        <f ca="1">IF(I2661&lt;&gt;I2660,IF(OFFSET(J2661,计算结果!B$18,0,1,1)&gt;0,MAX(OFFSET(C2661,0,0,计算结果!B$18-1,1)),IF(OFFSET(J2661,计算结果!B$18,0,1,1)&lt;0,MIN(OFFSET(D2661,0,0,计算结果!B$18-1,1)),L2660)),L2660)</f>
        <v>3717.36</v>
      </c>
      <c r="M2661" s="34">
        <f t="shared" ca="1" si="209"/>
        <v>3754.4616537820202</v>
      </c>
      <c r="N2661" s="33" t="str">
        <f t="shared" ca="1" si="208"/>
        <v>卖</v>
      </c>
      <c r="O2661" s="4" t="str">
        <f t="shared" ca="1" si="206"/>
        <v/>
      </c>
      <c r="P2661" s="3">
        <f ca="1">IF(N2660="买",E2661/E2660-1,0)-IF(O2661=1,计算结果!B$17,0)</f>
        <v>0</v>
      </c>
      <c r="Q2661" s="2">
        <f t="shared" ca="1" si="207"/>
        <v>7.1881796404824438</v>
      </c>
      <c r="R2661" s="3">
        <f ca="1">1-Q2661/MAX(Q$2:Q2661)</f>
        <v>0.28607422054763998</v>
      </c>
    </row>
    <row r="2662" spans="1:18" x14ac:dyDescent="0.15">
      <c r="A2662" s="1">
        <v>42355</v>
      </c>
      <c r="B2662">
        <v>3712.78</v>
      </c>
      <c r="C2662">
        <v>3768.84</v>
      </c>
      <c r="D2662" s="22">
        <v>3709.85</v>
      </c>
      <c r="E2662" s="22">
        <v>3755.89</v>
      </c>
      <c r="F2662" s="16">
        <v>242543820800</v>
      </c>
      <c r="G2662" s="3">
        <f t="shared" si="205"/>
        <v>1.9115763653729134E-2</v>
      </c>
      <c r="H2662" s="3">
        <f>1-E2662/MAX(E$2:E2662)</f>
        <v>0.36093888246103589</v>
      </c>
      <c r="I2662" s="44">
        <f>INT((ROW()-2)/计算结果!B$18+1)</f>
        <v>1331</v>
      </c>
      <c r="J2662" s="3">
        <f ca="1">IF(AND(I2662=1,I2662&lt;&gt;I2661),0,IF(I2662&gt;I2661,OFFSET(E2662,IF(SUM(OFFSET(I2662,0,0,计算结果!B$18-1,1))/'000300'!I2662=计算结果!B$18,计算结果!B$18-1,SUM(OFFSET(I2662,0,0,计算结果!B$18,1))/'000300'!I2662-1),0,1,1)/E2661-1,J2661))</f>
        <v>2.2377246678822571E-2</v>
      </c>
      <c r="K2662" s="34">
        <f ca="1">IF(I2662=1,0.02,IF(I2662&gt;I2661,IF(AND(J2662&gt;0,J2661&gt;0,MAX(OFFSET(C2662,0,0,计算结果!B$18-1,1))&gt;MAX(OFFSET('000300'!C2661,0,0,-计算结果!B$18+1,1))),K2661+0.02,IF(AND(J2662&lt;0,J2661&lt;0,MIN(OFFSET(C2662,0,0,计算结果!B$18-1,1))&lt;MIN(OFFSET('000300'!C2661,0,0,-计算结果!B$18+1,1))),K2661+0.02,0.02)),K2661))</f>
        <v>0.02</v>
      </c>
      <c r="L2662" s="34">
        <f ca="1">IF(I2662&lt;&gt;I2661,IF(OFFSET(J2662,计算结果!B$18,0,1,1)&gt;0,MAX(OFFSET(C2662,0,0,计算结果!B$18-1,1)),IF(OFFSET(J2662,计算结果!B$18,0,1,1)&lt;0,MIN(OFFSET(D2662,0,0,计算结果!B$18-1,1)),L2661)),L2661)</f>
        <v>3768.84</v>
      </c>
      <c r="M2662" s="34">
        <f t="shared" ca="1" si="209"/>
        <v>3754.7492207063797</v>
      </c>
      <c r="N2662" s="33" t="str">
        <f t="shared" ca="1" si="208"/>
        <v>买</v>
      </c>
      <c r="O2662" s="4">
        <f t="shared" ca="1" si="206"/>
        <v>1</v>
      </c>
      <c r="P2662" s="3">
        <f ca="1">IF(N2661="买",E2662/E2661-1,0)-IF(O2662=1,计算结果!B$17,0)</f>
        <v>0</v>
      </c>
      <c r="Q2662" s="2">
        <f t="shared" ca="1" si="207"/>
        <v>7.1881796404824438</v>
      </c>
      <c r="R2662" s="3">
        <f ca="1">1-Q2662/MAX(Q$2:Q2662)</f>
        <v>0.28607422054763998</v>
      </c>
    </row>
    <row r="2663" spans="1:18" x14ac:dyDescent="0.15">
      <c r="A2663" s="1">
        <v>42356</v>
      </c>
      <c r="B2663">
        <v>3754.96</v>
      </c>
      <c r="C2663">
        <v>3810.22</v>
      </c>
      <c r="D2663" s="22">
        <v>3750.93</v>
      </c>
      <c r="E2663" s="22">
        <v>3767.91</v>
      </c>
      <c r="F2663" s="16">
        <v>232281456640</v>
      </c>
      <c r="G2663" s="3">
        <f t="shared" si="205"/>
        <v>3.2003067182477807E-3</v>
      </c>
      <c r="H2663" s="3">
        <f>1-E2663/MAX(E$2:E2663)</f>
        <v>0.35889369087320488</v>
      </c>
      <c r="I2663" s="44">
        <f>INT((ROW()-2)/计算结果!B$18+1)</f>
        <v>1331</v>
      </c>
      <c r="J2663" s="3">
        <f ca="1">IF(AND(I2663=1,I2663&lt;&gt;I2662),0,IF(I2663&gt;I2662,OFFSET(E2663,IF(SUM(OFFSET(I2663,0,0,计算结果!B$18-1,1))/'000300'!I2663=计算结果!B$18,计算结果!B$18-1,SUM(OFFSET(I2663,0,0,计算结果!B$18,1))/'000300'!I2663-1),0,1,1)/E2662-1,J2662))</f>
        <v>2.2377246678822571E-2</v>
      </c>
      <c r="K2663" s="34">
        <f ca="1">IF(I2663=1,0.02,IF(I2663&gt;I2662,IF(AND(J2663&gt;0,J2662&gt;0,MAX(OFFSET(C2663,0,0,计算结果!B$18-1,1))&gt;MAX(OFFSET('000300'!C2662,0,0,-计算结果!B$18+1,1))),K2662+0.02,IF(AND(J2663&lt;0,J2662&lt;0,MIN(OFFSET(C2663,0,0,计算结果!B$18-1,1))&lt;MIN(OFFSET('000300'!C2662,0,0,-计算结果!B$18+1,1))),K2662+0.02,0.02)),K2662))</f>
        <v>0.02</v>
      </c>
      <c r="L2663" s="34">
        <f ca="1">IF(I2663&lt;&gt;I2662,IF(OFFSET(J2663,计算结果!B$18,0,1,1)&gt;0,MAX(OFFSET(C2663,0,0,计算结果!B$18-1,1)),IF(OFFSET(J2663,计算结果!B$18,0,1,1)&lt;0,MIN(OFFSET(D2663,0,0,计算结果!B$18-1,1)),L2662)),L2662)</f>
        <v>3768.84</v>
      </c>
      <c r="M2663" s="34">
        <f t="shared" ca="1" si="209"/>
        <v>3754.7492207063797</v>
      </c>
      <c r="N2663" s="33" t="str">
        <f t="shared" ca="1" si="208"/>
        <v>买</v>
      </c>
      <c r="O2663" s="4" t="str">
        <f t="shared" ca="1" si="206"/>
        <v/>
      </c>
      <c r="P2663" s="3">
        <f ca="1">IF(N2662="买",E2663/E2662-1,0)-IF(O2663=1,计算结果!B$17,0)</f>
        <v>3.2003067182477807E-3</v>
      </c>
      <c r="Q2663" s="2">
        <f t="shared" ca="1" si="207"/>
        <v>7.2111840200778516</v>
      </c>
      <c r="R2663" s="3">
        <f ca="1">1-Q2663/MAX(Q$2:Q2663)</f>
        <v>0.2837894390793283</v>
      </c>
    </row>
    <row r="2664" spans="1:18" x14ac:dyDescent="0.15">
      <c r="A2664" s="1">
        <v>42359</v>
      </c>
      <c r="B2664">
        <v>3762.1</v>
      </c>
      <c r="C2664">
        <v>3877.82</v>
      </c>
      <c r="D2664" s="22">
        <v>3759.99</v>
      </c>
      <c r="E2664" s="22">
        <v>3865.96</v>
      </c>
      <c r="F2664" s="16">
        <v>289905278976</v>
      </c>
      <c r="G2664" s="3">
        <f t="shared" si="205"/>
        <v>2.6022383761820311E-2</v>
      </c>
      <c r="H2664" s="3">
        <f>1-E2664/MAX(E$2:E2664)</f>
        <v>0.34221057646498332</v>
      </c>
      <c r="I2664" s="44">
        <f>INT((ROW()-2)/计算结果!B$18+1)</f>
        <v>1332</v>
      </c>
      <c r="J2664" s="3">
        <f ca="1">IF(AND(I2664=1,I2664&lt;&gt;I2663),0,IF(I2664&gt;I2663,OFFSET(E2664,IF(SUM(OFFSET(I2664,0,0,计算结果!B$18-1,1))/'000300'!I2664=计算结果!B$18,计算结果!B$18-1,SUM(OFFSET(I2664,0,0,计算结果!B$18,1))/'000300'!I2664-1),0,1,1)/E2663-1,J2663))</f>
        <v>2.8880732289253253E-2</v>
      </c>
      <c r="K2664" s="34">
        <f ca="1">IF(I2664=1,0.02,IF(I2664&gt;I2663,IF(AND(J2664&gt;0,J2663&gt;0,MAX(OFFSET(C2664,0,0,计算结果!B$18-1,1))&gt;MAX(OFFSET('000300'!C2663,0,0,-计算结果!B$18+1,1))),K2663+0.02,IF(AND(J2664&lt;0,J2663&lt;0,MIN(OFFSET(C2664,0,0,计算结果!B$18-1,1))&lt;MIN(OFFSET('000300'!C2663,0,0,-计算结果!B$18+1,1))),K2663+0.02,0.02)),K2663))</f>
        <v>0.04</v>
      </c>
      <c r="L2664" s="34">
        <f ca="1">IF(I2664&lt;&gt;I2663,IF(OFFSET(J2664,计算结果!B$18,0,1,1)&gt;0,MAX(OFFSET(C2664,0,0,计算结果!B$18-1,1)),IF(OFFSET(J2664,计算结果!B$18,0,1,1)&lt;0,MIN(OFFSET(D2664,0,0,计算结果!B$18-1,1)),L2663)),L2663)</f>
        <v>3759.99</v>
      </c>
      <c r="M2664" s="34">
        <f t="shared" ca="1" si="209"/>
        <v>3754.9588518781243</v>
      </c>
      <c r="N2664" s="33" t="str">
        <f t="shared" ca="1" si="208"/>
        <v>买</v>
      </c>
      <c r="O2664" s="4" t="str">
        <f t="shared" ca="1" si="206"/>
        <v/>
      </c>
      <c r="P2664" s="3">
        <f ca="1">IF(N2663="买",E2664/E2663-1,0)-IF(O2664=1,计算结果!B$17,0)</f>
        <v>2.6022383761820311E-2</v>
      </c>
      <c r="Q2664" s="2">
        <f t="shared" ca="1" si="207"/>
        <v>7.3988362180254237</v>
      </c>
      <c r="R2664" s="3">
        <f ca="1">1-Q2664/MAX(Q$2:Q2664)</f>
        <v>0.26515193300878193</v>
      </c>
    </row>
    <row r="2665" spans="1:18" x14ac:dyDescent="0.15">
      <c r="A2665" s="1">
        <v>42360</v>
      </c>
      <c r="B2665">
        <v>3872.1</v>
      </c>
      <c r="C2665">
        <v>3880.47</v>
      </c>
      <c r="D2665" s="22">
        <v>3841.59</v>
      </c>
      <c r="E2665" s="22">
        <v>3876.73</v>
      </c>
      <c r="F2665" s="16">
        <v>243797360640</v>
      </c>
      <c r="G2665" s="3">
        <f t="shared" si="205"/>
        <v>2.7858539664145088E-3</v>
      </c>
      <c r="H2665" s="3">
        <f>1-E2665/MAX(E$2:E2665)</f>
        <v>0.34037807119036279</v>
      </c>
      <c r="I2665" s="44">
        <f>INT((ROW()-2)/计算结果!B$18+1)</f>
        <v>1332</v>
      </c>
      <c r="J2665" s="3">
        <f ca="1">IF(AND(I2665=1,I2665&lt;&gt;I2664),0,IF(I2665&gt;I2664,OFFSET(E2665,IF(SUM(OFFSET(I2665,0,0,计算结果!B$18-1,1))/'000300'!I2665=计算结果!B$18,计算结果!B$18-1,SUM(OFFSET(I2665,0,0,计算结果!B$18,1))/'000300'!I2665-1),0,1,1)/E2664-1,J2664))</f>
        <v>2.8880732289253253E-2</v>
      </c>
      <c r="K2665" s="34">
        <f ca="1">IF(I2665=1,0.02,IF(I2665&gt;I2664,IF(AND(J2665&gt;0,J2664&gt;0,MAX(OFFSET(C2665,0,0,计算结果!B$18-1,1))&gt;MAX(OFFSET('000300'!C2664,0,0,-计算结果!B$18+1,1))),K2664+0.02,IF(AND(J2665&lt;0,J2664&lt;0,MIN(OFFSET(C2665,0,0,计算结果!B$18-1,1))&lt;MIN(OFFSET('000300'!C2664,0,0,-计算结果!B$18+1,1))),K2664+0.02,0.02)),K2664))</f>
        <v>0.04</v>
      </c>
      <c r="L2665" s="34">
        <f ca="1">IF(I2665&lt;&gt;I2664,IF(OFFSET(J2665,计算结果!B$18,0,1,1)&gt;0,MAX(OFFSET(C2665,0,0,计算结果!B$18-1,1)),IF(OFFSET(J2665,计算结果!B$18,0,1,1)&lt;0,MIN(OFFSET(D2665,0,0,计算结果!B$18-1,1)),L2664)),L2664)</f>
        <v>3759.99</v>
      </c>
      <c r="M2665" s="34">
        <f t="shared" ca="1" si="209"/>
        <v>3754.9588518781243</v>
      </c>
      <c r="N2665" s="33" t="str">
        <f t="shared" ca="1" si="208"/>
        <v>买</v>
      </c>
      <c r="O2665" s="4" t="str">
        <f t="shared" ca="1" si="206"/>
        <v/>
      </c>
      <c r="P2665" s="3">
        <f ca="1">IF(N2664="买",E2665/E2664-1,0)-IF(O2665=1,计算结果!B$17,0)</f>
        <v>2.7858539664145088E-3</v>
      </c>
      <c r="Q2665" s="2">
        <f t="shared" ca="1" si="207"/>
        <v>7.4194482952502607</v>
      </c>
      <c r="R2665" s="3">
        <f ca="1">1-Q2665/MAX(Q$2:Q2665)</f>
        <v>0.26310475360664254</v>
      </c>
    </row>
    <row r="2666" spans="1:18" x14ac:dyDescent="0.15">
      <c r="A2666" s="1">
        <v>42361</v>
      </c>
      <c r="B2666">
        <v>3877.87</v>
      </c>
      <c r="C2666">
        <v>3926.69</v>
      </c>
      <c r="D2666" s="22">
        <v>3862.96</v>
      </c>
      <c r="E2666" s="22">
        <v>3866.38</v>
      </c>
      <c r="F2666" s="16">
        <v>294710771712</v>
      </c>
      <c r="G2666" s="3">
        <f t="shared" si="205"/>
        <v>-2.6697758162161911E-3</v>
      </c>
      <c r="H2666" s="3">
        <f>1-E2666/MAX(E$2:E2666)</f>
        <v>0.34213911386374463</v>
      </c>
      <c r="I2666" s="44">
        <f>INT((ROW()-2)/计算结果!B$18+1)</f>
        <v>1333</v>
      </c>
      <c r="J2666" s="3">
        <f ca="1">IF(AND(I2666=1,I2666&lt;&gt;I2665),0,IF(I2666&gt;I2665,OFFSET(E2666,IF(SUM(OFFSET(I2666,0,0,计算结果!B$18-1,1))/'000300'!I2666=计算结果!B$18,计算结果!B$18-1,SUM(OFFSET(I2666,0,0,计算结果!B$18,1))/'000300'!I2666-1),0,1,1)/E2665-1,J2665))</f>
        <v>-1.2208742935412076E-2</v>
      </c>
      <c r="K2666" s="34">
        <f ca="1">IF(I2666=1,0.02,IF(I2666&gt;I2665,IF(AND(J2666&gt;0,J2665&gt;0,MAX(OFFSET(C2666,0,0,计算结果!B$18-1,1))&gt;MAX(OFFSET('000300'!C2665,0,0,-计算结果!B$18+1,1))),K2665+0.02,IF(AND(J2666&lt;0,J2665&lt;0,MIN(OFFSET(C2666,0,0,计算结果!B$18-1,1))&lt;MIN(OFFSET('000300'!C2665,0,0,-计算结果!B$18+1,1))),K2665+0.02,0.02)),K2665))</f>
        <v>0.02</v>
      </c>
      <c r="L2666" s="34">
        <f ca="1">IF(I2666&lt;&gt;I2665,IF(OFFSET(J2666,计算结果!B$18,0,1,1)&gt;0,MAX(OFFSET(C2666,0,0,计算结果!B$18-1,1)),IF(OFFSET(J2666,计算结果!B$18,0,1,1)&lt;0,MIN(OFFSET(D2666,0,0,计算结果!B$18-1,1)),L2665)),L2665)</f>
        <v>3862.96</v>
      </c>
      <c r="M2666" s="34">
        <f t="shared" ca="1" si="209"/>
        <v>3757.1188748405616</v>
      </c>
      <c r="N2666" s="33" t="str">
        <f t="shared" ca="1" si="208"/>
        <v>买</v>
      </c>
      <c r="O2666" s="4" t="str">
        <f t="shared" ca="1" si="206"/>
        <v/>
      </c>
      <c r="P2666" s="3">
        <f ca="1">IF(N2665="买",E2666/E2665-1,0)-IF(O2666=1,计算结果!B$17,0)</f>
        <v>-2.6697758162161911E-3</v>
      </c>
      <c r="Q2666" s="2">
        <f t="shared" ca="1" si="207"/>
        <v>7.3996400316219351</v>
      </c>
      <c r="R2666" s="3">
        <f ca="1">1-Q2666/MAX(Q$2:Q2666)</f>
        <v>0.26507209871454818</v>
      </c>
    </row>
    <row r="2667" spans="1:18" x14ac:dyDescent="0.15">
      <c r="A2667" s="1">
        <v>42362</v>
      </c>
      <c r="B2667">
        <v>3858.13</v>
      </c>
      <c r="C2667">
        <v>3867.68</v>
      </c>
      <c r="D2667" s="22">
        <v>3787.08</v>
      </c>
      <c r="E2667" s="22">
        <v>3829.4</v>
      </c>
      <c r="F2667" s="16">
        <v>203683545088</v>
      </c>
      <c r="G2667" s="3">
        <f t="shared" si="205"/>
        <v>-9.5645021958524756E-3</v>
      </c>
      <c r="H2667" s="3">
        <f>1-E2667/MAX(E$2:E2667)</f>
        <v>0.34843122575376029</v>
      </c>
      <c r="I2667" s="44">
        <f>INT((ROW()-2)/计算结果!B$18+1)</f>
        <v>1333</v>
      </c>
      <c r="J2667" s="3">
        <f ca="1">IF(AND(I2667=1,I2667&lt;&gt;I2666),0,IF(I2667&gt;I2666,OFFSET(E2667,IF(SUM(OFFSET(I2667,0,0,计算结果!B$18-1,1))/'000300'!I2667=计算结果!B$18,计算结果!B$18-1,SUM(OFFSET(I2667,0,0,计算结果!B$18,1))/'000300'!I2667-1),0,1,1)/E2666-1,J2666))</f>
        <v>-1.2208742935412076E-2</v>
      </c>
      <c r="K2667" s="34">
        <f ca="1">IF(I2667=1,0.02,IF(I2667&gt;I2666,IF(AND(J2667&gt;0,J2666&gt;0,MAX(OFFSET(C2667,0,0,计算结果!B$18-1,1))&gt;MAX(OFFSET('000300'!C2666,0,0,-计算结果!B$18+1,1))),K2666+0.02,IF(AND(J2667&lt;0,J2666&lt;0,MIN(OFFSET(C2667,0,0,计算结果!B$18-1,1))&lt;MIN(OFFSET('000300'!C2666,0,0,-计算结果!B$18+1,1))),K2666+0.02,0.02)),K2666))</f>
        <v>0.02</v>
      </c>
      <c r="L2667" s="34">
        <f ca="1">IF(I2667&lt;&gt;I2666,IF(OFFSET(J2667,计算结果!B$18,0,1,1)&gt;0,MAX(OFFSET(C2667,0,0,计算结果!B$18-1,1)),IF(OFFSET(J2667,计算结果!B$18,0,1,1)&lt;0,MIN(OFFSET(D2667,0,0,计算结果!B$18-1,1)),L2666)),L2666)</f>
        <v>3862.96</v>
      </c>
      <c r="M2667" s="34">
        <f t="shared" ca="1" si="209"/>
        <v>3757.1188748405616</v>
      </c>
      <c r="N2667" s="33" t="str">
        <f t="shared" ca="1" si="208"/>
        <v>买</v>
      </c>
      <c r="O2667" s="4" t="str">
        <f t="shared" ca="1" si="206"/>
        <v/>
      </c>
      <c r="P2667" s="3">
        <f ca="1">IF(N2666="买",E2667/E2666-1,0)-IF(O2667=1,计算结果!B$17,0)</f>
        <v>-9.5645021958524756E-3</v>
      </c>
      <c r="Q2667" s="2">
        <f t="shared" ca="1" si="207"/>
        <v>7.3288661582909693</v>
      </c>
      <c r="R2667" s="3">
        <f ca="1">1-Q2667/MAX(Q$2:Q2667)</f>
        <v>0.27210131824018613</v>
      </c>
    </row>
    <row r="2668" spans="1:18" x14ac:dyDescent="0.15">
      <c r="A2668" s="1">
        <v>42363</v>
      </c>
      <c r="B2668">
        <v>3832.08</v>
      </c>
      <c r="C2668">
        <v>3848.02</v>
      </c>
      <c r="D2668" s="22">
        <v>3813.2</v>
      </c>
      <c r="E2668" s="22">
        <v>3838.2</v>
      </c>
      <c r="F2668" s="16">
        <v>163314515968</v>
      </c>
      <c r="G2668" s="3">
        <f t="shared" si="205"/>
        <v>2.2980101321354862E-3</v>
      </c>
      <c r="H2668" s="3">
        <f>1-E2668/MAX(E$2:E2668)</f>
        <v>0.34693391410875929</v>
      </c>
      <c r="I2668" s="44">
        <f>INT((ROW()-2)/计算结果!B$18+1)</f>
        <v>1334</v>
      </c>
      <c r="J2668" s="3">
        <f ca="1">IF(AND(I2668=1,I2668&lt;&gt;I2667),0,IF(I2668&gt;I2667,OFFSET(E2668,IF(SUM(OFFSET(I2668,0,0,计算结果!B$18-1,1))/'000300'!I2668=计算结果!B$18,计算结果!B$18-1,SUM(OFFSET(I2668,0,0,计算结果!B$18,1))/'000300'!I2668-1),0,1,1)/E2667-1,J2667))</f>
        <v>-2.6575964903117977E-2</v>
      </c>
      <c r="K2668" s="34">
        <f ca="1">IF(I2668=1,0.02,IF(I2668&gt;I2667,IF(AND(J2668&gt;0,J2667&gt;0,MAX(OFFSET(C2668,0,0,计算结果!B$18-1,1))&gt;MAX(OFFSET('000300'!C2667,0,0,-计算结果!B$18+1,1))),K2667+0.02,IF(AND(J2668&lt;0,J2667&lt;0,MIN(OFFSET(C2668,0,0,计算结果!B$18-1,1))&lt;MIN(OFFSET('000300'!C2667,0,0,-计算结果!B$18+1,1))),K2667+0.02,0.02)),K2667))</f>
        <v>0.04</v>
      </c>
      <c r="L2668" s="34">
        <f ca="1">IF(I2668&lt;&gt;I2667,IF(OFFSET(J2668,计算结果!B$18,0,1,1)&gt;0,MAX(OFFSET(C2668,0,0,计算结果!B$18-1,1)),IF(OFFSET(J2668,计算结果!B$18,0,1,1)&lt;0,MIN(OFFSET(D2668,0,0,计算结果!B$18-1,1)),L2667)),L2667)</f>
        <v>3848.02</v>
      </c>
      <c r="M2668" s="34">
        <f t="shared" ca="1" si="209"/>
        <v>3760.7549198469392</v>
      </c>
      <c r="N2668" s="33" t="str">
        <f t="shared" ca="1" si="208"/>
        <v>买</v>
      </c>
      <c r="O2668" s="4" t="str">
        <f t="shared" ca="1" si="206"/>
        <v/>
      </c>
      <c r="P2668" s="3">
        <f ca="1">IF(N2667="买",E2668/E2667-1,0)-IF(O2668=1,计算结果!B$17,0)</f>
        <v>2.2980101321354862E-3</v>
      </c>
      <c r="Q2668" s="2">
        <f t="shared" ca="1" si="207"/>
        <v>7.3457079669797869</v>
      </c>
      <c r="R2668" s="3">
        <f ca="1">1-Q2668/MAX(Q$2:Q2668)</f>
        <v>0.27042859969433397</v>
      </c>
    </row>
    <row r="2669" spans="1:18" x14ac:dyDescent="0.15">
      <c r="A2669" s="1">
        <v>42366</v>
      </c>
      <c r="B2669">
        <v>3847.53</v>
      </c>
      <c r="C2669">
        <v>3853.39</v>
      </c>
      <c r="D2669" s="22">
        <v>3727.63</v>
      </c>
      <c r="E2669" s="22">
        <v>3727.63</v>
      </c>
      <c r="F2669" s="16">
        <v>210026020864</v>
      </c>
      <c r="G2669" s="3">
        <f t="shared" si="205"/>
        <v>-2.8807774477619619E-2</v>
      </c>
      <c r="H2669" s="3">
        <f>1-E2669/MAX(E$2:E2669)</f>
        <v>0.36574729463009592</v>
      </c>
      <c r="I2669" s="44">
        <f>INT((ROW()-2)/计算结果!B$18+1)</f>
        <v>1334</v>
      </c>
      <c r="J2669" s="3">
        <f ca="1">IF(AND(I2669=1,I2669&lt;&gt;I2668),0,IF(I2669&gt;I2668,OFFSET(E2669,IF(SUM(OFFSET(I2669,0,0,计算结果!B$18-1,1))/'000300'!I2669=计算结果!B$18,计算结果!B$18-1,SUM(OFFSET(I2669,0,0,计算结果!B$18,1))/'000300'!I2669-1),0,1,1)/E2668-1,J2668))</f>
        <v>-2.6575964903117977E-2</v>
      </c>
      <c r="K2669" s="34">
        <f ca="1">IF(I2669=1,0.02,IF(I2669&gt;I2668,IF(AND(J2669&gt;0,J2668&gt;0,MAX(OFFSET(C2669,0,0,计算结果!B$18-1,1))&gt;MAX(OFFSET('000300'!C2668,0,0,-计算结果!B$18+1,1))),K2668+0.02,IF(AND(J2669&lt;0,J2668&lt;0,MIN(OFFSET(C2669,0,0,计算结果!B$18-1,1))&lt;MIN(OFFSET('000300'!C2668,0,0,-计算结果!B$18+1,1))),K2668+0.02,0.02)),K2668))</f>
        <v>0.04</v>
      </c>
      <c r="L2669" s="34">
        <f ca="1">IF(I2669&lt;&gt;I2668,IF(OFFSET(J2669,计算结果!B$18,0,1,1)&gt;0,MAX(OFFSET(C2669,0,0,计算结果!B$18-1,1)),IF(OFFSET(J2669,计算结果!B$18,0,1,1)&lt;0,MIN(OFFSET(D2669,0,0,计算结果!B$18-1,1)),L2668)),L2668)</f>
        <v>3848.02</v>
      </c>
      <c r="M2669" s="34">
        <f t="shared" ca="1" si="209"/>
        <v>3760.7549198469392</v>
      </c>
      <c r="N2669" s="33" t="str">
        <f t="shared" ca="1" si="208"/>
        <v>卖</v>
      </c>
      <c r="O2669" s="4">
        <f t="shared" ca="1" si="206"/>
        <v>1</v>
      </c>
      <c r="P2669" s="3">
        <f ca="1">IF(N2668="买",E2669/E2668-1,0)-IF(O2669=1,计算结果!B$17,0)</f>
        <v>-2.8807774477619619E-2</v>
      </c>
      <c r="Q2669" s="2">
        <f t="shared" ca="1" si="207"/>
        <v>7.1340944684885796</v>
      </c>
      <c r="R2669" s="3">
        <f ca="1">1-Q2669/MAX(Q$2:Q2669)</f>
        <v>0.29144592805966074</v>
      </c>
    </row>
    <row r="2670" spans="1:18" x14ac:dyDescent="0.15">
      <c r="A2670" s="1">
        <v>42367</v>
      </c>
      <c r="B2670">
        <v>3723.05</v>
      </c>
      <c r="C2670">
        <v>3762.05</v>
      </c>
      <c r="D2670" s="22">
        <v>3710.48</v>
      </c>
      <c r="E2670" s="22">
        <v>3761.87</v>
      </c>
      <c r="F2670" s="16">
        <v>140405047296</v>
      </c>
      <c r="G2670" s="3">
        <f t="shared" si="205"/>
        <v>9.1854610033721418E-3</v>
      </c>
      <c r="H2670" s="3">
        <f>1-E2670/MAX(E$2:E2670)</f>
        <v>0.35992139113863741</v>
      </c>
      <c r="I2670" s="44">
        <f>INT((ROW()-2)/计算结果!B$18+1)</f>
        <v>1335</v>
      </c>
      <c r="J2670" s="3">
        <f ca="1">IF(AND(I2670=1,I2670&lt;&gt;I2669),0,IF(I2670&gt;I2669,OFFSET(E2670,IF(SUM(OFFSET(I2670,0,0,计算结果!B$18-1,1))/'000300'!I2670=计算结果!B$18,计算结果!B$18-1,SUM(OFFSET(I2670,0,0,计算结果!B$18,1))/'000300'!I2670-1),0,1,1)/E2669-1,J2669))</f>
        <v>1.0073424669293729E-2</v>
      </c>
      <c r="K2670" s="34">
        <f ca="1">IF(I2670=1,0.02,IF(I2670&gt;I2669,IF(AND(J2670&gt;0,J2669&gt;0,MAX(OFFSET(C2670,0,0,计算结果!B$18-1,1))&gt;MAX(OFFSET('000300'!C2669,0,0,-计算结果!B$18+1,1))),K2669+0.02,IF(AND(J2670&lt;0,J2669&lt;0,MIN(OFFSET(C2670,0,0,计算结果!B$18-1,1))&lt;MIN(OFFSET('000300'!C2669,0,0,-计算结果!B$18+1,1))),K2669+0.02,0.02)),K2669))</f>
        <v>0.02</v>
      </c>
      <c r="L2670" s="34">
        <f ca="1">IF(I2670&lt;&gt;I2669,IF(OFFSET(J2670,计算结果!B$18,0,1,1)&gt;0,MAX(OFFSET(C2670,0,0,计算结果!B$18-1,1)),IF(OFFSET(J2670,计算结果!B$18,0,1,1)&lt;0,MIN(OFFSET(D2670,0,0,计算结果!B$18-1,1)),L2669)),L2669)</f>
        <v>3710.48</v>
      </c>
      <c r="M2670" s="34">
        <f t="shared" ca="1" si="209"/>
        <v>3759.7494214500002</v>
      </c>
      <c r="N2670" s="33" t="str">
        <f t="shared" ca="1" si="208"/>
        <v>买</v>
      </c>
      <c r="O2670" s="4">
        <f t="shared" ca="1" si="206"/>
        <v>1</v>
      </c>
      <c r="P2670" s="3">
        <f ca="1">IF(N2669="买",E2670/E2669-1,0)-IF(O2670=1,计算结果!B$17,0)</f>
        <v>0</v>
      </c>
      <c r="Q2670" s="2">
        <f t="shared" ca="1" si="207"/>
        <v>7.1340944684885796</v>
      </c>
      <c r="R2670" s="3">
        <f ca="1">1-Q2670/MAX(Q$2:Q2670)</f>
        <v>0.29144592805966074</v>
      </c>
    </row>
    <row r="2671" spans="1:18" x14ac:dyDescent="0.15">
      <c r="A2671" s="1">
        <v>42368</v>
      </c>
      <c r="B2671">
        <v>3762.91</v>
      </c>
      <c r="C2671">
        <v>3765.66</v>
      </c>
      <c r="D2671" s="22">
        <v>3726.28</v>
      </c>
      <c r="E2671" s="22">
        <v>3765.18</v>
      </c>
      <c r="F2671" s="16">
        <v>155744092160</v>
      </c>
      <c r="G2671" s="3">
        <f t="shared" si="205"/>
        <v>8.7988154827245424E-4</v>
      </c>
      <c r="H2671" s="3">
        <f>1-E2671/MAX(E$2:E2671)</f>
        <v>0.35935819778125644</v>
      </c>
      <c r="I2671" s="44">
        <f>INT((ROW()-2)/计算结果!B$18+1)</f>
        <v>1335</v>
      </c>
      <c r="J2671" s="3">
        <f ca="1">IF(AND(I2671=1,I2671&lt;&gt;I2670),0,IF(I2671&gt;I2670,OFFSET(E2671,IF(SUM(OFFSET(I2671,0,0,计算结果!B$18-1,1))/'000300'!I2671=计算结果!B$18,计算结果!B$18-1,SUM(OFFSET(I2671,0,0,计算结果!B$18,1))/'000300'!I2671-1),0,1,1)/E2670-1,J2670))</f>
        <v>1.0073424669293729E-2</v>
      </c>
      <c r="K2671" s="34">
        <f ca="1">IF(I2671=1,0.02,IF(I2671&gt;I2670,IF(AND(J2671&gt;0,J2670&gt;0,MAX(OFFSET(C2671,0,0,计算结果!B$18-1,1))&gt;MAX(OFFSET('000300'!C2670,0,0,-计算结果!B$18+1,1))),K2670+0.02,IF(AND(J2671&lt;0,J2670&lt;0,MIN(OFFSET(C2671,0,0,计算结果!B$18-1,1))&lt;MIN(OFFSET('000300'!C2670,0,0,-计算结果!B$18+1,1))),K2670+0.02,0.02)),K2670))</f>
        <v>0.02</v>
      </c>
      <c r="L2671" s="34">
        <f ca="1">IF(I2671&lt;&gt;I2670,IF(OFFSET(J2671,计算结果!B$18,0,1,1)&gt;0,MAX(OFFSET(C2671,0,0,计算结果!B$18-1,1)),IF(OFFSET(J2671,计算结果!B$18,0,1,1)&lt;0,MIN(OFFSET(D2671,0,0,计算结果!B$18-1,1)),L2670)),L2670)</f>
        <v>3710.48</v>
      </c>
      <c r="M2671" s="34">
        <f t="shared" ca="1" si="209"/>
        <v>3759.7494214500002</v>
      </c>
      <c r="N2671" s="33" t="str">
        <f t="shared" ca="1" si="208"/>
        <v>买</v>
      </c>
      <c r="O2671" s="4" t="str">
        <f t="shared" ca="1" si="206"/>
        <v/>
      </c>
      <c r="P2671" s="3">
        <f ca="1">IF(N2670="买",E2671/E2670-1,0)-IF(O2671=1,计算结果!B$17,0)</f>
        <v>8.7988154827245424E-4</v>
      </c>
      <c r="Q2671" s="2">
        <f t="shared" ca="1" si="207"/>
        <v>7.1403716265750354</v>
      </c>
      <c r="R2671" s="3">
        <f ca="1">1-Q2671/MAX(Q$2:Q2671)</f>
        <v>0.29082248440580716</v>
      </c>
    </row>
    <row r="2672" spans="1:18" x14ac:dyDescent="0.15">
      <c r="A2672" s="1">
        <v>42369</v>
      </c>
      <c r="B2672">
        <v>3760.9</v>
      </c>
      <c r="C2672">
        <v>3772.62</v>
      </c>
      <c r="D2672" s="22">
        <v>3727.32</v>
      </c>
      <c r="E2672" s="22">
        <v>3731</v>
      </c>
      <c r="F2672" s="16">
        <v>145043701760</v>
      </c>
      <c r="G2672" s="3">
        <f t="shared" si="205"/>
        <v>-9.077919249544486E-3</v>
      </c>
      <c r="H2672" s="3">
        <f>1-E2672/MAX(E$2:E2672)</f>
        <v>0.36517389232968078</v>
      </c>
      <c r="I2672" s="44">
        <f>INT((ROW()-2)/计算结果!B$18+1)</f>
        <v>1336</v>
      </c>
      <c r="J2672" s="3">
        <f ca="1">IF(AND(I2672=1,I2672&lt;&gt;I2671),0,IF(I2672&gt;I2671,OFFSET(E2672,IF(SUM(OFFSET(I2672,0,0,计算结果!B$18-1,1))/'000300'!I2672=计算结果!B$18,计算结果!B$18-1,SUM(OFFSET(I2672,0,0,计算结果!B$18,1))/'000300'!I2672-1),0,1,1)/E2671-1,J2671))</f>
        <v>-7.8644314481644884E-2</v>
      </c>
      <c r="K2672" s="34">
        <f ca="1">IF(I2672=1,0.02,IF(I2672&gt;I2671,IF(AND(J2672&gt;0,J2671&gt;0,MAX(OFFSET(C2672,0,0,计算结果!B$18-1,1))&gt;MAX(OFFSET('000300'!C2671,0,0,-计算结果!B$18+1,1))),K2671+0.02,IF(AND(J2672&lt;0,J2671&lt;0,MIN(OFFSET(C2672,0,0,计算结果!B$18-1,1))&lt;MIN(OFFSET('000300'!C2671,0,0,-计算结果!B$18+1,1))),K2671+0.02,0.02)),K2671))</f>
        <v>0.02</v>
      </c>
      <c r="L2672" s="34">
        <f ca="1">IF(I2672&lt;&gt;I2671,IF(OFFSET(J2672,计算结果!B$18,0,1,1)&gt;0,MAX(OFFSET(C2672,0,0,计算结果!B$18-1,1)),IF(OFFSET(J2672,计算结果!B$18,0,1,1)&lt;0,MIN(OFFSET(D2672,0,0,计算结果!B$18-1,1)),L2671)),L2671)</f>
        <v>3772.62</v>
      </c>
      <c r="M2672" s="34">
        <f t="shared" ca="1" si="209"/>
        <v>3760.0068330210001</v>
      </c>
      <c r="N2672" s="33" t="str">
        <f t="shared" ca="1" si="208"/>
        <v>卖</v>
      </c>
      <c r="O2672" s="4">
        <f t="shared" ca="1" si="206"/>
        <v>1</v>
      </c>
      <c r="P2672" s="3">
        <f ca="1">IF(N2671="买",E2672/E2671-1,0)-IF(O2672=1,计算结果!B$17,0)</f>
        <v>-9.077919249544486E-3</v>
      </c>
      <c r="Q2672" s="2">
        <f t="shared" ca="1" si="207"/>
        <v>7.075551909537249</v>
      </c>
      <c r="R2672" s="3">
        <f ca="1">1-Q2672/MAX(Q$2:Q2672)</f>
        <v>0.29726034062596374</v>
      </c>
    </row>
    <row r="2673" spans="1:18" x14ac:dyDescent="0.15">
      <c r="A2673" s="1">
        <v>42373</v>
      </c>
      <c r="B2673">
        <v>3725.86</v>
      </c>
      <c r="C2673">
        <v>3726.24</v>
      </c>
      <c r="D2673" s="22">
        <v>3468.95</v>
      </c>
      <c r="E2673" s="22">
        <v>3469.07</v>
      </c>
      <c r="F2673" s="16">
        <v>145968201728</v>
      </c>
      <c r="G2673" s="3">
        <f t="shared" si="205"/>
        <v>-7.0203698740284093E-2</v>
      </c>
      <c r="H2673" s="3">
        <f>1-E2673/MAX(E$2:E2673)</f>
        <v>0.40974103314503496</v>
      </c>
      <c r="I2673" s="44">
        <f>INT((ROW()-2)/计算结果!B$18+1)</f>
        <v>1336</v>
      </c>
      <c r="J2673" s="3">
        <f ca="1">IF(AND(I2673=1,I2673&lt;&gt;I2672),0,IF(I2673&gt;I2672,OFFSET(E2673,IF(SUM(OFFSET(I2673,0,0,计算结果!B$18-1,1))/'000300'!I2673=计算结果!B$18,计算结果!B$18-1,SUM(OFFSET(I2673,0,0,计算结果!B$18,1))/'000300'!I2673-1),0,1,1)/E2672-1,J2672))</f>
        <v>-7.8644314481644884E-2</v>
      </c>
      <c r="K2673" s="34">
        <f ca="1">IF(I2673=1,0.02,IF(I2673&gt;I2672,IF(AND(J2673&gt;0,J2672&gt;0,MAX(OFFSET(C2673,0,0,计算结果!B$18-1,1))&gt;MAX(OFFSET('000300'!C2672,0,0,-计算结果!B$18+1,1))),K2672+0.02,IF(AND(J2673&lt;0,J2672&lt;0,MIN(OFFSET(C2673,0,0,计算结果!B$18-1,1))&lt;MIN(OFFSET('000300'!C2672,0,0,-计算结果!B$18+1,1))),K2672+0.02,0.02)),K2672))</f>
        <v>0.02</v>
      </c>
      <c r="L2673" s="34">
        <f ca="1">IF(I2673&lt;&gt;I2672,IF(OFFSET(J2673,计算结果!B$18,0,1,1)&gt;0,MAX(OFFSET(C2673,0,0,计算结果!B$18-1,1)),IF(OFFSET(J2673,计算结果!B$18,0,1,1)&lt;0,MIN(OFFSET(D2673,0,0,计算结果!B$18-1,1)),L2672)),L2672)</f>
        <v>3772.62</v>
      </c>
      <c r="M2673" s="34">
        <f t="shared" ca="1" si="209"/>
        <v>3760.0068330210001</v>
      </c>
      <c r="N2673" s="33" t="str">
        <f t="shared" ca="1" si="208"/>
        <v>卖</v>
      </c>
      <c r="O2673" s="4" t="str">
        <f t="shared" ca="1" si="206"/>
        <v/>
      </c>
      <c r="P2673" s="3">
        <f ca="1">IF(N2672="买",E2673/E2672-1,0)-IF(O2673=1,计算结果!B$17,0)</f>
        <v>0</v>
      </c>
      <c r="Q2673" s="2">
        <f t="shared" ca="1" si="207"/>
        <v>7.075551909537249</v>
      </c>
      <c r="R2673" s="3">
        <f ca="1">1-Q2673/MAX(Q$2:Q2673)</f>
        <v>0.29726034062596374</v>
      </c>
    </row>
    <row r="2674" spans="1:18" x14ac:dyDescent="0.15">
      <c r="A2674" s="1">
        <v>42374</v>
      </c>
      <c r="B2674">
        <v>3382.18</v>
      </c>
      <c r="C2674">
        <v>3518.22</v>
      </c>
      <c r="D2674" s="22">
        <v>3377.28</v>
      </c>
      <c r="E2674" s="22">
        <v>3478.78</v>
      </c>
      <c r="F2674" s="16">
        <v>196017078272</v>
      </c>
      <c r="G2674" s="3">
        <f t="shared" si="205"/>
        <v>2.7990210632820034E-3</v>
      </c>
      <c r="H2674" s="3">
        <f>1-E2674/MAX(E$2:E2674)</f>
        <v>0.40808888586401681</v>
      </c>
      <c r="I2674" s="44">
        <f>INT((ROW()-2)/计算结果!B$18+1)</f>
        <v>1337</v>
      </c>
      <c r="J2674" s="3">
        <f ca="1">IF(AND(I2674=1,I2674&lt;&gt;I2673),0,IF(I2674&gt;I2673,OFFSET(E2674,IF(SUM(OFFSET(I2674,0,0,计算结果!B$18-1,1))/'000300'!I2674=计算结果!B$18,计算结果!B$18-1,SUM(OFFSET(I2674,0,0,计算结果!B$18,1))/'000300'!I2674-1),0,1,1)/E2673-1,J2673))</f>
        <v>2.039163233950303E-2</v>
      </c>
      <c r="K2674" s="34">
        <f ca="1">IF(I2674=1,0.02,IF(I2674&gt;I2673,IF(AND(J2674&gt;0,J2673&gt;0,MAX(OFFSET(C2674,0,0,计算结果!B$18-1,1))&gt;MAX(OFFSET('000300'!C2673,0,0,-计算结果!B$18+1,1))),K2673+0.02,IF(AND(J2674&lt;0,J2673&lt;0,MIN(OFFSET(C2674,0,0,计算结果!B$18-1,1))&lt;MIN(OFFSET('000300'!C2673,0,0,-计算结果!B$18+1,1))),K2673+0.02,0.02)),K2673))</f>
        <v>0.02</v>
      </c>
      <c r="L2674" s="34">
        <f ca="1">IF(I2674&lt;&gt;I2673,IF(OFFSET(J2674,计算结果!B$18,0,1,1)&gt;0,MAX(OFFSET(C2674,0,0,计算结果!B$18-1,1)),IF(OFFSET(J2674,计算结果!B$18,0,1,1)&lt;0,MIN(OFFSET(D2674,0,0,计算结果!B$18-1,1)),L2673)),L2673)</f>
        <v>3377.28</v>
      </c>
      <c r="M2674" s="34">
        <f t="shared" ca="1" si="209"/>
        <v>3752.3522963605801</v>
      </c>
      <c r="N2674" s="33" t="str">
        <f t="shared" ca="1" si="208"/>
        <v>卖</v>
      </c>
      <c r="O2674" s="4" t="str">
        <f t="shared" ca="1" si="206"/>
        <v/>
      </c>
      <c r="P2674" s="3">
        <f ca="1">IF(N2673="买",E2674/E2673-1,0)-IF(O2674=1,计算结果!B$17,0)</f>
        <v>0</v>
      </c>
      <c r="Q2674" s="2">
        <f t="shared" ca="1" si="207"/>
        <v>7.075551909537249</v>
      </c>
      <c r="R2674" s="3">
        <f ca="1">1-Q2674/MAX(Q$2:Q2674)</f>
        <v>0.29726034062596374</v>
      </c>
    </row>
    <row r="2675" spans="1:18" x14ac:dyDescent="0.15">
      <c r="A2675" s="1">
        <v>42375</v>
      </c>
      <c r="B2675">
        <v>3482.41</v>
      </c>
      <c r="C2675">
        <v>3543.74</v>
      </c>
      <c r="D2675" s="22">
        <v>3468.47</v>
      </c>
      <c r="E2675" s="22">
        <v>3539.81</v>
      </c>
      <c r="F2675" s="16">
        <v>160947191808</v>
      </c>
      <c r="G2675" s="3">
        <f t="shared" si="205"/>
        <v>1.7543506631635175E-2</v>
      </c>
      <c r="H2675" s="3">
        <f>1-E2675/MAX(E$2:E2675)</f>
        <v>0.39770468930783365</v>
      </c>
      <c r="I2675" s="44">
        <f>INT((ROW()-2)/计算结果!B$18+1)</f>
        <v>1337</v>
      </c>
      <c r="J2675" s="3">
        <f ca="1">IF(AND(I2675=1,I2675&lt;&gt;I2674),0,IF(I2675&gt;I2674,OFFSET(E2675,IF(SUM(OFFSET(I2675,0,0,计算结果!B$18-1,1))/'000300'!I2675=计算结果!B$18,计算结果!B$18-1,SUM(OFFSET(I2675,0,0,计算结果!B$18,1))/'000300'!I2675-1),0,1,1)/E2674-1,J2674))</f>
        <v>2.039163233950303E-2</v>
      </c>
      <c r="K2675" s="34">
        <f ca="1">IF(I2675=1,0.02,IF(I2675&gt;I2674,IF(AND(J2675&gt;0,J2674&gt;0,MAX(OFFSET(C2675,0,0,计算结果!B$18-1,1))&gt;MAX(OFFSET('000300'!C2674,0,0,-计算结果!B$18+1,1))),K2674+0.02,IF(AND(J2675&lt;0,J2674&lt;0,MIN(OFFSET(C2675,0,0,计算结果!B$18-1,1))&lt;MIN(OFFSET('000300'!C2674,0,0,-计算结果!B$18+1,1))),K2674+0.02,0.02)),K2674))</f>
        <v>0.02</v>
      </c>
      <c r="L2675" s="34">
        <f ca="1">IF(I2675&lt;&gt;I2674,IF(OFFSET(J2675,计算结果!B$18,0,1,1)&gt;0,MAX(OFFSET(C2675,0,0,计算结果!B$18-1,1)),IF(OFFSET(J2675,计算结果!B$18,0,1,1)&lt;0,MIN(OFFSET(D2675,0,0,计算结果!B$18-1,1)),L2674)),L2674)</f>
        <v>3377.28</v>
      </c>
      <c r="M2675" s="34">
        <f t="shared" ca="1" si="209"/>
        <v>3752.3522963605801</v>
      </c>
      <c r="N2675" s="33" t="str">
        <f t="shared" ca="1" si="208"/>
        <v>卖</v>
      </c>
      <c r="O2675" s="4" t="str">
        <f t="shared" ca="1" si="206"/>
        <v/>
      </c>
      <c r="P2675" s="3">
        <f ca="1">IF(N2674="买",E2675/E2674-1,0)-IF(O2675=1,计算结果!B$17,0)</f>
        <v>0</v>
      </c>
      <c r="Q2675" s="2">
        <f t="shared" ca="1" si="207"/>
        <v>7.075551909537249</v>
      </c>
      <c r="R2675" s="3">
        <f ca="1">1-Q2675/MAX(Q$2:Q2675)</f>
        <v>0.29726034062596374</v>
      </c>
    </row>
    <row r="2676" spans="1:18" x14ac:dyDescent="0.15">
      <c r="A2676" s="1">
        <v>42376</v>
      </c>
      <c r="B2676">
        <v>3481.15</v>
      </c>
      <c r="C2676">
        <v>3481.15</v>
      </c>
      <c r="D2676" s="22">
        <v>3284.74</v>
      </c>
      <c r="E2676" s="22">
        <v>3294.38</v>
      </c>
      <c r="F2676" s="16">
        <v>47130796032</v>
      </c>
      <c r="G2676" s="3">
        <f t="shared" si="205"/>
        <v>-6.9334229803294511E-2</v>
      </c>
      <c r="H2676" s="3">
        <f>1-E2676/MAX(E$2:E2676)</f>
        <v>0.43946437078881095</v>
      </c>
      <c r="I2676" s="44">
        <f>INT((ROW()-2)/计算结果!B$18+1)</f>
        <v>1338</v>
      </c>
      <c r="J2676" s="3">
        <f ca="1">IF(AND(I2676=1,I2676&lt;&gt;I2675),0,IF(I2676&gt;I2675,OFFSET(E2676,IF(SUM(OFFSET(I2676,0,0,计算结果!B$18-1,1))/'000300'!I2676=计算结果!B$18,计算结果!B$18-1,SUM(OFFSET(I2676,0,0,计算结果!B$18,1))/'000300'!I2676-1),0,1,1)/E2675-1,J2675))</f>
        <v>-5.0355810057601924E-2</v>
      </c>
      <c r="K2676" s="34">
        <f ca="1">IF(I2676=1,0.02,IF(I2676&gt;I2675,IF(AND(J2676&gt;0,J2675&gt;0,MAX(OFFSET(C2676,0,0,计算结果!B$18-1,1))&gt;MAX(OFFSET('000300'!C2675,0,0,-计算结果!B$18+1,1))),K2675+0.02,IF(AND(J2676&lt;0,J2675&lt;0,MIN(OFFSET(C2676,0,0,计算结果!B$18-1,1))&lt;MIN(OFFSET('000300'!C2675,0,0,-计算结果!B$18+1,1))),K2675+0.02,0.02)),K2675))</f>
        <v>0.02</v>
      </c>
      <c r="L2676" s="34">
        <f ca="1">IF(I2676&lt;&gt;I2675,IF(OFFSET(J2676,计算结果!B$18,0,1,1)&gt;0,MAX(OFFSET(C2676,0,0,计算结果!B$18-1,1)),IF(OFFSET(J2676,计算结果!B$18,0,1,1)&lt;0,MIN(OFFSET(D2676,0,0,计算结果!B$18-1,1)),L2675)),L2675)</f>
        <v>3284.74</v>
      </c>
      <c r="M2676" s="34">
        <f t="shared" ca="1" si="209"/>
        <v>3743.0000504333684</v>
      </c>
      <c r="N2676" s="33" t="str">
        <f t="shared" ca="1" si="208"/>
        <v>卖</v>
      </c>
      <c r="O2676" s="4" t="str">
        <f t="shared" ca="1" si="206"/>
        <v/>
      </c>
      <c r="P2676" s="3">
        <f ca="1">IF(N2675="买",E2676/E2675-1,0)-IF(O2676=1,计算结果!B$17,0)</f>
        <v>0</v>
      </c>
      <c r="Q2676" s="2">
        <f t="shared" ca="1" si="207"/>
        <v>7.075551909537249</v>
      </c>
      <c r="R2676" s="3">
        <f ca="1">1-Q2676/MAX(Q$2:Q2676)</f>
        <v>0.29726034062596374</v>
      </c>
    </row>
    <row r="2677" spans="1:18" x14ac:dyDescent="0.15">
      <c r="A2677" s="1">
        <v>42377</v>
      </c>
      <c r="B2677">
        <v>3371.87</v>
      </c>
      <c r="C2677">
        <v>3418.85</v>
      </c>
      <c r="D2677" s="22">
        <v>3237.93</v>
      </c>
      <c r="E2677" s="22">
        <v>3361.56</v>
      </c>
      <c r="F2677" s="16">
        <v>203498864640</v>
      </c>
      <c r="G2677" s="3">
        <f t="shared" si="205"/>
        <v>2.0392304470036704E-2</v>
      </c>
      <c r="H2677" s="3">
        <f>1-E2677/MAX(E$2:E2677)</f>
        <v>0.42803375757163276</v>
      </c>
      <c r="I2677" s="44">
        <f>INT((ROW()-2)/计算结果!B$18+1)</f>
        <v>1338</v>
      </c>
      <c r="J2677" s="3">
        <f ca="1">IF(AND(I2677=1,I2677&lt;&gt;I2676),0,IF(I2677&gt;I2676,OFFSET(E2677,IF(SUM(OFFSET(I2677,0,0,计算结果!B$18-1,1))/'000300'!I2677=计算结果!B$18,计算结果!B$18-1,SUM(OFFSET(I2677,0,0,计算结果!B$18,1))/'000300'!I2677-1),0,1,1)/E2676-1,J2676))</f>
        <v>-5.0355810057601924E-2</v>
      </c>
      <c r="K2677" s="34">
        <f ca="1">IF(I2677=1,0.02,IF(I2677&gt;I2676,IF(AND(J2677&gt;0,J2676&gt;0,MAX(OFFSET(C2677,0,0,计算结果!B$18-1,1))&gt;MAX(OFFSET('000300'!C2676,0,0,-计算结果!B$18+1,1))),K2676+0.02,IF(AND(J2677&lt;0,J2676&lt;0,MIN(OFFSET(C2677,0,0,计算结果!B$18-1,1))&lt;MIN(OFFSET('000300'!C2676,0,0,-计算结果!B$18+1,1))),K2676+0.02,0.02)),K2676))</f>
        <v>0.02</v>
      </c>
      <c r="L2677" s="34">
        <f ca="1">IF(I2677&lt;&gt;I2676,IF(OFFSET(J2677,计算结果!B$18,0,1,1)&gt;0,MAX(OFFSET(C2677,0,0,计算结果!B$18-1,1)),IF(OFFSET(J2677,计算结果!B$18,0,1,1)&lt;0,MIN(OFFSET(D2677,0,0,计算结果!B$18-1,1)),L2676)),L2676)</f>
        <v>3284.74</v>
      </c>
      <c r="M2677" s="34">
        <f t="shared" ca="1" si="209"/>
        <v>3743.0000504333684</v>
      </c>
      <c r="N2677" s="33" t="str">
        <f t="shared" ca="1" si="208"/>
        <v>卖</v>
      </c>
      <c r="O2677" s="4" t="str">
        <f t="shared" ca="1" si="206"/>
        <v/>
      </c>
      <c r="P2677" s="3">
        <f ca="1">IF(N2676="买",E2677/E2676-1,0)-IF(O2677=1,计算结果!B$17,0)</f>
        <v>0</v>
      </c>
      <c r="Q2677" s="2">
        <f t="shared" ca="1" si="207"/>
        <v>7.075551909537249</v>
      </c>
      <c r="R2677" s="3">
        <f ca="1">1-Q2677/MAX(Q$2:Q2677)</f>
        <v>0.29726034062596374</v>
      </c>
    </row>
    <row r="2678" spans="1:18" x14ac:dyDescent="0.15">
      <c r="A2678" s="1">
        <v>42380</v>
      </c>
      <c r="B2678">
        <v>3303.12</v>
      </c>
      <c r="C2678">
        <v>3342.48</v>
      </c>
      <c r="D2678" s="22">
        <v>3192.45</v>
      </c>
      <c r="E2678" s="22">
        <v>3192.45</v>
      </c>
      <c r="F2678" s="16">
        <v>184464048128</v>
      </c>
      <c r="G2678" s="3">
        <f t="shared" si="205"/>
        <v>-5.0307000321279438E-2</v>
      </c>
      <c r="H2678" s="3">
        <f>1-E2678/MAX(E$2:E2678)</f>
        <v>0.45680766351323765</v>
      </c>
      <c r="I2678" s="44">
        <f>INT((ROW()-2)/计算结果!B$18+1)</f>
        <v>1339</v>
      </c>
      <c r="J2678" s="3">
        <f ca="1">IF(AND(I2678=1,I2678&lt;&gt;I2677),0,IF(I2678&gt;I2677,OFFSET(E2678,IF(SUM(OFFSET(I2678,0,0,计算结果!B$18-1,1))/'000300'!I2678=计算结果!B$18,计算结果!B$18-1,SUM(OFFSET(I2678,0,0,计算结果!B$18,1))/'000300'!I2678-1),0,1,1)/E2677-1,J2677))</f>
        <v>-4.338759385523383E-2</v>
      </c>
      <c r="K2678" s="34">
        <f ca="1">IF(I2678=1,0.02,IF(I2678&gt;I2677,IF(AND(J2678&gt;0,J2677&gt;0,MAX(OFFSET(C2678,0,0,计算结果!B$18-1,1))&gt;MAX(OFFSET('000300'!C2677,0,0,-计算结果!B$18+1,1))),K2677+0.02,IF(AND(J2678&lt;0,J2677&lt;0,MIN(OFFSET(C2678,0,0,计算结果!B$18-1,1))&lt;MIN(OFFSET('000300'!C2677,0,0,-计算结果!B$18+1,1))),K2677+0.02,0.02)),K2677))</f>
        <v>0.04</v>
      </c>
      <c r="L2678" s="34">
        <f ca="1">IF(I2678&lt;&gt;I2677,IF(OFFSET(J2678,计算结果!B$18,0,1,1)&gt;0,MAX(OFFSET(C2678,0,0,计算结果!B$18-1,1)),IF(OFFSET(J2678,计算结果!B$18,0,1,1)&lt;0,MIN(OFFSET(D2678,0,0,计算结果!B$18-1,1)),L2677)),L2677)</f>
        <v>3342.48</v>
      </c>
      <c r="M2678" s="34">
        <f t="shared" ca="1" si="209"/>
        <v>3726.9792484160339</v>
      </c>
      <c r="N2678" s="33" t="str">
        <f t="shared" ca="1" si="208"/>
        <v>卖</v>
      </c>
      <c r="O2678" s="4" t="str">
        <f t="shared" ca="1" si="206"/>
        <v/>
      </c>
      <c r="P2678" s="3">
        <f ca="1">IF(N2677="买",E2678/E2677-1,0)-IF(O2678=1,计算结果!B$17,0)</f>
        <v>0</v>
      </c>
      <c r="Q2678" s="2">
        <f t="shared" ca="1" si="207"/>
        <v>7.075551909537249</v>
      </c>
      <c r="R2678" s="3">
        <f ca="1">1-Q2678/MAX(Q$2:Q2678)</f>
        <v>0.29726034062596374</v>
      </c>
    </row>
    <row r="2679" spans="1:18" x14ac:dyDescent="0.15">
      <c r="A2679" s="1">
        <v>42381</v>
      </c>
      <c r="B2679">
        <v>3214.82</v>
      </c>
      <c r="C2679">
        <v>3242.25</v>
      </c>
      <c r="D2679" s="22">
        <v>3174.55</v>
      </c>
      <c r="E2679" s="22">
        <v>3215.71</v>
      </c>
      <c r="F2679" s="16">
        <v>142048903168</v>
      </c>
      <c r="G2679" s="3">
        <f t="shared" si="205"/>
        <v>7.2859402653135952E-3</v>
      </c>
      <c r="H2679" s="3">
        <f>1-E2679/MAX(E$2:E2679)</f>
        <v>0.45284999659701897</v>
      </c>
      <c r="I2679" s="44">
        <f>INT((ROW()-2)/计算结果!B$18+1)</f>
        <v>1339</v>
      </c>
      <c r="J2679" s="3">
        <f ca="1">IF(AND(I2679=1,I2679&lt;&gt;I2678),0,IF(I2679&gt;I2678,OFFSET(E2679,IF(SUM(OFFSET(I2679,0,0,计算结果!B$18-1,1))/'000300'!I2679=计算结果!B$18,计算结果!B$18-1,SUM(OFFSET(I2679,0,0,计算结果!B$18,1))/'000300'!I2679-1),0,1,1)/E2678-1,J2678))</f>
        <v>-4.338759385523383E-2</v>
      </c>
      <c r="K2679" s="34">
        <f ca="1">IF(I2679=1,0.02,IF(I2679&gt;I2678,IF(AND(J2679&gt;0,J2678&gt;0,MAX(OFFSET(C2679,0,0,计算结果!B$18-1,1))&gt;MAX(OFFSET('000300'!C2678,0,0,-计算结果!B$18+1,1))),K2678+0.02,IF(AND(J2679&lt;0,J2678&lt;0,MIN(OFFSET(C2679,0,0,计算结果!B$18-1,1))&lt;MIN(OFFSET('000300'!C2678,0,0,-计算结果!B$18+1,1))),K2678+0.02,0.02)),K2678))</f>
        <v>0.04</v>
      </c>
      <c r="L2679" s="34">
        <f ca="1">IF(I2679&lt;&gt;I2678,IF(OFFSET(J2679,计算结果!B$18,0,1,1)&gt;0,MAX(OFFSET(C2679,0,0,计算结果!B$18-1,1)),IF(OFFSET(J2679,计算结果!B$18,0,1,1)&lt;0,MIN(OFFSET(D2679,0,0,计算结果!B$18-1,1)),L2678)),L2678)</f>
        <v>3342.48</v>
      </c>
      <c r="M2679" s="34">
        <f t="shared" ca="1" si="209"/>
        <v>3726.9792484160339</v>
      </c>
      <c r="N2679" s="33" t="str">
        <f t="shared" ca="1" si="208"/>
        <v>卖</v>
      </c>
      <c r="O2679" s="4" t="str">
        <f t="shared" ca="1" si="206"/>
        <v/>
      </c>
      <c r="P2679" s="3">
        <f ca="1">IF(N2678="买",E2679/E2678-1,0)-IF(O2679=1,计算结果!B$17,0)</f>
        <v>0</v>
      </c>
      <c r="Q2679" s="2">
        <f t="shared" ca="1" si="207"/>
        <v>7.075551909537249</v>
      </c>
      <c r="R2679" s="3">
        <f ca="1">1-Q2679/MAX(Q$2:Q2679)</f>
        <v>0.29726034062596374</v>
      </c>
    </row>
    <row r="2680" spans="1:18" x14ac:dyDescent="0.15">
      <c r="A2680" s="1">
        <v>42382</v>
      </c>
      <c r="B2680">
        <v>3240.48</v>
      </c>
      <c r="C2680">
        <v>3257.3</v>
      </c>
      <c r="D2680" s="22">
        <v>3155.88</v>
      </c>
      <c r="E2680" s="22">
        <v>3155.88</v>
      </c>
      <c r="F2680" s="16">
        <v>130886082560</v>
      </c>
      <c r="G2680" s="3">
        <f t="shared" si="205"/>
        <v>-1.8605533459173818E-2</v>
      </c>
      <c r="H2680" s="3">
        <f>1-E2680/MAX(E$2:E2680)</f>
        <v>0.46303001429252022</v>
      </c>
      <c r="I2680" s="44">
        <f>INT((ROW()-2)/计算结果!B$18+1)</f>
        <v>1340</v>
      </c>
      <c r="J2680" s="3">
        <f ca="1">IF(AND(I2680=1,I2680&lt;&gt;I2679),0,IF(I2680&gt;I2679,OFFSET(E2680,IF(SUM(OFFSET(I2680,0,0,计算结果!B$18-1,1))/'000300'!I2680=计算结果!B$18,计算结果!B$18-1,SUM(OFFSET(I2680,0,0,计算结果!B$18,1))/'000300'!I2680-1),0,1,1)/E2679-1,J2679))</f>
        <v>1.8223036281257432E-3</v>
      </c>
      <c r="K2680" s="34">
        <f ca="1">IF(I2680=1,0.02,IF(I2680&gt;I2679,IF(AND(J2680&gt;0,J2679&gt;0,MAX(OFFSET(C2680,0,0,计算结果!B$18-1,1))&gt;MAX(OFFSET('000300'!C2679,0,0,-计算结果!B$18+1,1))),K2679+0.02,IF(AND(J2680&lt;0,J2679&lt;0,MIN(OFFSET(C2680,0,0,计算结果!B$18-1,1))&lt;MIN(OFFSET('000300'!C2679,0,0,-计算结果!B$18+1,1))),K2679+0.02,0.02)),K2679))</f>
        <v>0.02</v>
      </c>
      <c r="L2680" s="34">
        <f ca="1">IF(I2680&lt;&gt;I2679,IF(OFFSET(J2680,计算结果!B$18,0,1,1)&gt;0,MAX(OFFSET(C2680,0,0,计算结果!B$18-1,1)),IF(OFFSET(J2680,计算结果!B$18,0,1,1)&lt;0,MIN(OFFSET(D2680,0,0,计算结果!B$18-1,1)),L2679)),L2679)</f>
        <v>3155.88</v>
      </c>
      <c r="M2680" s="34">
        <f t="shared" ca="1" si="209"/>
        <v>3715.557263447713</v>
      </c>
      <c r="N2680" s="33" t="str">
        <f t="shared" ca="1" si="208"/>
        <v>卖</v>
      </c>
      <c r="O2680" s="4" t="str">
        <f t="shared" ca="1" si="206"/>
        <v/>
      </c>
      <c r="P2680" s="3">
        <f ca="1">IF(N2679="买",E2680/E2679-1,0)-IF(O2680=1,计算结果!B$17,0)</f>
        <v>0</v>
      </c>
      <c r="Q2680" s="2">
        <f t="shared" ca="1" si="207"/>
        <v>7.075551909537249</v>
      </c>
      <c r="R2680" s="3">
        <f ca="1">1-Q2680/MAX(Q$2:Q2680)</f>
        <v>0.29726034062596374</v>
      </c>
    </row>
    <row r="2681" spans="1:18" x14ac:dyDescent="0.15">
      <c r="A2681" s="1">
        <v>42383</v>
      </c>
      <c r="B2681">
        <v>3076.64</v>
      </c>
      <c r="C2681">
        <v>3226.66</v>
      </c>
      <c r="D2681" s="22">
        <v>3072.04</v>
      </c>
      <c r="E2681" s="22">
        <v>3221.57</v>
      </c>
      <c r="F2681" s="16">
        <v>144771579904</v>
      </c>
      <c r="G2681" s="3">
        <f t="shared" si="205"/>
        <v>2.0815113375667105E-2</v>
      </c>
      <c r="H2681" s="3">
        <f>1-E2681/MAX(E$2:E2681)</f>
        <v>0.4518529231606887</v>
      </c>
      <c r="I2681" s="44">
        <f>INT((ROW()-2)/计算结果!B$18+1)</f>
        <v>1340</v>
      </c>
      <c r="J2681" s="3">
        <f ca="1">IF(AND(I2681=1,I2681&lt;&gt;I2680),0,IF(I2681&gt;I2680,OFFSET(E2681,IF(SUM(OFFSET(I2681,0,0,计算结果!B$18-1,1))/'000300'!I2681=计算结果!B$18,计算结果!B$18-1,SUM(OFFSET(I2681,0,0,计算结果!B$18,1))/'000300'!I2681-1),0,1,1)/E2680-1,J2680))</f>
        <v>1.8223036281257432E-3</v>
      </c>
      <c r="K2681" s="34">
        <f ca="1">IF(I2681=1,0.02,IF(I2681&gt;I2680,IF(AND(J2681&gt;0,J2680&gt;0,MAX(OFFSET(C2681,0,0,计算结果!B$18-1,1))&gt;MAX(OFFSET('000300'!C2680,0,0,-计算结果!B$18+1,1))),K2680+0.02,IF(AND(J2681&lt;0,J2680&lt;0,MIN(OFFSET(C2681,0,0,计算结果!B$18-1,1))&lt;MIN(OFFSET('000300'!C2680,0,0,-计算结果!B$18+1,1))),K2680+0.02,0.02)),K2680))</f>
        <v>0.02</v>
      </c>
      <c r="L2681" s="34">
        <f ca="1">IF(I2681&lt;&gt;I2680,IF(OFFSET(J2681,计算结果!B$18,0,1,1)&gt;0,MAX(OFFSET(C2681,0,0,计算结果!B$18-1,1)),IF(OFFSET(J2681,计算结果!B$18,0,1,1)&lt;0,MIN(OFFSET(D2681,0,0,计算结果!B$18-1,1)),L2680)),L2680)</f>
        <v>3155.88</v>
      </c>
      <c r="M2681" s="34">
        <f t="shared" ca="1" si="209"/>
        <v>3715.557263447713</v>
      </c>
      <c r="N2681" s="33" t="str">
        <f t="shared" ca="1" si="208"/>
        <v>卖</v>
      </c>
      <c r="O2681" s="4" t="str">
        <f t="shared" ca="1" si="206"/>
        <v/>
      </c>
      <c r="P2681" s="3">
        <f ca="1">IF(N2680="买",E2681/E2680-1,0)-IF(O2681=1,计算结果!B$17,0)</f>
        <v>0</v>
      </c>
      <c r="Q2681" s="2">
        <f t="shared" ca="1" si="207"/>
        <v>7.075551909537249</v>
      </c>
      <c r="R2681" s="3">
        <f ca="1">1-Q2681/MAX(Q$2:Q2681)</f>
        <v>0.29726034062596374</v>
      </c>
    </row>
    <row r="2682" spans="1:18" x14ac:dyDescent="0.15">
      <c r="A2682" s="1">
        <v>42384</v>
      </c>
      <c r="B2682">
        <v>3200.89</v>
      </c>
      <c r="C2682">
        <v>3216.8</v>
      </c>
      <c r="D2682" s="22">
        <v>3101.05</v>
      </c>
      <c r="E2682" s="22">
        <v>3118.73</v>
      </c>
      <c r="F2682" s="16">
        <v>131882737664</v>
      </c>
      <c r="G2682" s="3">
        <f t="shared" si="205"/>
        <v>-3.1922323587567636E-2</v>
      </c>
      <c r="H2682" s="3">
        <f>1-E2682/MAX(E$2:E2682)</f>
        <v>0.46935105152113255</v>
      </c>
      <c r="I2682" s="44">
        <f>INT((ROW()-2)/计算结果!B$18+1)</f>
        <v>1341</v>
      </c>
      <c r="J2682" s="3">
        <f ca="1">IF(AND(I2682=1,I2682&lt;&gt;I2681),0,IF(I2682&gt;I2681,OFFSET(E2682,IF(SUM(OFFSET(I2682,0,0,计算结果!B$18-1,1))/'000300'!I2682=计算结果!B$18,计算结果!B$18-1,SUM(OFFSET(I2682,0,0,计算结果!B$18,1))/'000300'!I2682-1),0,1,1)/E2681-1,J2681))</f>
        <v>-2.8197431687034591E-2</v>
      </c>
      <c r="K2682" s="34">
        <f ca="1">IF(I2682=1,0.02,IF(I2682&gt;I2681,IF(AND(J2682&gt;0,J2681&gt;0,MAX(OFFSET(C2682,0,0,计算结果!B$18-1,1))&gt;MAX(OFFSET('000300'!C2681,0,0,-计算结果!B$18+1,1))),K2681+0.02,IF(AND(J2682&lt;0,J2681&lt;0,MIN(OFFSET(C2682,0,0,计算结果!B$18-1,1))&lt;MIN(OFFSET('000300'!C2681,0,0,-计算结果!B$18+1,1))),K2681+0.02,0.02)),K2681))</f>
        <v>0.02</v>
      </c>
      <c r="L2682" s="34">
        <f ca="1">IF(I2682&lt;&gt;I2681,IF(OFFSET(J2682,计算结果!B$18,0,1,1)&gt;0,MAX(OFFSET(C2682,0,0,计算结果!B$18-1,1)),IF(OFFSET(J2682,计算结果!B$18,0,1,1)&lt;0,MIN(OFFSET(D2682,0,0,计算结果!B$18-1,1)),L2681)),L2681)</f>
        <v>3216.8</v>
      </c>
      <c r="M2682" s="34">
        <f t="shared" ca="1" si="209"/>
        <v>3705.5821181787587</v>
      </c>
      <c r="N2682" s="33" t="str">
        <f t="shared" ca="1" si="208"/>
        <v>卖</v>
      </c>
      <c r="O2682" s="4" t="str">
        <f t="shared" ca="1" si="206"/>
        <v/>
      </c>
      <c r="P2682" s="3">
        <f ca="1">IF(N2681="买",E2682/E2681-1,0)-IF(O2682=1,计算结果!B$17,0)</f>
        <v>0</v>
      </c>
      <c r="Q2682" s="2">
        <f t="shared" ca="1" si="207"/>
        <v>7.075551909537249</v>
      </c>
      <c r="R2682" s="3">
        <f ca="1">1-Q2682/MAX(Q$2:Q2682)</f>
        <v>0.29726034062596374</v>
      </c>
    </row>
    <row r="2683" spans="1:18" x14ac:dyDescent="0.15">
      <c r="A2683" s="1">
        <v>42387</v>
      </c>
      <c r="B2683">
        <v>3068.23</v>
      </c>
      <c r="C2683">
        <v>3165.62</v>
      </c>
      <c r="D2683" s="22">
        <v>3066.73</v>
      </c>
      <c r="E2683" s="22">
        <v>3130.73</v>
      </c>
      <c r="F2683" s="16">
        <v>109458284544</v>
      </c>
      <c r="G2683" s="3">
        <f t="shared" si="205"/>
        <v>3.8477200655395727E-3</v>
      </c>
      <c r="H2683" s="3">
        <f>1-E2683/MAX(E$2:E2683)</f>
        <v>0.46730926291431296</v>
      </c>
      <c r="I2683" s="44">
        <f>INT((ROW()-2)/计算结果!B$18+1)</f>
        <v>1341</v>
      </c>
      <c r="J2683" s="3">
        <f ca="1">IF(AND(I2683=1,I2683&lt;&gt;I2682),0,IF(I2683&gt;I2682,OFFSET(E2683,IF(SUM(OFFSET(I2683,0,0,计算结果!B$18-1,1))/'000300'!I2683=计算结果!B$18,计算结果!B$18-1,SUM(OFFSET(I2683,0,0,计算结果!B$18,1))/'000300'!I2683-1),0,1,1)/E2682-1,J2682))</f>
        <v>-2.8197431687034591E-2</v>
      </c>
      <c r="K2683" s="34">
        <f ca="1">IF(I2683=1,0.02,IF(I2683&gt;I2682,IF(AND(J2683&gt;0,J2682&gt;0,MAX(OFFSET(C2683,0,0,计算结果!B$18-1,1))&gt;MAX(OFFSET('000300'!C2682,0,0,-计算结果!B$18+1,1))),K2682+0.02,IF(AND(J2683&lt;0,J2682&lt;0,MIN(OFFSET(C2683,0,0,计算结果!B$18-1,1))&lt;MIN(OFFSET('000300'!C2682,0,0,-计算结果!B$18+1,1))),K2682+0.02,0.02)),K2682))</f>
        <v>0.02</v>
      </c>
      <c r="L2683" s="34">
        <f ca="1">IF(I2683&lt;&gt;I2682,IF(OFFSET(J2683,计算结果!B$18,0,1,1)&gt;0,MAX(OFFSET(C2683,0,0,计算结果!B$18-1,1)),IF(OFFSET(J2683,计算结果!B$18,0,1,1)&lt;0,MIN(OFFSET(D2683,0,0,计算结果!B$18-1,1)),L2682)),L2682)</f>
        <v>3216.8</v>
      </c>
      <c r="M2683" s="34">
        <f t="shared" ca="1" si="209"/>
        <v>3705.5821181787587</v>
      </c>
      <c r="N2683" s="33" t="str">
        <f t="shared" ca="1" si="208"/>
        <v>卖</v>
      </c>
      <c r="O2683" s="4" t="str">
        <f t="shared" ca="1" si="206"/>
        <v/>
      </c>
      <c r="P2683" s="3">
        <f ca="1">IF(N2682="买",E2683/E2682-1,0)-IF(O2683=1,计算结果!B$17,0)</f>
        <v>0</v>
      </c>
      <c r="Q2683" s="2">
        <f t="shared" ca="1" si="207"/>
        <v>7.075551909537249</v>
      </c>
      <c r="R2683" s="3">
        <f ca="1">1-Q2683/MAX(Q$2:Q2683)</f>
        <v>0.29726034062596374</v>
      </c>
    </row>
    <row r="2684" spans="1:18" x14ac:dyDescent="0.15">
      <c r="A2684" s="1">
        <v>42388</v>
      </c>
      <c r="B2684">
        <v>3132.7</v>
      </c>
      <c r="C2684">
        <v>3227.91</v>
      </c>
      <c r="D2684" s="22">
        <v>3119.22</v>
      </c>
      <c r="E2684" s="22">
        <v>3223.13</v>
      </c>
      <c r="F2684" s="16">
        <v>142907686912</v>
      </c>
      <c r="G2684" s="3">
        <f t="shared" si="205"/>
        <v>2.9513883343501357E-2</v>
      </c>
      <c r="H2684" s="3">
        <f>1-E2684/MAX(E$2:E2684)</f>
        <v>0.45158749064180215</v>
      </c>
      <c r="I2684" s="44">
        <f>INT((ROW()-2)/计算结果!B$18+1)</f>
        <v>1342</v>
      </c>
      <c r="J2684" s="3">
        <f ca="1">IF(AND(I2684=1,I2684&lt;&gt;I2683),0,IF(I2684&gt;I2683,OFFSET(E2684,IF(SUM(OFFSET(I2684,0,0,计算结果!B$18-1,1))/'000300'!I2684=计算结果!B$18,计算结果!B$18-1,SUM(OFFSET(I2684,0,0,计算结果!B$18,1))/'000300'!I2684-1),0,1,1)/E2683-1,J2683))</f>
        <v>1.3942435150907428E-2</v>
      </c>
      <c r="K2684" s="34">
        <f ca="1">IF(I2684=1,0.02,IF(I2684&gt;I2683,IF(AND(J2684&gt;0,J2683&gt;0,MAX(OFFSET(C2684,0,0,计算结果!B$18-1,1))&gt;MAX(OFFSET('000300'!C2683,0,0,-计算结果!B$18+1,1))),K2683+0.02,IF(AND(J2684&lt;0,J2683&lt;0,MIN(OFFSET(C2684,0,0,计算结果!B$18-1,1))&lt;MIN(OFFSET('000300'!C2683,0,0,-计算结果!B$18+1,1))),K2683+0.02,0.02)),K2683))</f>
        <v>0.02</v>
      </c>
      <c r="L2684" s="34">
        <f ca="1">IF(I2684&lt;&gt;I2683,IF(OFFSET(J2684,计算结果!B$18,0,1,1)&gt;0,MAX(OFFSET(C2684,0,0,计算结果!B$18-1,1)),IF(OFFSET(J2684,计算结果!B$18,0,1,1)&lt;0,MIN(OFFSET(D2684,0,0,计算结果!B$18-1,1)),L2683)),L2683)</f>
        <v>3119.22</v>
      </c>
      <c r="M2684" s="34">
        <f t="shared" ca="1" si="209"/>
        <v>3693.8548758151837</v>
      </c>
      <c r="N2684" s="33" t="str">
        <f t="shared" ca="1" si="208"/>
        <v>卖</v>
      </c>
      <c r="O2684" s="4" t="str">
        <f t="shared" ca="1" si="206"/>
        <v/>
      </c>
      <c r="P2684" s="3">
        <f ca="1">IF(N2683="买",E2684/E2683-1,0)-IF(O2684=1,计算结果!B$17,0)</f>
        <v>0</v>
      </c>
      <c r="Q2684" s="2">
        <f t="shared" ca="1" si="207"/>
        <v>7.075551909537249</v>
      </c>
      <c r="R2684" s="3">
        <f ca="1">1-Q2684/MAX(Q$2:Q2684)</f>
        <v>0.29726034062596374</v>
      </c>
    </row>
    <row r="2685" spans="1:18" x14ac:dyDescent="0.15">
      <c r="A2685" s="1">
        <v>42389</v>
      </c>
      <c r="B2685">
        <v>3204.22</v>
      </c>
      <c r="C2685">
        <v>3225.95</v>
      </c>
      <c r="D2685" s="22">
        <v>3154.43</v>
      </c>
      <c r="E2685" s="22">
        <v>3174.38</v>
      </c>
      <c r="F2685" s="16">
        <v>143313338368</v>
      </c>
      <c r="G2685" s="3">
        <f t="shared" si="205"/>
        <v>-1.5125049253365552E-2</v>
      </c>
      <c r="H2685" s="3">
        <f>1-E2685/MAX(E$2:E2685)</f>
        <v>0.45988225685700668</v>
      </c>
      <c r="I2685" s="44">
        <f>INT((ROW()-2)/计算结果!B$18+1)</f>
        <v>1342</v>
      </c>
      <c r="J2685" s="3">
        <f ca="1">IF(AND(I2685=1,I2685&lt;&gt;I2684),0,IF(I2685&gt;I2684,OFFSET(E2685,IF(SUM(OFFSET(I2685,0,0,计算结果!B$18-1,1))/'000300'!I2685=计算结果!B$18,计算结果!B$18-1,SUM(OFFSET(I2685,0,0,计算结果!B$18,1))/'000300'!I2685-1),0,1,1)/E2684-1,J2684))</f>
        <v>1.3942435150907428E-2</v>
      </c>
      <c r="K2685" s="34">
        <f ca="1">IF(I2685=1,0.02,IF(I2685&gt;I2684,IF(AND(J2685&gt;0,J2684&gt;0,MAX(OFFSET(C2685,0,0,计算结果!B$18-1,1))&gt;MAX(OFFSET('000300'!C2684,0,0,-计算结果!B$18+1,1))),K2684+0.02,IF(AND(J2685&lt;0,J2684&lt;0,MIN(OFFSET(C2685,0,0,计算结果!B$18-1,1))&lt;MIN(OFFSET('000300'!C2684,0,0,-计算结果!B$18+1,1))),K2684+0.02,0.02)),K2684))</f>
        <v>0.02</v>
      </c>
      <c r="L2685" s="34">
        <f ca="1">IF(I2685&lt;&gt;I2684,IF(OFFSET(J2685,计算结果!B$18,0,1,1)&gt;0,MAX(OFFSET(C2685,0,0,计算结果!B$18-1,1)),IF(OFFSET(J2685,计算结果!B$18,0,1,1)&lt;0,MIN(OFFSET(D2685,0,0,计算结果!B$18-1,1)),L2684)),L2684)</f>
        <v>3119.22</v>
      </c>
      <c r="M2685" s="34">
        <f t="shared" ca="1" si="209"/>
        <v>3693.8548758151837</v>
      </c>
      <c r="N2685" s="33" t="str">
        <f t="shared" ca="1" si="208"/>
        <v>卖</v>
      </c>
      <c r="O2685" s="4" t="str">
        <f t="shared" ca="1" si="206"/>
        <v/>
      </c>
      <c r="P2685" s="3">
        <f ca="1">IF(N2684="买",E2685/E2684-1,0)-IF(O2685=1,计算结果!B$17,0)</f>
        <v>0</v>
      </c>
      <c r="Q2685" s="2">
        <f t="shared" ca="1" si="207"/>
        <v>7.075551909537249</v>
      </c>
      <c r="R2685" s="3">
        <f ca="1">1-Q2685/MAX(Q$2:Q2685)</f>
        <v>0.29726034062596374</v>
      </c>
    </row>
    <row r="2686" spans="1:18" x14ac:dyDescent="0.15">
      <c r="A2686" s="1">
        <v>42390</v>
      </c>
      <c r="B2686">
        <v>3136.38</v>
      </c>
      <c r="C2686">
        <v>3202.54</v>
      </c>
      <c r="D2686" s="22">
        <v>3081.35</v>
      </c>
      <c r="E2686" s="22">
        <v>3081.35</v>
      </c>
      <c r="F2686" s="16">
        <v>121856196608</v>
      </c>
      <c r="G2686" s="3">
        <f t="shared" si="205"/>
        <v>-2.9306510247670503E-2</v>
      </c>
      <c r="H2686" s="3">
        <f>1-E2686/MAX(E$2:E2686)</f>
        <v>0.47571122303137547</v>
      </c>
      <c r="I2686" s="44">
        <f>INT((ROW()-2)/计算结果!B$18+1)</f>
        <v>1343</v>
      </c>
      <c r="J2686" s="3">
        <f ca="1">IF(AND(I2686=1,I2686&lt;&gt;I2685),0,IF(I2686&gt;I2685,OFFSET(E2686,IF(SUM(OFFSET(I2686,0,0,计算结果!B$18-1,1))/'000300'!I2686=计算结果!B$18,计算结果!B$18-1,SUM(OFFSET(I2686,0,0,计算结果!B$18,1))/'000300'!I2686-1),0,1,1)/E2685-1,J2685))</f>
        <v>-1.9191149137784413E-2</v>
      </c>
      <c r="K2686" s="34">
        <f ca="1">IF(I2686=1,0.02,IF(I2686&gt;I2685,IF(AND(J2686&gt;0,J2685&gt;0,MAX(OFFSET(C2686,0,0,计算结果!B$18-1,1))&gt;MAX(OFFSET('000300'!C2685,0,0,-计算结果!B$18+1,1))),K2685+0.02,IF(AND(J2686&lt;0,J2685&lt;0,MIN(OFFSET(C2686,0,0,计算结果!B$18-1,1))&lt;MIN(OFFSET('000300'!C2685,0,0,-计算结果!B$18+1,1))),K2685+0.02,0.02)),K2685))</f>
        <v>0.02</v>
      </c>
      <c r="L2686" s="34">
        <f ca="1">IF(I2686&lt;&gt;I2685,IF(OFFSET(J2686,计算结果!B$18,0,1,1)&gt;0,MAX(OFFSET(C2686,0,0,计算结果!B$18-1,1)),IF(OFFSET(J2686,计算结果!B$18,0,1,1)&lt;0,MIN(OFFSET(D2686,0,0,计算结果!B$18-1,1)),L2685)),L2685)</f>
        <v>3081.35</v>
      </c>
      <c r="M2686" s="34">
        <f t="shared" ca="1" si="209"/>
        <v>3681.6047782988799</v>
      </c>
      <c r="N2686" s="33" t="str">
        <f t="shared" ca="1" si="208"/>
        <v>卖</v>
      </c>
      <c r="O2686" s="4" t="str">
        <f t="shared" ca="1" si="206"/>
        <v/>
      </c>
      <c r="P2686" s="3">
        <f ca="1">IF(N2685="买",E2686/E2685-1,0)-IF(O2686=1,计算结果!B$17,0)</f>
        <v>0</v>
      </c>
      <c r="Q2686" s="2">
        <f t="shared" ca="1" si="207"/>
        <v>7.075551909537249</v>
      </c>
      <c r="R2686" s="3">
        <f ca="1">1-Q2686/MAX(Q$2:Q2686)</f>
        <v>0.29726034062596374</v>
      </c>
    </row>
    <row r="2687" spans="1:18" x14ac:dyDescent="0.15">
      <c r="A2687" s="1">
        <v>42391</v>
      </c>
      <c r="B2687">
        <v>3114.9</v>
      </c>
      <c r="C2687">
        <v>3132.17</v>
      </c>
      <c r="D2687" s="22">
        <v>3053.96</v>
      </c>
      <c r="E2687" s="22">
        <v>3113.46</v>
      </c>
      <c r="F2687" s="16">
        <v>96885669888</v>
      </c>
      <c r="G2687" s="3">
        <f t="shared" si="205"/>
        <v>1.0420757135671144E-2</v>
      </c>
      <c r="H2687" s="3">
        <f>1-E2687/MAX(E$2:E2687)</f>
        <v>0.47024773701762745</v>
      </c>
      <c r="I2687" s="44">
        <f>INT((ROW()-2)/计算结果!B$18+1)</f>
        <v>1343</v>
      </c>
      <c r="J2687" s="3">
        <f ca="1">IF(AND(I2687=1,I2687&lt;&gt;I2686),0,IF(I2687&gt;I2686,OFFSET(E2687,IF(SUM(OFFSET(I2687,0,0,计算结果!B$18-1,1))/'000300'!I2687=计算结果!B$18,计算结果!B$18-1,SUM(OFFSET(I2687,0,0,计算结果!B$18,1))/'000300'!I2687-1),0,1,1)/E2686-1,J2686))</f>
        <v>-1.9191149137784413E-2</v>
      </c>
      <c r="K2687" s="34">
        <f ca="1">IF(I2687=1,0.02,IF(I2687&gt;I2686,IF(AND(J2687&gt;0,J2686&gt;0,MAX(OFFSET(C2687,0,0,计算结果!B$18-1,1))&gt;MAX(OFFSET('000300'!C2686,0,0,-计算结果!B$18+1,1))),K2686+0.02,IF(AND(J2687&lt;0,J2686&lt;0,MIN(OFFSET(C2687,0,0,计算结果!B$18-1,1))&lt;MIN(OFFSET('000300'!C2686,0,0,-计算结果!B$18+1,1))),K2686+0.02,0.02)),K2686))</f>
        <v>0.02</v>
      </c>
      <c r="L2687" s="34">
        <f ca="1">IF(I2687&lt;&gt;I2686,IF(OFFSET(J2687,计算结果!B$18,0,1,1)&gt;0,MAX(OFFSET(C2687,0,0,计算结果!B$18-1,1)),IF(OFFSET(J2687,计算结果!B$18,0,1,1)&lt;0,MIN(OFFSET(D2687,0,0,计算结果!B$18-1,1)),L2686)),L2686)</f>
        <v>3081.35</v>
      </c>
      <c r="M2687" s="34">
        <f t="shared" ca="1" si="209"/>
        <v>3681.6047782988799</v>
      </c>
      <c r="N2687" s="33" t="str">
        <f t="shared" ca="1" si="208"/>
        <v>卖</v>
      </c>
      <c r="O2687" s="4" t="str">
        <f t="shared" ca="1" si="206"/>
        <v/>
      </c>
      <c r="P2687" s="3">
        <f ca="1">IF(N2686="买",E2687/E2686-1,0)-IF(O2687=1,计算结果!B$17,0)</f>
        <v>0</v>
      </c>
      <c r="Q2687" s="2">
        <f t="shared" ca="1" si="207"/>
        <v>7.075551909537249</v>
      </c>
      <c r="R2687" s="3">
        <f ca="1">1-Q2687/MAX(Q$2:Q2687)</f>
        <v>0.29726034062596374</v>
      </c>
    </row>
    <row r="2688" spans="1:18" x14ac:dyDescent="0.15">
      <c r="A2688" s="1">
        <v>42394</v>
      </c>
      <c r="B2688">
        <v>3129.03</v>
      </c>
      <c r="C2688">
        <v>3149.33</v>
      </c>
      <c r="D2688" s="22">
        <v>3105.1</v>
      </c>
      <c r="E2688" s="22">
        <v>3128.89</v>
      </c>
      <c r="F2688" s="16">
        <v>85777891328</v>
      </c>
      <c r="G2688" s="3">
        <f t="shared" si="205"/>
        <v>4.9559011517732454E-3</v>
      </c>
      <c r="H2688" s="3">
        <f>1-E2688/MAX(E$2:E2688)</f>
        <v>0.46762233716735857</v>
      </c>
      <c r="I2688" s="44">
        <f>INT((ROW()-2)/计算结果!B$18+1)</f>
        <v>1344</v>
      </c>
      <c r="J2688" s="3">
        <f ca="1">IF(AND(I2688=1,I2688&lt;&gt;I2687),0,IF(I2688&gt;I2687,OFFSET(E2688,IF(SUM(OFFSET(I2688,0,0,计算结果!B$18-1,1))/'000300'!I2688=计算结果!B$18,计算结果!B$18-1,SUM(OFFSET(I2688,0,0,计算结果!B$18,1))/'000300'!I2688-1),0,1,1)/E2687-1,J2687))</f>
        <v>-5.5549131834036647E-2</v>
      </c>
      <c r="K2688" s="34">
        <f ca="1">IF(I2688=1,0.02,IF(I2688&gt;I2687,IF(AND(J2688&gt;0,J2687&gt;0,MAX(OFFSET(C2688,0,0,计算结果!B$18-1,1))&gt;MAX(OFFSET('000300'!C2687,0,0,-计算结果!B$18+1,1))),K2687+0.02,IF(AND(J2688&lt;0,J2687&lt;0,MIN(OFFSET(C2688,0,0,计算结果!B$18-1,1))&lt;MIN(OFFSET('000300'!C2687,0,0,-计算结果!B$18+1,1))),K2687+0.02,0.02)),K2687))</f>
        <v>0.02</v>
      </c>
      <c r="L2688" s="34">
        <f ca="1">IF(I2688&lt;&gt;I2687,IF(OFFSET(J2688,计算结果!B$18,0,1,1)&gt;0,MAX(OFFSET(C2688,0,0,计算结果!B$18-1,1)),IF(OFFSET(J2688,计算结果!B$18,0,1,1)&lt;0,MIN(OFFSET(D2688,0,0,计算结果!B$18-1,1)),L2687)),L2687)</f>
        <v>3105.1</v>
      </c>
      <c r="M2688" s="34">
        <f t="shared" ca="1" si="209"/>
        <v>3670.0746827329021</v>
      </c>
      <c r="N2688" s="33" t="str">
        <f t="shared" ca="1" si="208"/>
        <v>卖</v>
      </c>
      <c r="O2688" s="4" t="str">
        <f t="shared" ca="1" si="206"/>
        <v/>
      </c>
      <c r="P2688" s="3">
        <f ca="1">IF(N2687="买",E2688/E2687-1,0)-IF(O2688=1,计算结果!B$17,0)</f>
        <v>0</v>
      </c>
      <c r="Q2688" s="2">
        <f t="shared" ca="1" si="207"/>
        <v>7.075551909537249</v>
      </c>
      <c r="R2688" s="3">
        <f ca="1">1-Q2688/MAX(Q$2:Q2688)</f>
        <v>0.29726034062596374</v>
      </c>
    </row>
    <row r="2689" spans="1:18" x14ac:dyDescent="0.15">
      <c r="A2689" s="1">
        <v>42395</v>
      </c>
      <c r="B2689">
        <v>3099.6</v>
      </c>
      <c r="C2689">
        <v>3106.53</v>
      </c>
      <c r="D2689" s="22">
        <v>2934.65</v>
      </c>
      <c r="E2689" s="22">
        <v>2940.51</v>
      </c>
      <c r="F2689" s="16">
        <v>127250653184</v>
      </c>
      <c r="G2689" s="3">
        <f t="shared" si="205"/>
        <v>-6.0206654756159383E-2</v>
      </c>
      <c r="H2689" s="3">
        <f>1-E2689/MAX(E$2:E2689)</f>
        <v>0.49967501531341452</v>
      </c>
      <c r="I2689" s="44">
        <f>INT((ROW()-2)/计算结果!B$18+1)</f>
        <v>1344</v>
      </c>
      <c r="J2689" s="3">
        <f ca="1">IF(AND(I2689=1,I2689&lt;&gt;I2688),0,IF(I2689&gt;I2688,OFFSET(E2689,IF(SUM(OFFSET(I2689,0,0,计算结果!B$18-1,1))/'000300'!I2689=计算结果!B$18,计算结果!B$18-1,SUM(OFFSET(I2689,0,0,计算结果!B$18,1))/'000300'!I2689-1),0,1,1)/E2688-1,J2688))</f>
        <v>-5.5549131834036647E-2</v>
      </c>
      <c r="K2689" s="34">
        <f ca="1">IF(I2689=1,0.02,IF(I2689&gt;I2688,IF(AND(J2689&gt;0,J2688&gt;0,MAX(OFFSET(C2689,0,0,计算结果!B$18-1,1))&gt;MAX(OFFSET('000300'!C2688,0,0,-计算结果!B$18+1,1))),K2688+0.02,IF(AND(J2689&lt;0,J2688&lt;0,MIN(OFFSET(C2689,0,0,计算结果!B$18-1,1))&lt;MIN(OFFSET('000300'!C2688,0,0,-计算结果!B$18+1,1))),K2688+0.02,0.02)),K2688))</f>
        <v>0.02</v>
      </c>
      <c r="L2689" s="34">
        <f ca="1">IF(I2689&lt;&gt;I2688,IF(OFFSET(J2689,计算结果!B$18,0,1,1)&gt;0,MAX(OFFSET(C2689,0,0,计算结果!B$18-1,1)),IF(OFFSET(J2689,计算结果!B$18,0,1,1)&lt;0,MIN(OFFSET(D2689,0,0,计算结果!B$18-1,1)),L2688)),L2688)</f>
        <v>3105.1</v>
      </c>
      <c r="M2689" s="34">
        <f t="shared" ca="1" si="209"/>
        <v>3670.0746827329021</v>
      </c>
      <c r="N2689" s="33" t="str">
        <f t="shared" ca="1" si="208"/>
        <v>卖</v>
      </c>
      <c r="O2689" s="4" t="str">
        <f t="shared" ca="1" si="206"/>
        <v/>
      </c>
      <c r="P2689" s="3">
        <f ca="1">IF(N2688="买",E2689/E2688-1,0)-IF(O2689=1,计算结果!B$17,0)</f>
        <v>0</v>
      </c>
      <c r="Q2689" s="2">
        <f t="shared" ca="1" si="207"/>
        <v>7.075551909537249</v>
      </c>
      <c r="R2689" s="3">
        <f ca="1">1-Q2689/MAX(Q$2:Q2689)</f>
        <v>0.29726034062596374</v>
      </c>
    </row>
    <row r="2690" spans="1:18" x14ac:dyDescent="0.15">
      <c r="A2690" s="1">
        <v>42396</v>
      </c>
      <c r="B2690">
        <v>2953.18</v>
      </c>
      <c r="C2690">
        <v>2963.54</v>
      </c>
      <c r="D2690" s="22">
        <v>2839.29</v>
      </c>
      <c r="E2690" s="22">
        <v>2930.35</v>
      </c>
      <c r="F2690" s="16">
        <v>126997667840</v>
      </c>
      <c r="G2690" s="3">
        <f t="shared" si="205"/>
        <v>-3.4551829444553483E-3</v>
      </c>
      <c r="H2690" s="3">
        <f>1-E2690/MAX(E$2:E2690)</f>
        <v>0.50140372966718849</v>
      </c>
      <c r="I2690" s="44">
        <f>INT((ROW()-2)/计算结果!B$18+1)</f>
        <v>1345</v>
      </c>
      <c r="J2690" s="3">
        <f ca="1">IF(AND(I2690=1,I2690&lt;&gt;I2689),0,IF(I2690&gt;I2689,OFFSET(E2690,IF(SUM(OFFSET(I2690,0,0,计算结果!B$18-1,1))/'000300'!I2690=计算结果!B$18,计算结果!B$18-1,SUM(OFFSET(I2690,0,0,计算结果!B$18,1))/'000300'!I2690-1),0,1,1)/E2689-1,J2689))</f>
        <v>-2.950168508183959E-2</v>
      </c>
      <c r="K2690" s="34">
        <f ca="1">IF(I2690=1,0.02,IF(I2690&gt;I2689,IF(AND(J2690&gt;0,J2689&gt;0,MAX(OFFSET(C2690,0,0,计算结果!B$18-1,1))&gt;MAX(OFFSET('000300'!C2689,0,0,-计算结果!B$18+1,1))),K2689+0.02,IF(AND(J2690&lt;0,J2689&lt;0,MIN(OFFSET(C2690,0,0,计算结果!B$18-1,1))&lt;MIN(OFFSET('000300'!C2689,0,0,-计算结果!B$18+1,1))),K2689+0.02,0.02)),K2689))</f>
        <v>0.04</v>
      </c>
      <c r="L2690" s="34">
        <f ca="1">IF(I2690&lt;&gt;I2689,IF(OFFSET(J2690,计算结果!B$18,0,1,1)&gt;0,MAX(OFFSET(C2690,0,0,计算结果!B$18-1,1)),IF(OFFSET(J2690,计算结果!B$18,0,1,1)&lt;0,MIN(OFFSET(D2690,0,0,计算结果!B$18-1,1)),L2689)),L2689)</f>
        <v>2963.54</v>
      </c>
      <c r="M2690" s="34">
        <f t="shared" ca="1" si="209"/>
        <v>3641.8132954235862</v>
      </c>
      <c r="N2690" s="33" t="str">
        <f t="shared" ca="1" si="208"/>
        <v>卖</v>
      </c>
      <c r="O2690" s="4" t="str">
        <f t="shared" ca="1" si="206"/>
        <v/>
      </c>
      <c r="P2690" s="3">
        <f ca="1">IF(N2689="买",E2690/E2689-1,0)-IF(O2690=1,计算结果!B$17,0)</f>
        <v>0</v>
      </c>
      <c r="Q2690" s="2">
        <f t="shared" ca="1" si="207"/>
        <v>7.075551909537249</v>
      </c>
      <c r="R2690" s="3">
        <f ca="1">1-Q2690/MAX(Q$2:Q2690)</f>
        <v>0.29726034062596374</v>
      </c>
    </row>
    <row r="2691" spans="1:18" x14ac:dyDescent="0.15">
      <c r="A2691" s="1">
        <v>42397</v>
      </c>
      <c r="B2691">
        <v>2909.33</v>
      </c>
      <c r="C2691">
        <v>2941.89</v>
      </c>
      <c r="D2691" s="22">
        <v>2841.84</v>
      </c>
      <c r="E2691" s="22">
        <v>2853.76</v>
      </c>
      <c r="F2691" s="16">
        <v>95663874048</v>
      </c>
      <c r="G2691" s="3">
        <f t="shared" ref="G2691:G2754" si="210">E2691/E2690-1</f>
        <v>-2.6136809596123189E-2</v>
      </c>
      <c r="H2691" s="3">
        <f>1-E2691/MAX(E$2:E2691)</f>
        <v>0.51443544545021436</v>
      </c>
      <c r="I2691" s="44">
        <f>INT((ROW()-2)/计算结果!B$18+1)</f>
        <v>1345</v>
      </c>
      <c r="J2691" s="3">
        <f ca="1">IF(AND(I2691=1,I2691&lt;&gt;I2690),0,IF(I2691&gt;I2690,OFFSET(E2691,IF(SUM(OFFSET(I2691,0,0,计算结果!B$18-1,1))/'000300'!I2691=计算结果!B$18,计算结果!B$18-1,SUM(OFFSET(I2691,0,0,计算结果!B$18,1))/'000300'!I2691-1),0,1,1)/E2690-1,J2690))</f>
        <v>-2.950168508183959E-2</v>
      </c>
      <c r="K2691" s="34">
        <f ca="1">IF(I2691=1,0.02,IF(I2691&gt;I2690,IF(AND(J2691&gt;0,J2690&gt;0,MAX(OFFSET(C2691,0,0,计算结果!B$18-1,1))&gt;MAX(OFFSET('000300'!C2690,0,0,-计算结果!B$18+1,1))),K2690+0.02,IF(AND(J2691&lt;0,J2690&lt;0,MIN(OFFSET(C2691,0,0,计算结果!B$18-1,1))&lt;MIN(OFFSET('000300'!C2690,0,0,-计算结果!B$18+1,1))),K2690+0.02,0.02)),K2690))</f>
        <v>0.04</v>
      </c>
      <c r="L2691" s="34">
        <f ca="1">IF(I2691&lt;&gt;I2690,IF(OFFSET(J2691,计算结果!B$18,0,1,1)&gt;0,MAX(OFFSET(C2691,0,0,计算结果!B$18-1,1)),IF(OFFSET(J2691,计算结果!B$18,0,1,1)&lt;0,MIN(OFFSET(D2691,0,0,计算结果!B$18-1,1)),L2690)),L2690)</f>
        <v>2963.54</v>
      </c>
      <c r="M2691" s="34">
        <f t="shared" ca="1" si="209"/>
        <v>3641.8132954235862</v>
      </c>
      <c r="N2691" s="33" t="str">
        <f t="shared" ca="1" si="208"/>
        <v>卖</v>
      </c>
      <c r="O2691" s="4" t="str">
        <f t="shared" ca="1" si="206"/>
        <v/>
      </c>
      <c r="P2691" s="3">
        <f ca="1">IF(N2690="买",E2691/E2690-1,0)-IF(O2691=1,计算结果!B$17,0)</f>
        <v>0</v>
      </c>
      <c r="Q2691" s="2">
        <f t="shared" ca="1" si="207"/>
        <v>7.075551909537249</v>
      </c>
      <c r="R2691" s="3">
        <f ca="1">1-Q2691/MAX(Q$2:Q2691)</f>
        <v>0.29726034062596374</v>
      </c>
    </row>
    <row r="2692" spans="1:18" x14ac:dyDescent="0.15">
      <c r="A2692" s="1">
        <v>42398</v>
      </c>
      <c r="B2692">
        <v>2855.6</v>
      </c>
      <c r="C2692">
        <v>2965.31</v>
      </c>
      <c r="D2692" s="22">
        <v>2854.37</v>
      </c>
      <c r="E2692" s="22">
        <v>2946.09</v>
      </c>
      <c r="F2692" s="16">
        <v>109462355968</v>
      </c>
      <c r="G2692" s="3">
        <f t="shared" si="210"/>
        <v>3.2353806907378324E-2</v>
      </c>
      <c r="H2692" s="3">
        <f>1-E2692/MAX(E$2:E2692)</f>
        <v>0.49872558361124342</v>
      </c>
      <c r="I2692" s="44">
        <f>INT((ROW()-2)/计算结果!B$18+1)</f>
        <v>1346</v>
      </c>
      <c r="J2692" s="3">
        <f ca="1">IF(AND(I2692=1,I2692&lt;&gt;I2691),0,IF(I2692&gt;I2691,OFFSET(E2692,IF(SUM(OFFSET(I2692,0,0,计算结果!B$18-1,1))/'000300'!I2692=计算结果!B$18,计算结果!B$18-1,SUM(OFFSET(I2692,0,0,计算结果!B$18,1))/'000300'!I2692-1),0,1,1)/E2691-1,J2691))</f>
        <v>1.6571120206324341E-2</v>
      </c>
      <c r="K2692" s="34">
        <f ca="1">IF(I2692=1,0.02,IF(I2692&gt;I2691,IF(AND(J2692&gt;0,J2691&gt;0,MAX(OFFSET(C2692,0,0,计算结果!B$18-1,1))&gt;MAX(OFFSET('000300'!C2691,0,0,-计算结果!B$18+1,1))),K2691+0.02,IF(AND(J2692&lt;0,J2691&lt;0,MIN(OFFSET(C2692,0,0,计算结果!B$18-1,1))&lt;MIN(OFFSET('000300'!C2691,0,0,-计算结果!B$18+1,1))),K2691+0.02,0.02)),K2691))</f>
        <v>0.02</v>
      </c>
      <c r="L2692" s="34">
        <f ca="1">IF(I2692&lt;&gt;I2691,IF(OFFSET(J2692,计算结果!B$18,0,1,1)&gt;0,MAX(OFFSET(C2692,0,0,计算结果!B$18-1,1)),IF(OFFSET(J2692,计算结果!B$18,0,1,1)&lt;0,MIN(OFFSET(D2692,0,0,计算结果!B$18-1,1)),L2691)),L2691)</f>
        <v>2965.31</v>
      </c>
      <c r="M2692" s="34">
        <f t="shared" ca="1" si="209"/>
        <v>3628.2832295151143</v>
      </c>
      <c r="N2692" s="33" t="str">
        <f t="shared" ca="1" si="208"/>
        <v>卖</v>
      </c>
      <c r="O2692" s="4" t="str">
        <f t="shared" ref="O2692:O2755" ca="1" si="211">IF(N2691&lt;&gt;N2692,1,"")</f>
        <v/>
      </c>
      <c r="P2692" s="3">
        <f ca="1">IF(N2691="买",E2692/E2691-1,0)-IF(O2692=1,计算结果!B$17,0)</f>
        <v>0</v>
      </c>
      <c r="Q2692" s="2">
        <f t="shared" ref="Q2692:Q2755" ca="1" si="212">IFERROR(Q2691*(1+P2692),Q2691)</f>
        <v>7.075551909537249</v>
      </c>
      <c r="R2692" s="3">
        <f ca="1">1-Q2692/MAX(Q$2:Q2692)</f>
        <v>0.29726034062596374</v>
      </c>
    </row>
    <row r="2693" spans="1:18" x14ac:dyDescent="0.15">
      <c r="A2693" s="1">
        <v>42401</v>
      </c>
      <c r="B2693">
        <v>2939.04</v>
      </c>
      <c r="C2693">
        <v>2944.52</v>
      </c>
      <c r="D2693" s="22">
        <v>2869.56</v>
      </c>
      <c r="E2693" s="22">
        <v>2901.05</v>
      </c>
      <c r="F2693" s="16">
        <v>82931449856</v>
      </c>
      <c r="G2693" s="3">
        <f t="shared" si="210"/>
        <v>-1.5288059767352702E-2</v>
      </c>
      <c r="H2693" s="3">
        <f>1-E2693/MAX(E$2:E2693)</f>
        <v>0.50638909684883959</v>
      </c>
      <c r="I2693" s="44">
        <f>INT((ROW()-2)/计算结果!B$18+1)</f>
        <v>1346</v>
      </c>
      <c r="J2693" s="3">
        <f ca="1">IF(AND(I2693=1,I2693&lt;&gt;I2692),0,IF(I2693&gt;I2692,OFFSET(E2693,IF(SUM(OFFSET(I2693,0,0,计算结果!B$18-1,1))/'000300'!I2693=计算结果!B$18,计算结果!B$18-1,SUM(OFFSET(I2693,0,0,计算结果!B$18,1))/'000300'!I2693-1),0,1,1)/E2692-1,J2692))</f>
        <v>1.6571120206324341E-2</v>
      </c>
      <c r="K2693" s="34">
        <f ca="1">IF(I2693=1,0.02,IF(I2693&gt;I2692,IF(AND(J2693&gt;0,J2692&gt;0,MAX(OFFSET(C2693,0,0,计算结果!B$18-1,1))&gt;MAX(OFFSET('000300'!C2692,0,0,-计算结果!B$18+1,1))),K2692+0.02,IF(AND(J2693&lt;0,J2692&lt;0,MIN(OFFSET(C2693,0,0,计算结果!B$18-1,1))&lt;MIN(OFFSET('000300'!C2692,0,0,-计算结果!B$18+1,1))),K2692+0.02,0.02)),K2692))</f>
        <v>0.02</v>
      </c>
      <c r="L2693" s="34">
        <f ca="1">IF(I2693&lt;&gt;I2692,IF(OFFSET(J2693,计算结果!B$18,0,1,1)&gt;0,MAX(OFFSET(C2693,0,0,计算结果!B$18-1,1)),IF(OFFSET(J2693,计算结果!B$18,0,1,1)&lt;0,MIN(OFFSET(D2693,0,0,计算结果!B$18-1,1)),L2692)),L2692)</f>
        <v>2965.31</v>
      </c>
      <c r="M2693" s="34">
        <f t="shared" ca="1" si="209"/>
        <v>3628.2832295151143</v>
      </c>
      <c r="N2693" s="33" t="str">
        <f t="shared" ca="1" si="208"/>
        <v>卖</v>
      </c>
      <c r="O2693" s="4" t="str">
        <f t="shared" ca="1" si="211"/>
        <v/>
      </c>
      <c r="P2693" s="3">
        <f ca="1">IF(N2692="买",E2693/E2692-1,0)-IF(O2693=1,计算结果!B$17,0)</f>
        <v>0</v>
      </c>
      <c r="Q2693" s="2">
        <f t="shared" ca="1" si="212"/>
        <v>7.075551909537249</v>
      </c>
      <c r="R2693" s="3">
        <f ca="1">1-Q2693/MAX(Q$2:Q2693)</f>
        <v>0.29726034062596374</v>
      </c>
    </row>
    <row r="2694" spans="1:18" x14ac:dyDescent="0.15">
      <c r="A2694" s="1">
        <v>42402</v>
      </c>
      <c r="B2694">
        <v>2901.53</v>
      </c>
      <c r="C2694">
        <v>2972.43</v>
      </c>
      <c r="D2694" s="22">
        <v>2901.51</v>
      </c>
      <c r="E2694" s="22">
        <v>2961.33</v>
      </c>
      <c r="F2694" s="16">
        <v>88740233216</v>
      </c>
      <c r="G2694" s="3">
        <f t="shared" si="210"/>
        <v>2.0778683580082946E-2</v>
      </c>
      <c r="H2694" s="3">
        <f>1-E2694/MAX(E$2:E2694)</f>
        <v>0.49613251208058262</v>
      </c>
      <c r="I2694" s="44">
        <f>INT((ROW()-2)/计算结果!B$18+1)</f>
        <v>1347</v>
      </c>
      <c r="J2694" s="3">
        <f ca="1">IF(AND(I2694=1,I2694&lt;&gt;I2693),0,IF(I2694&gt;I2693,OFFSET(E2694,IF(SUM(OFFSET(I2694,0,0,计算结果!B$18-1,1))/'000300'!I2694=计算结果!B$18,计算结果!B$18-1,SUM(OFFSET(I2694,0,0,计算结果!B$18,1))/'000300'!I2694-1),0,1,1)/E2693-1,J2693))</f>
        <v>1.6404405301528646E-2</v>
      </c>
      <c r="K2694" s="34">
        <f ca="1">IF(I2694=1,0.02,IF(I2694&gt;I2693,IF(AND(J2694&gt;0,J2693&gt;0,MAX(OFFSET(C2694,0,0,计算结果!B$18-1,1))&gt;MAX(OFFSET('000300'!C2693,0,0,-计算结果!B$18+1,1))),K2693+0.02,IF(AND(J2694&lt;0,J2693&lt;0,MIN(OFFSET(C2694,0,0,计算结果!B$18-1,1))&lt;MIN(OFFSET('000300'!C2693,0,0,-计算结果!B$18+1,1))),K2693+0.02,0.02)),K2693))</f>
        <v>0.04</v>
      </c>
      <c r="L2694" s="34">
        <f ca="1">IF(I2694&lt;&gt;I2693,IF(OFFSET(J2694,计算结果!B$18,0,1,1)&gt;0,MAX(OFFSET(C2694,0,0,计算结果!B$18-1,1)),IF(OFFSET(J2694,计算结果!B$18,0,1,1)&lt;0,MIN(OFFSET(D2694,0,0,计算结果!B$18-1,1)),L2693)),L2693)</f>
        <v>2972.43</v>
      </c>
      <c r="M2694" s="34">
        <f t="shared" ca="1" si="209"/>
        <v>3602.0491003345096</v>
      </c>
      <c r="N2694" s="33" t="str">
        <f t="shared" ref="N2694:N2757" ca="1" si="213">IF(E2694&gt;M2694,"买","卖")</f>
        <v>卖</v>
      </c>
      <c r="O2694" s="4" t="str">
        <f t="shared" ca="1" si="211"/>
        <v/>
      </c>
      <c r="P2694" s="3">
        <f ca="1">IF(N2693="买",E2694/E2693-1,0)-IF(O2694=1,计算结果!B$17,0)</f>
        <v>0</v>
      </c>
      <c r="Q2694" s="2">
        <f t="shared" ca="1" si="212"/>
        <v>7.075551909537249</v>
      </c>
      <c r="R2694" s="3">
        <f ca="1">1-Q2694/MAX(Q$2:Q2694)</f>
        <v>0.29726034062596374</v>
      </c>
    </row>
    <row r="2695" spans="1:18" x14ac:dyDescent="0.15">
      <c r="A2695" s="1">
        <v>42403</v>
      </c>
      <c r="B2695">
        <v>2931.29</v>
      </c>
      <c r="C2695">
        <v>2954.71</v>
      </c>
      <c r="D2695" s="22">
        <v>2909.9</v>
      </c>
      <c r="E2695" s="22">
        <v>2948.64</v>
      </c>
      <c r="F2695" s="16">
        <v>74817093632</v>
      </c>
      <c r="G2695" s="3">
        <f t="shared" si="210"/>
        <v>-4.2852367010769443E-3</v>
      </c>
      <c r="H2695" s="3">
        <f>1-E2695/MAX(E$2:E2695)</f>
        <v>0.49829170353229435</v>
      </c>
      <c r="I2695" s="44">
        <f>INT((ROW()-2)/计算结果!B$18+1)</f>
        <v>1347</v>
      </c>
      <c r="J2695" s="3">
        <f ca="1">IF(AND(I2695=1,I2695&lt;&gt;I2694),0,IF(I2695&gt;I2694,OFFSET(E2695,IF(SUM(OFFSET(I2695,0,0,计算结果!B$18-1,1))/'000300'!I2695=计算结果!B$18,计算结果!B$18-1,SUM(OFFSET(I2695,0,0,计算结果!B$18,1))/'000300'!I2695-1),0,1,1)/E2694-1,J2694))</f>
        <v>1.6404405301528646E-2</v>
      </c>
      <c r="K2695" s="34">
        <f ca="1">IF(I2695=1,0.02,IF(I2695&gt;I2694,IF(AND(J2695&gt;0,J2694&gt;0,MAX(OFFSET(C2695,0,0,计算结果!B$18-1,1))&gt;MAX(OFFSET('000300'!C2694,0,0,-计算结果!B$18+1,1))),K2694+0.02,IF(AND(J2695&lt;0,J2694&lt;0,MIN(OFFSET(C2695,0,0,计算结果!B$18-1,1))&lt;MIN(OFFSET('000300'!C2694,0,0,-计算结果!B$18+1,1))),K2694+0.02,0.02)),K2694))</f>
        <v>0.04</v>
      </c>
      <c r="L2695" s="34">
        <f ca="1">IF(I2695&lt;&gt;I2694,IF(OFFSET(J2695,计算结果!B$18,0,1,1)&gt;0,MAX(OFFSET(C2695,0,0,计算结果!B$18-1,1)),IF(OFFSET(J2695,计算结果!B$18,0,1,1)&lt;0,MIN(OFFSET(D2695,0,0,计算结果!B$18-1,1)),L2694)),L2694)</f>
        <v>2972.43</v>
      </c>
      <c r="M2695" s="34">
        <f t="shared" ref="M2695:M2758" ca="1" si="214">IF(I2695&gt;I2694,M2694+K2695*(L2695-M2694),M2694)</f>
        <v>3602.0491003345096</v>
      </c>
      <c r="N2695" s="33" t="str">
        <f t="shared" ca="1" si="213"/>
        <v>卖</v>
      </c>
      <c r="O2695" s="4" t="str">
        <f t="shared" ca="1" si="211"/>
        <v/>
      </c>
      <c r="P2695" s="3">
        <f ca="1">IF(N2694="买",E2695/E2694-1,0)-IF(O2695=1,计算结果!B$17,0)</f>
        <v>0</v>
      </c>
      <c r="Q2695" s="2">
        <f t="shared" ca="1" si="212"/>
        <v>7.075551909537249</v>
      </c>
      <c r="R2695" s="3">
        <f ca="1">1-Q2695/MAX(Q$2:Q2695)</f>
        <v>0.29726034062596374</v>
      </c>
    </row>
    <row r="2696" spans="1:18" x14ac:dyDescent="0.15">
      <c r="A2696" s="1">
        <v>42404</v>
      </c>
      <c r="B2696">
        <v>2960.33</v>
      </c>
      <c r="C2696">
        <v>2999.21</v>
      </c>
      <c r="D2696" s="22">
        <v>2960.21</v>
      </c>
      <c r="E2696" s="22">
        <v>2984.76</v>
      </c>
      <c r="F2696" s="16">
        <v>91550343168</v>
      </c>
      <c r="G2696" s="3">
        <f t="shared" si="210"/>
        <v>1.2249715122904181E-2</v>
      </c>
      <c r="H2696" s="3">
        <f>1-E2696/MAX(E$2:E2696)</f>
        <v>0.49214591982576728</v>
      </c>
      <c r="I2696" s="44">
        <f>INT((ROW()-2)/计算结果!B$18+1)</f>
        <v>1348</v>
      </c>
      <c r="J2696" s="3">
        <f ca="1">IF(AND(I2696=1,I2696&lt;&gt;I2695),0,IF(I2696&gt;I2695,OFFSET(E2696,IF(SUM(OFFSET(I2696,0,0,计算结果!B$18-1,1))/'000300'!I2696=计算结果!B$18,计算结果!B$18-1,SUM(OFFSET(I2696,0,0,计算结果!B$18,1))/'000300'!I2696-1),0,1,1)/E2695-1,J2695))</f>
        <v>5.1379619078626426E-3</v>
      </c>
      <c r="K2696" s="34">
        <f ca="1">IF(I2696=1,0.02,IF(I2696&gt;I2695,IF(AND(J2696&gt;0,J2695&gt;0,MAX(OFFSET(C2696,0,0,计算结果!B$18-1,1))&gt;MAX(OFFSET('000300'!C2695,0,0,-计算结果!B$18+1,1))),K2695+0.02,IF(AND(J2696&lt;0,J2695&lt;0,MIN(OFFSET(C2696,0,0,计算结果!B$18-1,1))&lt;MIN(OFFSET('000300'!C2695,0,0,-计算结果!B$18+1,1))),K2695+0.02,0.02)),K2695))</f>
        <v>0.06</v>
      </c>
      <c r="L2696" s="34">
        <f ca="1">IF(I2696&lt;&gt;I2695,IF(OFFSET(J2696,计算结果!B$18,0,1,1)&gt;0,MAX(OFFSET(C2696,0,0,计算结果!B$18-1,1)),IF(OFFSET(J2696,计算结果!B$18,0,1,1)&lt;0,MIN(OFFSET(D2696,0,0,计算结果!B$18-1,1)),L2695)),L2695)</f>
        <v>2999.21</v>
      </c>
      <c r="M2696" s="34">
        <f t="shared" ca="1" si="214"/>
        <v>3565.878754314439</v>
      </c>
      <c r="N2696" s="33" t="str">
        <f t="shared" ca="1" si="213"/>
        <v>卖</v>
      </c>
      <c r="O2696" s="4" t="str">
        <f t="shared" ca="1" si="211"/>
        <v/>
      </c>
      <c r="P2696" s="3">
        <f ca="1">IF(N2695="买",E2696/E2695-1,0)-IF(O2696=1,计算结果!B$17,0)</f>
        <v>0</v>
      </c>
      <c r="Q2696" s="2">
        <f t="shared" ca="1" si="212"/>
        <v>7.075551909537249</v>
      </c>
      <c r="R2696" s="3">
        <f ca="1">1-Q2696/MAX(Q$2:Q2696)</f>
        <v>0.29726034062596374</v>
      </c>
    </row>
    <row r="2697" spans="1:18" x14ac:dyDescent="0.15">
      <c r="A2697" s="1">
        <v>42405</v>
      </c>
      <c r="B2697">
        <v>2982.06</v>
      </c>
      <c r="C2697">
        <v>2988.36</v>
      </c>
      <c r="D2697" s="22">
        <v>2962.85</v>
      </c>
      <c r="E2697" s="22">
        <v>2963.79</v>
      </c>
      <c r="F2697" s="16">
        <v>77443219456</v>
      </c>
      <c r="G2697" s="3">
        <f t="shared" si="210"/>
        <v>-7.0256905077795695E-3</v>
      </c>
      <c r="H2697" s="3">
        <f>1-E2697/MAX(E$2:E2697)</f>
        <v>0.49571394541618452</v>
      </c>
      <c r="I2697" s="44">
        <f>INT((ROW()-2)/计算结果!B$18+1)</f>
        <v>1348</v>
      </c>
      <c r="J2697" s="3">
        <f ca="1">IF(AND(I2697=1,I2697&lt;&gt;I2696),0,IF(I2697&gt;I2696,OFFSET(E2697,IF(SUM(OFFSET(I2697,0,0,计算结果!B$18-1,1))/'000300'!I2697=计算结果!B$18,计算结果!B$18-1,SUM(OFFSET(I2697,0,0,计算结果!B$18,1))/'000300'!I2697-1),0,1,1)/E2696-1,J2696))</f>
        <v>5.1379619078626426E-3</v>
      </c>
      <c r="K2697" s="34">
        <f ca="1">IF(I2697=1,0.02,IF(I2697&gt;I2696,IF(AND(J2697&gt;0,J2696&gt;0,MAX(OFFSET(C2697,0,0,计算结果!B$18-1,1))&gt;MAX(OFFSET('000300'!C2696,0,0,-计算结果!B$18+1,1))),K2696+0.02,IF(AND(J2697&lt;0,J2696&lt;0,MIN(OFFSET(C2697,0,0,计算结果!B$18-1,1))&lt;MIN(OFFSET('000300'!C2696,0,0,-计算结果!B$18+1,1))),K2696+0.02,0.02)),K2696))</f>
        <v>0.06</v>
      </c>
      <c r="L2697" s="34">
        <f ca="1">IF(I2697&lt;&gt;I2696,IF(OFFSET(J2697,计算结果!B$18,0,1,1)&gt;0,MAX(OFFSET(C2697,0,0,计算结果!B$18-1,1)),IF(OFFSET(J2697,计算结果!B$18,0,1,1)&lt;0,MIN(OFFSET(D2697,0,0,计算结果!B$18-1,1)),L2696)),L2696)</f>
        <v>2999.21</v>
      </c>
      <c r="M2697" s="34">
        <f t="shared" ca="1" si="214"/>
        <v>3565.878754314439</v>
      </c>
      <c r="N2697" s="33" t="str">
        <f t="shared" ca="1" si="213"/>
        <v>卖</v>
      </c>
      <c r="O2697" s="4" t="str">
        <f t="shared" ca="1" si="211"/>
        <v/>
      </c>
      <c r="P2697" s="3">
        <f ca="1">IF(N2696="买",E2697/E2696-1,0)-IF(O2697=1,计算结果!B$17,0)</f>
        <v>0</v>
      </c>
      <c r="Q2697" s="2">
        <f t="shared" ca="1" si="212"/>
        <v>7.075551909537249</v>
      </c>
      <c r="R2697" s="3">
        <f ca="1">1-Q2697/MAX(Q$2:Q2697)</f>
        <v>0.29726034062596374</v>
      </c>
    </row>
    <row r="2698" spans="1:18" x14ac:dyDescent="0.15">
      <c r="A2698" s="1">
        <v>42415</v>
      </c>
      <c r="B2698">
        <v>2888.43</v>
      </c>
      <c r="C2698">
        <v>2961.49</v>
      </c>
      <c r="D2698" s="22">
        <v>2886.02</v>
      </c>
      <c r="E2698" s="22">
        <v>2946.71</v>
      </c>
      <c r="F2698" s="16">
        <v>71285047296</v>
      </c>
      <c r="G2698" s="3">
        <f t="shared" si="210"/>
        <v>-5.7628914329287406E-3</v>
      </c>
      <c r="H2698" s="3">
        <f>1-E2698/MAX(E$2:E2698)</f>
        <v>0.49862009119989104</v>
      </c>
      <c r="I2698" s="44">
        <f>INT((ROW()-2)/计算结果!B$18+1)</f>
        <v>1349</v>
      </c>
      <c r="J2698" s="3">
        <f ca="1">IF(AND(I2698=1,I2698&lt;&gt;I2697),0,IF(I2698&gt;I2697,OFFSET(E2698,IF(SUM(OFFSET(I2698,0,0,计算结果!B$18-1,1))/'000300'!I2698=计算结果!B$18,计算结果!B$18-1,SUM(OFFSET(I2698,0,0,计算结果!B$18,1))/'000300'!I2698-1),0,1,1)/E2697-1,J2697))</f>
        <v>2.4714976432203439E-2</v>
      </c>
      <c r="K2698" s="34">
        <f ca="1">IF(I2698=1,0.02,IF(I2698&gt;I2697,IF(AND(J2698&gt;0,J2697&gt;0,MAX(OFFSET(C2698,0,0,计算结果!B$18-1,1))&gt;MAX(OFFSET('000300'!C2697,0,0,-计算结果!B$18+1,1))),K2697+0.02,IF(AND(J2698&lt;0,J2697&lt;0,MIN(OFFSET(C2698,0,0,计算结果!B$18-1,1))&lt;MIN(OFFSET('000300'!C2697,0,0,-计算结果!B$18+1,1))),K2697+0.02,0.02)),K2697))</f>
        <v>0.02</v>
      </c>
      <c r="L2698" s="34">
        <f ca="1">IF(I2698&lt;&gt;I2697,IF(OFFSET(J2698,计算结果!B$18,0,1,1)&gt;0,MAX(OFFSET(C2698,0,0,计算结果!B$18-1,1)),IF(OFFSET(J2698,计算结果!B$18,0,1,1)&lt;0,MIN(OFFSET(D2698,0,0,计算结果!B$18-1,1)),L2697)),L2697)</f>
        <v>2961.49</v>
      </c>
      <c r="M2698" s="34">
        <f t="shared" ca="1" si="214"/>
        <v>3553.7909792281503</v>
      </c>
      <c r="N2698" s="33" t="str">
        <f t="shared" ca="1" si="213"/>
        <v>卖</v>
      </c>
      <c r="O2698" s="4" t="str">
        <f t="shared" ca="1" si="211"/>
        <v/>
      </c>
      <c r="P2698" s="3">
        <f ca="1">IF(N2697="买",E2698/E2697-1,0)-IF(O2698=1,计算结果!B$17,0)</f>
        <v>0</v>
      </c>
      <c r="Q2698" s="2">
        <f t="shared" ca="1" si="212"/>
        <v>7.075551909537249</v>
      </c>
      <c r="R2698" s="3">
        <f ca="1">1-Q2698/MAX(Q$2:Q2698)</f>
        <v>0.29726034062596374</v>
      </c>
    </row>
    <row r="2699" spans="1:18" x14ac:dyDescent="0.15">
      <c r="A2699" s="1">
        <v>42416</v>
      </c>
      <c r="B2699">
        <v>2962.19</v>
      </c>
      <c r="C2699">
        <v>3042.09</v>
      </c>
      <c r="D2699" s="22">
        <v>2962.19</v>
      </c>
      <c r="E2699" s="22">
        <v>3037.04</v>
      </c>
      <c r="F2699" s="16">
        <v>112300490752</v>
      </c>
      <c r="G2699" s="3">
        <f t="shared" si="210"/>
        <v>3.0654526573704155E-2</v>
      </c>
      <c r="H2699" s="3">
        <f>1-E2699/MAX(E$2:E2699)</f>
        <v>0.48325052746205677</v>
      </c>
      <c r="I2699" s="44">
        <f>INT((ROW()-2)/计算结果!B$18+1)</f>
        <v>1349</v>
      </c>
      <c r="J2699" s="3">
        <f ca="1">IF(AND(I2699=1,I2699&lt;&gt;I2698),0,IF(I2699&gt;I2698,OFFSET(E2699,IF(SUM(OFFSET(I2699,0,0,计算结果!B$18-1,1))/'000300'!I2699=计算结果!B$18,计算结果!B$18-1,SUM(OFFSET(I2699,0,0,计算结果!B$18,1))/'000300'!I2699-1),0,1,1)/E2698-1,J2698))</f>
        <v>2.4714976432203439E-2</v>
      </c>
      <c r="K2699" s="34">
        <f ca="1">IF(I2699=1,0.02,IF(I2699&gt;I2698,IF(AND(J2699&gt;0,J2698&gt;0,MAX(OFFSET(C2699,0,0,计算结果!B$18-1,1))&gt;MAX(OFFSET('000300'!C2698,0,0,-计算结果!B$18+1,1))),K2698+0.02,IF(AND(J2699&lt;0,J2698&lt;0,MIN(OFFSET(C2699,0,0,计算结果!B$18-1,1))&lt;MIN(OFFSET('000300'!C2698,0,0,-计算结果!B$18+1,1))),K2698+0.02,0.02)),K2698))</f>
        <v>0.02</v>
      </c>
      <c r="L2699" s="34">
        <f ca="1">IF(I2699&lt;&gt;I2698,IF(OFFSET(J2699,计算结果!B$18,0,1,1)&gt;0,MAX(OFFSET(C2699,0,0,计算结果!B$18-1,1)),IF(OFFSET(J2699,计算结果!B$18,0,1,1)&lt;0,MIN(OFFSET(D2699,0,0,计算结果!B$18-1,1)),L2698)),L2698)</f>
        <v>2961.49</v>
      </c>
      <c r="M2699" s="34">
        <f t="shared" ca="1" si="214"/>
        <v>3553.7909792281503</v>
      </c>
      <c r="N2699" s="33" t="str">
        <f t="shared" ca="1" si="213"/>
        <v>卖</v>
      </c>
      <c r="O2699" s="4" t="str">
        <f t="shared" ca="1" si="211"/>
        <v/>
      </c>
      <c r="P2699" s="3">
        <f ca="1">IF(N2698="买",E2699/E2698-1,0)-IF(O2699=1,计算结果!B$17,0)</f>
        <v>0</v>
      </c>
      <c r="Q2699" s="2">
        <f t="shared" ca="1" si="212"/>
        <v>7.075551909537249</v>
      </c>
      <c r="R2699" s="3">
        <f ca="1">1-Q2699/MAX(Q$2:Q2699)</f>
        <v>0.29726034062596374</v>
      </c>
    </row>
    <row r="2700" spans="1:18" x14ac:dyDescent="0.15">
      <c r="A2700" s="1">
        <v>42417</v>
      </c>
      <c r="B2700">
        <v>3034.09</v>
      </c>
      <c r="C2700">
        <v>3065.78</v>
      </c>
      <c r="D2700" s="22">
        <v>3027.05</v>
      </c>
      <c r="E2700" s="22">
        <v>3063.32</v>
      </c>
      <c r="F2700" s="16">
        <v>122279337984</v>
      </c>
      <c r="G2700" s="3">
        <f t="shared" si="210"/>
        <v>8.6531622895977822E-3</v>
      </c>
      <c r="H2700" s="3">
        <f>1-E2700/MAX(E$2:E2700)</f>
        <v>0.47877901041312187</v>
      </c>
      <c r="I2700" s="44">
        <f>INT((ROW()-2)/计算结果!B$18+1)</f>
        <v>1350</v>
      </c>
      <c r="J2700" s="3">
        <f ca="1">IF(AND(I2700=1,I2700&lt;&gt;I2699),0,IF(I2700&gt;I2699,OFFSET(E2700,IF(SUM(OFFSET(I2700,0,0,计算结果!B$18-1,1))/'000300'!I2700=计算结果!B$18,计算结果!B$18-1,SUM(OFFSET(I2700,0,0,计算结果!B$18,1))/'000300'!I2700-1),0,1,1)/E2699-1,J2699))</f>
        <v>5.4856044042883578E-3</v>
      </c>
      <c r="K2700" s="34">
        <f ca="1">IF(I2700=1,0.02,IF(I2700&gt;I2699,IF(AND(J2700&gt;0,J2699&gt;0,MAX(OFFSET(C2700,0,0,计算结果!B$18-1,1))&gt;MAX(OFFSET('000300'!C2699,0,0,-计算结果!B$18+1,1))),K2699+0.02,IF(AND(J2700&lt;0,J2699&lt;0,MIN(OFFSET(C2700,0,0,计算结果!B$18-1,1))&lt;MIN(OFFSET('000300'!C2699,0,0,-计算结果!B$18+1,1))),K2699+0.02,0.02)),K2699))</f>
        <v>0.04</v>
      </c>
      <c r="L2700" s="34">
        <f ca="1">IF(I2700&lt;&gt;I2699,IF(OFFSET(J2700,计算结果!B$18,0,1,1)&gt;0,MAX(OFFSET(C2700,0,0,计算结果!B$18-1,1)),IF(OFFSET(J2700,计算结果!B$18,0,1,1)&lt;0,MIN(OFFSET(D2700,0,0,计算结果!B$18-1,1)),L2699)),L2699)</f>
        <v>3065.78</v>
      </c>
      <c r="M2700" s="34">
        <f t="shared" ca="1" si="214"/>
        <v>3534.2705400590244</v>
      </c>
      <c r="N2700" s="33" t="str">
        <f t="shared" ca="1" si="213"/>
        <v>卖</v>
      </c>
      <c r="O2700" s="4" t="str">
        <f t="shared" ca="1" si="211"/>
        <v/>
      </c>
      <c r="P2700" s="3">
        <f ca="1">IF(N2699="买",E2700/E2699-1,0)-IF(O2700=1,计算结果!B$17,0)</f>
        <v>0</v>
      </c>
      <c r="Q2700" s="2">
        <f t="shared" ca="1" si="212"/>
        <v>7.075551909537249</v>
      </c>
      <c r="R2700" s="3">
        <f ca="1">1-Q2700/MAX(Q$2:Q2700)</f>
        <v>0.29726034062596374</v>
      </c>
    </row>
    <row r="2701" spans="1:18" x14ac:dyDescent="0.15">
      <c r="A2701" s="1">
        <v>42418</v>
      </c>
      <c r="B2701">
        <v>3079.53</v>
      </c>
      <c r="C2701">
        <v>3093.51</v>
      </c>
      <c r="D2701" s="22">
        <v>3049.84</v>
      </c>
      <c r="E2701" s="22">
        <v>3053.7</v>
      </c>
      <c r="F2701" s="16">
        <v>122618609664</v>
      </c>
      <c r="G2701" s="3">
        <f t="shared" si="210"/>
        <v>-3.1403836360550663E-3</v>
      </c>
      <c r="H2701" s="3">
        <f>1-E2701/MAX(E$2:E2701)</f>
        <v>0.48041584427958894</v>
      </c>
      <c r="I2701" s="44">
        <f>INT((ROW()-2)/计算结果!B$18+1)</f>
        <v>1350</v>
      </c>
      <c r="J2701" s="3">
        <f ca="1">IF(AND(I2701=1,I2701&lt;&gt;I2700),0,IF(I2701&gt;I2700,OFFSET(E2701,IF(SUM(OFFSET(I2701,0,0,计算结果!B$18-1,1))/'000300'!I2701=计算结果!B$18,计算结果!B$18-1,SUM(OFFSET(I2701,0,0,计算结果!B$18,1))/'000300'!I2701-1),0,1,1)/E2700-1,J2700))</f>
        <v>5.4856044042883578E-3</v>
      </c>
      <c r="K2701" s="34">
        <f ca="1">IF(I2701=1,0.02,IF(I2701&gt;I2700,IF(AND(J2701&gt;0,J2700&gt;0,MAX(OFFSET(C2701,0,0,计算结果!B$18-1,1))&gt;MAX(OFFSET('000300'!C2700,0,0,-计算结果!B$18+1,1))),K2700+0.02,IF(AND(J2701&lt;0,J2700&lt;0,MIN(OFFSET(C2701,0,0,计算结果!B$18-1,1))&lt;MIN(OFFSET('000300'!C2700,0,0,-计算结果!B$18+1,1))),K2700+0.02,0.02)),K2700))</f>
        <v>0.04</v>
      </c>
      <c r="L2701" s="34">
        <f ca="1">IF(I2701&lt;&gt;I2700,IF(OFFSET(J2701,计算结果!B$18,0,1,1)&gt;0,MAX(OFFSET(C2701,0,0,计算结果!B$18-1,1)),IF(OFFSET(J2701,计算结果!B$18,0,1,1)&lt;0,MIN(OFFSET(D2701,0,0,计算结果!B$18-1,1)),L2700)),L2700)</f>
        <v>3065.78</v>
      </c>
      <c r="M2701" s="34">
        <f t="shared" ca="1" si="214"/>
        <v>3534.2705400590244</v>
      </c>
      <c r="N2701" s="33" t="str">
        <f t="shared" ca="1" si="213"/>
        <v>卖</v>
      </c>
      <c r="O2701" s="4" t="str">
        <f t="shared" ca="1" si="211"/>
        <v/>
      </c>
      <c r="P2701" s="3">
        <f ca="1">IF(N2700="买",E2701/E2700-1,0)-IF(O2701=1,计算结果!B$17,0)</f>
        <v>0</v>
      </c>
      <c r="Q2701" s="2">
        <f t="shared" ca="1" si="212"/>
        <v>7.075551909537249</v>
      </c>
      <c r="R2701" s="3">
        <f ca="1">1-Q2701/MAX(Q$2:Q2701)</f>
        <v>0.29726034062596374</v>
      </c>
    </row>
    <row r="2702" spans="1:18" x14ac:dyDescent="0.15">
      <c r="A2702" s="1">
        <v>42419</v>
      </c>
      <c r="B2702">
        <v>3047.94</v>
      </c>
      <c r="C2702">
        <v>3065.97</v>
      </c>
      <c r="D2702" s="22">
        <v>3032.63</v>
      </c>
      <c r="E2702" s="22">
        <v>3051.58</v>
      </c>
      <c r="F2702" s="16">
        <v>90849345536</v>
      </c>
      <c r="G2702" s="3">
        <f t="shared" si="210"/>
        <v>-6.9423977469951215E-4</v>
      </c>
      <c r="H2702" s="3">
        <f>1-E2702/MAX(E$2:E2702)</f>
        <v>0.48077656026679372</v>
      </c>
      <c r="I2702" s="44">
        <f>INT((ROW()-2)/计算结果!B$18+1)</f>
        <v>1351</v>
      </c>
      <c r="J2702" s="3">
        <f ca="1">IF(AND(I2702=1,I2702&lt;&gt;I2701),0,IF(I2702&gt;I2701,OFFSET(E2702,IF(SUM(OFFSET(I2702,0,0,计算结果!B$18-1,1))/'000300'!I2702=计算结果!B$18,计算结果!B$18-1,SUM(OFFSET(I2702,0,0,计算结果!B$18,1))/'000300'!I2702-1),0,1,1)/E2701-1,J2701))</f>
        <v>2.134132364017427E-2</v>
      </c>
      <c r="K2702" s="34">
        <f ca="1">IF(I2702=1,0.02,IF(I2702&gt;I2701,IF(AND(J2702&gt;0,J2701&gt;0,MAX(OFFSET(C2702,0,0,计算结果!B$18-1,1))&gt;MAX(OFFSET('000300'!C2701,0,0,-计算结果!B$18+1,1))),K2701+0.02,IF(AND(J2702&lt;0,J2701&lt;0,MIN(OFFSET(C2702,0,0,计算结果!B$18-1,1))&lt;MIN(OFFSET('000300'!C2701,0,0,-计算结果!B$18+1,1))),K2701+0.02,0.02)),K2701))</f>
        <v>0.02</v>
      </c>
      <c r="L2702" s="34">
        <f ca="1">IF(I2702&lt;&gt;I2701,IF(OFFSET(J2702,计算结果!B$18,0,1,1)&gt;0,MAX(OFFSET(C2702,0,0,计算结果!B$18-1,1)),IF(OFFSET(J2702,计算结果!B$18,0,1,1)&lt;0,MIN(OFFSET(D2702,0,0,计算结果!B$18-1,1)),L2701)),L2701)</f>
        <v>3032.63</v>
      </c>
      <c r="M2702" s="34">
        <f t="shared" ca="1" si="214"/>
        <v>3524.237729257844</v>
      </c>
      <c r="N2702" s="33" t="str">
        <f t="shared" ca="1" si="213"/>
        <v>卖</v>
      </c>
      <c r="O2702" s="4" t="str">
        <f t="shared" ca="1" si="211"/>
        <v/>
      </c>
      <c r="P2702" s="3">
        <f ca="1">IF(N2701="买",E2702/E2701-1,0)-IF(O2702=1,计算结果!B$17,0)</f>
        <v>0</v>
      </c>
      <c r="Q2702" s="2">
        <f t="shared" ca="1" si="212"/>
        <v>7.075551909537249</v>
      </c>
      <c r="R2702" s="3">
        <f ca="1">1-Q2702/MAX(Q$2:Q2702)</f>
        <v>0.29726034062596374</v>
      </c>
    </row>
    <row r="2703" spans="1:18" x14ac:dyDescent="0.15">
      <c r="A2703" s="1">
        <v>42422</v>
      </c>
      <c r="B2703">
        <v>3083.93</v>
      </c>
      <c r="C2703">
        <v>3128.21</v>
      </c>
      <c r="D2703" s="22">
        <v>3071.33</v>
      </c>
      <c r="E2703" s="22">
        <v>3118.87</v>
      </c>
      <c r="F2703" s="16">
        <v>141684080640</v>
      </c>
      <c r="G2703" s="3">
        <f t="shared" si="210"/>
        <v>2.2050872007288058E-2</v>
      </c>
      <c r="H2703" s="3">
        <f>1-E2703/MAX(E$2:E2703)</f>
        <v>0.46932723065405291</v>
      </c>
      <c r="I2703" s="44">
        <f>INT((ROW()-2)/计算结果!B$18+1)</f>
        <v>1351</v>
      </c>
      <c r="J2703" s="3">
        <f ca="1">IF(AND(I2703=1,I2703&lt;&gt;I2702),0,IF(I2703&gt;I2702,OFFSET(E2703,IF(SUM(OFFSET(I2703,0,0,计算结果!B$18-1,1))/'000300'!I2703=计算结果!B$18,计算结果!B$18-1,SUM(OFFSET(I2703,0,0,计算结果!B$18,1))/'000300'!I2703-1),0,1,1)/E2702-1,J2702))</f>
        <v>2.134132364017427E-2</v>
      </c>
      <c r="K2703" s="34">
        <f ca="1">IF(I2703=1,0.02,IF(I2703&gt;I2702,IF(AND(J2703&gt;0,J2702&gt;0,MAX(OFFSET(C2703,0,0,计算结果!B$18-1,1))&gt;MAX(OFFSET('000300'!C2702,0,0,-计算结果!B$18+1,1))),K2702+0.02,IF(AND(J2703&lt;0,J2702&lt;0,MIN(OFFSET(C2703,0,0,计算结果!B$18-1,1))&lt;MIN(OFFSET('000300'!C2702,0,0,-计算结果!B$18+1,1))),K2702+0.02,0.02)),K2702))</f>
        <v>0.02</v>
      </c>
      <c r="L2703" s="34">
        <f ca="1">IF(I2703&lt;&gt;I2702,IF(OFFSET(J2703,计算结果!B$18,0,1,1)&gt;0,MAX(OFFSET(C2703,0,0,计算结果!B$18-1,1)),IF(OFFSET(J2703,计算结果!B$18,0,1,1)&lt;0,MIN(OFFSET(D2703,0,0,计算结果!B$18-1,1)),L2702)),L2702)</f>
        <v>3032.63</v>
      </c>
      <c r="M2703" s="34">
        <f t="shared" ca="1" si="214"/>
        <v>3524.237729257844</v>
      </c>
      <c r="N2703" s="33" t="str">
        <f t="shared" ca="1" si="213"/>
        <v>卖</v>
      </c>
      <c r="O2703" s="4" t="str">
        <f t="shared" ca="1" si="211"/>
        <v/>
      </c>
      <c r="P2703" s="3">
        <f ca="1">IF(N2702="买",E2703/E2702-1,0)-IF(O2703=1,计算结果!B$17,0)</f>
        <v>0</v>
      </c>
      <c r="Q2703" s="2">
        <f t="shared" ca="1" si="212"/>
        <v>7.075551909537249</v>
      </c>
      <c r="R2703" s="3">
        <f ca="1">1-Q2703/MAX(Q$2:Q2703)</f>
        <v>0.29726034062596374</v>
      </c>
    </row>
    <row r="2704" spans="1:18" x14ac:dyDescent="0.15">
      <c r="A2704" s="1">
        <v>42423</v>
      </c>
      <c r="B2704">
        <v>3117.2</v>
      </c>
      <c r="C2704">
        <v>3119.22</v>
      </c>
      <c r="D2704" s="22">
        <v>3061.43</v>
      </c>
      <c r="E2704" s="22">
        <v>3089.36</v>
      </c>
      <c r="F2704" s="16">
        <v>117476466688</v>
      </c>
      <c r="G2704" s="3">
        <f t="shared" si="210"/>
        <v>-9.4617601887861946E-3</v>
      </c>
      <c r="H2704" s="3">
        <f>1-E2704/MAX(E$2:E2704)</f>
        <v>0.47434832913632341</v>
      </c>
      <c r="I2704" s="44">
        <f>INT((ROW()-2)/计算结果!B$18+1)</f>
        <v>1352</v>
      </c>
      <c r="J2704" s="3">
        <f ca="1">IF(AND(I2704=1,I2704&lt;&gt;I2703),0,IF(I2704&gt;I2703,OFFSET(E2704,IF(SUM(OFFSET(I2704,0,0,计算结果!B$18-1,1))/'000300'!I2704=计算结果!B$18,计算结果!B$18-1,SUM(OFFSET(I2704,0,0,计算结果!B$18,1))/'000300'!I2704-1),0,1,1)/E2703-1,J2703))</f>
        <v>-2.9882617742963413E-3</v>
      </c>
      <c r="K2704" s="34">
        <f ca="1">IF(I2704=1,0.02,IF(I2704&gt;I2703,IF(AND(J2704&gt;0,J2703&gt;0,MAX(OFFSET(C2704,0,0,计算结果!B$18-1,1))&gt;MAX(OFFSET('000300'!C2703,0,0,-计算结果!B$18+1,1))),K2703+0.02,IF(AND(J2704&lt;0,J2703&lt;0,MIN(OFFSET(C2704,0,0,计算结果!B$18-1,1))&lt;MIN(OFFSET('000300'!C2703,0,0,-计算结果!B$18+1,1))),K2703+0.02,0.02)),K2703))</f>
        <v>0.02</v>
      </c>
      <c r="L2704" s="34">
        <f ca="1">IF(I2704&lt;&gt;I2703,IF(OFFSET(J2704,计算结果!B$18,0,1,1)&gt;0,MAX(OFFSET(C2704,0,0,计算结果!B$18-1,1)),IF(OFFSET(J2704,计算结果!B$18,0,1,1)&lt;0,MIN(OFFSET(D2704,0,0,计算结果!B$18-1,1)),L2703)),L2703)</f>
        <v>3061.43</v>
      </c>
      <c r="M2704" s="34">
        <f t="shared" ca="1" si="214"/>
        <v>3514.9815746726872</v>
      </c>
      <c r="N2704" s="33" t="str">
        <f t="shared" ca="1" si="213"/>
        <v>卖</v>
      </c>
      <c r="O2704" s="4" t="str">
        <f t="shared" ca="1" si="211"/>
        <v/>
      </c>
      <c r="P2704" s="3">
        <f ca="1">IF(N2703="买",E2704/E2703-1,0)-IF(O2704=1,计算结果!B$17,0)</f>
        <v>0</v>
      </c>
      <c r="Q2704" s="2">
        <f t="shared" ca="1" si="212"/>
        <v>7.075551909537249</v>
      </c>
      <c r="R2704" s="3">
        <f ca="1">1-Q2704/MAX(Q$2:Q2704)</f>
        <v>0.29726034062596374</v>
      </c>
    </row>
    <row r="2705" spans="1:18" x14ac:dyDescent="0.15">
      <c r="A2705" s="1">
        <v>42424</v>
      </c>
      <c r="B2705">
        <v>3077.61</v>
      </c>
      <c r="C2705">
        <v>3109.55</v>
      </c>
      <c r="D2705" s="22">
        <v>3055.25</v>
      </c>
      <c r="E2705" s="22">
        <v>3109.55</v>
      </c>
      <c r="F2705" s="16">
        <v>112918609920</v>
      </c>
      <c r="G2705" s="3">
        <f t="shared" si="210"/>
        <v>6.535334179247565E-3</v>
      </c>
      <c r="H2705" s="3">
        <f>1-E2705/MAX(E$2:E2705)</f>
        <v>0.47091301980534939</v>
      </c>
      <c r="I2705" s="44">
        <f>INT((ROW()-2)/计算结果!B$18+1)</f>
        <v>1352</v>
      </c>
      <c r="J2705" s="3">
        <f ca="1">IF(AND(I2705=1,I2705&lt;&gt;I2704),0,IF(I2705&gt;I2704,OFFSET(E2705,IF(SUM(OFFSET(I2705,0,0,计算结果!B$18-1,1))/'000300'!I2705=计算结果!B$18,计算结果!B$18-1,SUM(OFFSET(I2705,0,0,计算结果!B$18,1))/'000300'!I2705-1),0,1,1)/E2704-1,J2704))</f>
        <v>-2.9882617742963413E-3</v>
      </c>
      <c r="K2705" s="34">
        <f ca="1">IF(I2705=1,0.02,IF(I2705&gt;I2704,IF(AND(J2705&gt;0,J2704&gt;0,MAX(OFFSET(C2705,0,0,计算结果!B$18-1,1))&gt;MAX(OFFSET('000300'!C2704,0,0,-计算结果!B$18+1,1))),K2704+0.02,IF(AND(J2705&lt;0,J2704&lt;0,MIN(OFFSET(C2705,0,0,计算结果!B$18-1,1))&lt;MIN(OFFSET('000300'!C2704,0,0,-计算结果!B$18+1,1))),K2704+0.02,0.02)),K2704))</f>
        <v>0.02</v>
      </c>
      <c r="L2705" s="34">
        <f ca="1">IF(I2705&lt;&gt;I2704,IF(OFFSET(J2705,计算结果!B$18,0,1,1)&gt;0,MAX(OFFSET(C2705,0,0,计算结果!B$18-1,1)),IF(OFFSET(J2705,计算结果!B$18,0,1,1)&lt;0,MIN(OFFSET(D2705,0,0,计算结果!B$18-1,1)),L2704)),L2704)</f>
        <v>3061.43</v>
      </c>
      <c r="M2705" s="34">
        <f t="shared" ca="1" si="214"/>
        <v>3514.9815746726872</v>
      </c>
      <c r="N2705" s="33" t="str">
        <f t="shared" ca="1" si="213"/>
        <v>卖</v>
      </c>
      <c r="O2705" s="4" t="str">
        <f t="shared" ca="1" si="211"/>
        <v/>
      </c>
      <c r="P2705" s="3">
        <f ca="1">IF(N2704="买",E2705/E2704-1,0)-IF(O2705=1,计算结果!B$17,0)</f>
        <v>0</v>
      </c>
      <c r="Q2705" s="2">
        <f t="shared" ca="1" si="212"/>
        <v>7.075551909537249</v>
      </c>
      <c r="R2705" s="3">
        <f ca="1">1-Q2705/MAX(Q$2:Q2705)</f>
        <v>0.29726034062596374</v>
      </c>
    </row>
    <row r="2706" spans="1:18" x14ac:dyDescent="0.15">
      <c r="A2706" s="1">
        <v>42425</v>
      </c>
      <c r="B2706">
        <v>3104.41</v>
      </c>
      <c r="C2706">
        <v>3104.44</v>
      </c>
      <c r="D2706" s="22">
        <v>2905.46</v>
      </c>
      <c r="E2706" s="22">
        <v>2918.75</v>
      </c>
      <c r="F2706" s="16">
        <v>153493012480</v>
      </c>
      <c r="G2706" s="3">
        <f t="shared" si="210"/>
        <v>-6.1359360679198005E-2</v>
      </c>
      <c r="H2706" s="3">
        <f>1-E2706/MAX(E$2:E2706)</f>
        <v>0.5033774586537807</v>
      </c>
      <c r="I2706" s="44">
        <f>INT((ROW()-2)/计算结果!B$18+1)</f>
        <v>1353</v>
      </c>
      <c r="J2706" s="3">
        <f ca="1">IF(AND(I2706=1,I2706&lt;&gt;I2705),0,IF(I2706&gt;I2705,OFFSET(E2706,IF(SUM(OFFSET(I2706,0,0,计算结果!B$18-1,1))/'000300'!I2706=计算结果!B$18,计算结果!B$18-1,SUM(OFFSET(I2706,0,0,计算结果!B$18,1))/'000300'!I2706-1),0,1,1)/E2705-1,J2705))</f>
        <v>-5.1943207216478271E-2</v>
      </c>
      <c r="K2706" s="34">
        <f ca="1">IF(I2706=1,0.02,IF(I2706&gt;I2705,IF(AND(J2706&gt;0,J2705&gt;0,MAX(OFFSET(C2706,0,0,计算结果!B$18-1,1))&gt;MAX(OFFSET('000300'!C2705,0,0,-计算结果!B$18+1,1))),K2705+0.02,IF(AND(J2706&lt;0,J2705&lt;0,MIN(OFFSET(C2706,0,0,计算结果!B$18-1,1))&lt;MIN(OFFSET('000300'!C2705,0,0,-计算结果!B$18+1,1))),K2705+0.02,0.02)),K2705))</f>
        <v>0.04</v>
      </c>
      <c r="L2706" s="34">
        <f ca="1">IF(I2706&lt;&gt;I2705,IF(OFFSET(J2706,计算结果!B$18,0,1,1)&gt;0,MAX(OFFSET(C2706,0,0,计算结果!B$18-1,1)),IF(OFFSET(J2706,计算结果!B$18,0,1,1)&lt;0,MIN(OFFSET(D2706,0,0,计算结果!B$18-1,1)),L2705)),L2705)</f>
        <v>2905.46</v>
      </c>
      <c r="M2706" s="34">
        <f t="shared" ca="1" si="214"/>
        <v>3490.6007116857795</v>
      </c>
      <c r="N2706" s="33" t="str">
        <f t="shared" ca="1" si="213"/>
        <v>卖</v>
      </c>
      <c r="O2706" s="4" t="str">
        <f t="shared" ca="1" si="211"/>
        <v/>
      </c>
      <c r="P2706" s="3">
        <f ca="1">IF(N2705="买",E2706/E2705-1,0)-IF(O2706=1,计算结果!B$17,0)</f>
        <v>0</v>
      </c>
      <c r="Q2706" s="2">
        <f t="shared" ca="1" si="212"/>
        <v>7.075551909537249</v>
      </c>
      <c r="R2706" s="3">
        <f ca="1">1-Q2706/MAX(Q$2:Q2706)</f>
        <v>0.29726034062596374</v>
      </c>
    </row>
    <row r="2707" spans="1:18" x14ac:dyDescent="0.15">
      <c r="A2707" s="1">
        <v>42426</v>
      </c>
      <c r="B2707">
        <v>2942.1</v>
      </c>
      <c r="C2707">
        <v>2964.39</v>
      </c>
      <c r="D2707" s="22">
        <v>2902.95</v>
      </c>
      <c r="E2707" s="22">
        <v>2948.03</v>
      </c>
      <c r="F2707" s="16">
        <v>102531571712</v>
      </c>
      <c r="G2707" s="3">
        <f t="shared" si="210"/>
        <v>1.0031691648822338E-2</v>
      </c>
      <c r="H2707" s="3">
        <f>1-E2707/MAX(E$2:E2707)</f>
        <v>0.49839549445314091</v>
      </c>
      <c r="I2707" s="44">
        <f>INT((ROW()-2)/计算结果!B$18+1)</f>
        <v>1353</v>
      </c>
      <c r="J2707" s="3">
        <f ca="1">IF(AND(I2707=1,I2707&lt;&gt;I2706),0,IF(I2707&gt;I2706,OFFSET(E2707,IF(SUM(OFFSET(I2707,0,0,计算结果!B$18-1,1))/'000300'!I2707=计算结果!B$18,计算结果!B$18-1,SUM(OFFSET(I2707,0,0,计算结果!B$18,1))/'000300'!I2707-1),0,1,1)/E2706-1,J2706))</f>
        <v>-5.1943207216478271E-2</v>
      </c>
      <c r="K2707" s="34">
        <f ca="1">IF(I2707=1,0.02,IF(I2707&gt;I2706,IF(AND(J2707&gt;0,J2706&gt;0,MAX(OFFSET(C2707,0,0,计算结果!B$18-1,1))&gt;MAX(OFFSET('000300'!C2706,0,0,-计算结果!B$18+1,1))),K2706+0.02,IF(AND(J2707&lt;0,J2706&lt;0,MIN(OFFSET(C2707,0,0,计算结果!B$18-1,1))&lt;MIN(OFFSET('000300'!C2706,0,0,-计算结果!B$18+1,1))),K2706+0.02,0.02)),K2706))</f>
        <v>0.04</v>
      </c>
      <c r="L2707" s="34">
        <f ca="1">IF(I2707&lt;&gt;I2706,IF(OFFSET(J2707,计算结果!B$18,0,1,1)&gt;0,MAX(OFFSET(C2707,0,0,计算结果!B$18-1,1)),IF(OFFSET(J2707,计算结果!B$18,0,1,1)&lt;0,MIN(OFFSET(D2707,0,0,计算结果!B$18-1,1)),L2706)),L2706)</f>
        <v>2905.46</v>
      </c>
      <c r="M2707" s="34">
        <f t="shared" ca="1" si="214"/>
        <v>3490.6007116857795</v>
      </c>
      <c r="N2707" s="33" t="str">
        <f t="shared" ca="1" si="213"/>
        <v>卖</v>
      </c>
      <c r="O2707" s="4" t="str">
        <f t="shared" ca="1" si="211"/>
        <v/>
      </c>
      <c r="P2707" s="3">
        <f ca="1">IF(N2706="买",E2707/E2706-1,0)-IF(O2707=1,计算结果!B$17,0)</f>
        <v>0</v>
      </c>
      <c r="Q2707" s="2">
        <f t="shared" ca="1" si="212"/>
        <v>7.075551909537249</v>
      </c>
      <c r="R2707" s="3">
        <f ca="1">1-Q2707/MAX(Q$2:Q2707)</f>
        <v>0.29726034062596374</v>
      </c>
    </row>
    <row r="2708" spans="1:18" x14ac:dyDescent="0.15">
      <c r="A2708" s="1">
        <v>42429</v>
      </c>
      <c r="B2708">
        <v>2939.58</v>
      </c>
      <c r="C2708">
        <v>2939.87</v>
      </c>
      <c r="D2708" s="22">
        <v>2821.21</v>
      </c>
      <c r="E2708" s="22">
        <v>2877.47</v>
      </c>
      <c r="F2708" s="16">
        <v>118440828928</v>
      </c>
      <c r="G2708" s="3">
        <f t="shared" si="210"/>
        <v>-2.3934627530927566E-2</v>
      </c>
      <c r="H2708" s="3">
        <f>1-E2708/MAX(E$2:E2708)</f>
        <v>0.51040121146124007</v>
      </c>
      <c r="I2708" s="44">
        <f>INT((ROW()-2)/计算结果!B$18+1)</f>
        <v>1354</v>
      </c>
      <c r="J2708" s="3">
        <f ca="1">IF(AND(I2708=1,I2708&lt;&gt;I2707),0,IF(I2708&gt;I2707,OFFSET(E2708,IF(SUM(OFFSET(I2708,0,0,计算结果!B$18-1,1))/'000300'!I2708=计算结果!B$18,计算结果!B$18-1,SUM(OFFSET(I2708,0,0,计算结果!B$18,1))/'000300'!I2708-1),0,1,1)/E2707-1,J2707))</f>
        <v>-5.8818940105765938E-3</v>
      </c>
      <c r="K2708" s="34">
        <f ca="1">IF(I2708=1,0.02,IF(I2708&gt;I2707,IF(AND(J2708&gt;0,J2707&gt;0,MAX(OFFSET(C2708,0,0,计算结果!B$18-1,1))&gt;MAX(OFFSET('000300'!C2707,0,0,-计算结果!B$18+1,1))),K2707+0.02,IF(AND(J2708&lt;0,J2707&lt;0,MIN(OFFSET(C2708,0,0,计算结果!B$18-1,1))&lt;MIN(OFFSET('000300'!C2707,0,0,-计算结果!B$18+1,1))),K2707+0.02,0.02)),K2707))</f>
        <v>0.06</v>
      </c>
      <c r="L2708" s="34">
        <f ca="1">IF(I2708&lt;&gt;I2707,IF(OFFSET(J2708,计算结果!B$18,0,1,1)&gt;0,MAX(OFFSET(C2708,0,0,计算结果!B$18-1,1)),IF(OFFSET(J2708,计算结果!B$18,0,1,1)&lt;0,MIN(OFFSET(D2708,0,0,计算结果!B$18-1,1)),L2707)),L2707)</f>
        <v>2939.87</v>
      </c>
      <c r="M2708" s="34">
        <f t="shared" ca="1" si="214"/>
        <v>3457.5568689846327</v>
      </c>
      <c r="N2708" s="33" t="str">
        <f t="shared" ca="1" si="213"/>
        <v>卖</v>
      </c>
      <c r="O2708" s="4" t="str">
        <f t="shared" ca="1" si="211"/>
        <v/>
      </c>
      <c r="P2708" s="3">
        <f ca="1">IF(N2707="买",E2708/E2707-1,0)-IF(O2708=1,计算结果!B$17,0)</f>
        <v>0</v>
      </c>
      <c r="Q2708" s="2">
        <f t="shared" ca="1" si="212"/>
        <v>7.075551909537249</v>
      </c>
      <c r="R2708" s="3">
        <f ca="1">1-Q2708/MAX(Q$2:Q2708)</f>
        <v>0.29726034062596374</v>
      </c>
    </row>
    <row r="2709" spans="1:18" x14ac:dyDescent="0.15">
      <c r="A2709" s="1">
        <v>42430</v>
      </c>
      <c r="B2709">
        <v>2881.34</v>
      </c>
      <c r="C2709">
        <v>2950.44</v>
      </c>
      <c r="D2709" s="22">
        <v>2863.32</v>
      </c>
      <c r="E2709" s="22">
        <v>2930.69</v>
      </c>
      <c r="F2709" s="16">
        <v>110491041792</v>
      </c>
      <c r="G2709" s="3">
        <f t="shared" si="210"/>
        <v>1.8495414374433139E-2</v>
      </c>
      <c r="H2709" s="3">
        <f>1-E2709/MAX(E$2:E2709)</f>
        <v>0.50134587898999516</v>
      </c>
      <c r="I2709" s="44">
        <f>INT((ROW()-2)/计算结果!B$18+1)</f>
        <v>1354</v>
      </c>
      <c r="J2709" s="3">
        <f ca="1">IF(AND(I2709=1,I2709&lt;&gt;I2708),0,IF(I2709&gt;I2708,OFFSET(E2709,IF(SUM(OFFSET(I2709,0,0,计算结果!B$18-1,1))/'000300'!I2709=计算结果!B$18,计算结果!B$18-1,SUM(OFFSET(I2709,0,0,计算结果!B$18,1))/'000300'!I2709-1),0,1,1)/E2708-1,J2708))</f>
        <v>-5.8818940105765938E-3</v>
      </c>
      <c r="K2709" s="34">
        <f ca="1">IF(I2709=1,0.02,IF(I2709&gt;I2708,IF(AND(J2709&gt;0,J2708&gt;0,MAX(OFFSET(C2709,0,0,计算结果!B$18-1,1))&gt;MAX(OFFSET('000300'!C2708,0,0,-计算结果!B$18+1,1))),K2708+0.02,IF(AND(J2709&lt;0,J2708&lt;0,MIN(OFFSET(C2709,0,0,计算结果!B$18-1,1))&lt;MIN(OFFSET('000300'!C2708,0,0,-计算结果!B$18+1,1))),K2708+0.02,0.02)),K2708))</f>
        <v>0.06</v>
      </c>
      <c r="L2709" s="34">
        <f ca="1">IF(I2709&lt;&gt;I2708,IF(OFFSET(J2709,计算结果!B$18,0,1,1)&gt;0,MAX(OFFSET(C2709,0,0,计算结果!B$18-1,1)),IF(OFFSET(J2709,计算结果!B$18,0,1,1)&lt;0,MIN(OFFSET(D2709,0,0,计算结果!B$18-1,1)),L2708)),L2708)</f>
        <v>2939.87</v>
      </c>
      <c r="M2709" s="34">
        <f t="shared" ca="1" si="214"/>
        <v>3457.5568689846327</v>
      </c>
      <c r="N2709" s="33" t="str">
        <f t="shared" ca="1" si="213"/>
        <v>卖</v>
      </c>
      <c r="O2709" s="4" t="str">
        <f t="shared" ca="1" si="211"/>
        <v/>
      </c>
      <c r="P2709" s="3">
        <f ca="1">IF(N2708="买",E2709/E2708-1,0)-IF(O2709=1,计算结果!B$17,0)</f>
        <v>0</v>
      </c>
      <c r="Q2709" s="2">
        <f t="shared" ca="1" si="212"/>
        <v>7.075551909537249</v>
      </c>
      <c r="R2709" s="3">
        <f ca="1">1-Q2709/MAX(Q$2:Q2709)</f>
        <v>0.29726034062596374</v>
      </c>
    </row>
    <row r="2710" spans="1:18" x14ac:dyDescent="0.15">
      <c r="A2710" s="1">
        <v>42431</v>
      </c>
      <c r="B2710">
        <v>2933.92</v>
      </c>
      <c r="C2710">
        <v>3054.72</v>
      </c>
      <c r="D2710" s="22">
        <v>2933.12</v>
      </c>
      <c r="E2710" s="22">
        <v>3051.33</v>
      </c>
      <c r="F2710" s="16">
        <v>164025155584</v>
      </c>
      <c r="G2710" s="3">
        <f t="shared" si="210"/>
        <v>4.1164367435654992E-2</v>
      </c>
      <c r="H2710" s="3">
        <f>1-E2710/MAX(E$2:E2710)</f>
        <v>0.48081909752943575</v>
      </c>
      <c r="I2710" s="44">
        <f>INT((ROW()-2)/计算结果!B$18+1)</f>
        <v>1355</v>
      </c>
      <c r="J2710" s="3">
        <f ca="1">IF(AND(I2710=1,I2710&lt;&gt;I2709),0,IF(I2710&gt;I2709,OFFSET(E2710,IF(SUM(OFFSET(I2710,0,0,计算结果!B$18-1,1))/'000300'!I2710=计算结果!B$18,计算结果!B$18-1,SUM(OFFSET(I2710,0,0,计算结果!B$18,1))/'000300'!I2710-1),0,1,1)/E2709-1,J2709))</f>
        <v>4.3583592942276317E-2</v>
      </c>
      <c r="K2710" s="34">
        <f ca="1">IF(I2710=1,0.02,IF(I2710&gt;I2709,IF(AND(J2710&gt;0,J2709&gt;0,MAX(OFFSET(C2710,0,0,计算结果!B$18-1,1))&gt;MAX(OFFSET('000300'!C2709,0,0,-计算结果!B$18+1,1))),K2709+0.02,IF(AND(J2710&lt;0,J2709&lt;0,MIN(OFFSET(C2710,0,0,计算结果!B$18-1,1))&lt;MIN(OFFSET('000300'!C2709,0,0,-计算结果!B$18+1,1))),K2709+0.02,0.02)),K2709))</f>
        <v>0.02</v>
      </c>
      <c r="L2710" s="34">
        <f ca="1">IF(I2710&lt;&gt;I2709,IF(OFFSET(J2710,计算结果!B$18,0,1,1)&gt;0,MAX(OFFSET(C2710,0,0,计算结果!B$18-1,1)),IF(OFFSET(J2710,计算结果!B$18,0,1,1)&lt;0,MIN(OFFSET(D2710,0,0,计算结果!B$18-1,1)),L2709)),L2709)</f>
        <v>3054.72</v>
      </c>
      <c r="M2710" s="34">
        <f t="shared" ca="1" si="214"/>
        <v>3449.5001316049402</v>
      </c>
      <c r="N2710" s="33" t="str">
        <f t="shared" ca="1" si="213"/>
        <v>卖</v>
      </c>
      <c r="O2710" s="4" t="str">
        <f t="shared" ca="1" si="211"/>
        <v/>
      </c>
      <c r="P2710" s="3">
        <f ca="1">IF(N2709="买",E2710/E2709-1,0)-IF(O2710=1,计算结果!B$17,0)</f>
        <v>0</v>
      </c>
      <c r="Q2710" s="2">
        <f t="shared" ca="1" si="212"/>
        <v>7.075551909537249</v>
      </c>
      <c r="R2710" s="3">
        <f ca="1">1-Q2710/MAX(Q$2:Q2710)</f>
        <v>0.29726034062596374</v>
      </c>
    </row>
    <row r="2711" spans="1:18" x14ac:dyDescent="0.15">
      <c r="A2711" s="1">
        <v>42432</v>
      </c>
      <c r="B2711">
        <v>3050.39</v>
      </c>
      <c r="C2711">
        <v>3078.44</v>
      </c>
      <c r="D2711" s="22">
        <v>3040.25</v>
      </c>
      <c r="E2711" s="22">
        <v>3058.42</v>
      </c>
      <c r="F2711" s="16">
        <v>165509087232</v>
      </c>
      <c r="G2711" s="3">
        <f t="shared" si="210"/>
        <v>2.3235769320264499E-3</v>
      </c>
      <c r="H2711" s="3">
        <f>1-E2711/MAX(E$2:E2711)</f>
        <v>0.47961274076090654</v>
      </c>
      <c r="I2711" s="44">
        <f>INT((ROW()-2)/计算结果!B$18+1)</f>
        <v>1355</v>
      </c>
      <c r="J2711" s="3">
        <f ca="1">IF(AND(I2711=1,I2711&lt;&gt;I2710),0,IF(I2711&gt;I2710,OFFSET(E2711,IF(SUM(OFFSET(I2711,0,0,计算结果!B$18-1,1))/'000300'!I2711=计算结果!B$18,计算结果!B$18-1,SUM(OFFSET(I2711,0,0,计算结果!B$18,1))/'000300'!I2711-1),0,1,1)/E2710-1,J2710))</f>
        <v>4.3583592942276317E-2</v>
      </c>
      <c r="K2711" s="34">
        <f ca="1">IF(I2711=1,0.02,IF(I2711&gt;I2710,IF(AND(J2711&gt;0,J2710&gt;0,MAX(OFFSET(C2711,0,0,计算结果!B$18-1,1))&gt;MAX(OFFSET('000300'!C2710,0,0,-计算结果!B$18+1,1))),K2710+0.02,IF(AND(J2711&lt;0,J2710&lt;0,MIN(OFFSET(C2711,0,0,计算结果!B$18-1,1))&lt;MIN(OFFSET('000300'!C2710,0,0,-计算结果!B$18+1,1))),K2710+0.02,0.02)),K2710))</f>
        <v>0.02</v>
      </c>
      <c r="L2711" s="34">
        <f ca="1">IF(I2711&lt;&gt;I2710,IF(OFFSET(J2711,计算结果!B$18,0,1,1)&gt;0,MAX(OFFSET(C2711,0,0,计算结果!B$18-1,1)),IF(OFFSET(J2711,计算结果!B$18,0,1,1)&lt;0,MIN(OFFSET(D2711,0,0,计算结果!B$18-1,1)),L2710)),L2710)</f>
        <v>3054.72</v>
      </c>
      <c r="M2711" s="34">
        <f t="shared" ca="1" si="214"/>
        <v>3449.5001316049402</v>
      </c>
      <c r="N2711" s="33" t="str">
        <f t="shared" ca="1" si="213"/>
        <v>卖</v>
      </c>
      <c r="O2711" s="4" t="str">
        <f t="shared" ca="1" si="211"/>
        <v/>
      </c>
      <c r="P2711" s="3">
        <f ca="1">IF(N2710="买",E2711/E2710-1,0)-IF(O2711=1,计算结果!B$17,0)</f>
        <v>0</v>
      </c>
      <c r="Q2711" s="2">
        <f t="shared" ca="1" si="212"/>
        <v>7.075551909537249</v>
      </c>
      <c r="R2711" s="3">
        <f ca="1">1-Q2711/MAX(Q$2:Q2711)</f>
        <v>0.29726034062596374</v>
      </c>
    </row>
    <row r="2712" spans="1:18" x14ac:dyDescent="0.15">
      <c r="A2712" s="1">
        <v>42433</v>
      </c>
      <c r="B2712">
        <v>3047.54</v>
      </c>
      <c r="C2712">
        <v>3101.66</v>
      </c>
      <c r="D2712" s="22">
        <v>3032.42</v>
      </c>
      <c r="E2712" s="22">
        <v>3093.89</v>
      </c>
      <c r="F2712" s="16">
        <v>205520470016</v>
      </c>
      <c r="G2712" s="3">
        <f t="shared" si="210"/>
        <v>1.1597491515226821E-2</v>
      </c>
      <c r="H2712" s="3">
        <f>1-E2712/MAX(E$2:E2712)</f>
        <v>0.47357755393724899</v>
      </c>
      <c r="I2712" s="44">
        <f>INT((ROW()-2)/计算结果!B$18+1)</f>
        <v>1356</v>
      </c>
      <c r="J2712" s="3">
        <f ca="1">IF(AND(I2712=1,I2712&lt;&gt;I2711),0,IF(I2712&gt;I2711,OFFSET(E2712,IF(SUM(OFFSET(I2712,0,0,计算结果!B$18-1,1))/'000300'!I2712=计算结果!B$18,计算结果!B$18-1,SUM(OFFSET(I2712,0,0,计算结果!B$18,1))/'000300'!I2712-1),0,1,1)/E2711-1,J2711))</f>
        <v>1.5177771529090167E-2</v>
      </c>
      <c r="K2712" s="34">
        <f ca="1">IF(I2712=1,0.02,IF(I2712&gt;I2711,IF(AND(J2712&gt;0,J2711&gt;0,MAX(OFFSET(C2712,0,0,计算结果!B$18-1,1))&gt;MAX(OFFSET('000300'!C2711,0,0,-计算结果!B$18+1,1))),K2711+0.02,IF(AND(J2712&lt;0,J2711&lt;0,MIN(OFFSET(C2712,0,0,计算结果!B$18-1,1))&lt;MIN(OFFSET('000300'!C2711,0,0,-计算结果!B$18+1,1))),K2711+0.02,0.02)),K2711))</f>
        <v>0.04</v>
      </c>
      <c r="L2712" s="34">
        <f ca="1">IF(I2712&lt;&gt;I2711,IF(OFFSET(J2712,计算结果!B$18,0,1,1)&gt;0,MAX(OFFSET(C2712,0,0,计算结果!B$18-1,1)),IF(OFFSET(J2712,计算结果!B$18,0,1,1)&lt;0,MIN(OFFSET(D2712,0,0,计算结果!B$18-1,1)),L2711)),L2711)</f>
        <v>3032.42</v>
      </c>
      <c r="M2712" s="34">
        <f t="shared" ca="1" si="214"/>
        <v>3432.8169263407426</v>
      </c>
      <c r="N2712" s="33" t="str">
        <f t="shared" ca="1" si="213"/>
        <v>卖</v>
      </c>
      <c r="O2712" s="4" t="str">
        <f t="shared" ca="1" si="211"/>
        <v/>
      </c>
      <c r="P2712" s="3">
        <f ca="1">IF(N2711="买",E2712/E2711-1,0)-IF(O2712=1,计算结果!B$17,0)</f>
        <v>0</v>
      </c>
      <c r="Q2712" s="2">
        <f t="shared" ca="1" si="212"/>
        <v>7.075551909537249</v>
      </c>
      <c r="R2712" s="3">
        <f ca="1">1-Q2712/MAX(Q$2:Q2712)</f>
        <v>0.29726034062596374</v>
      </c>
    </row>
    <row r="2713" spans="1:18" x14ac:dyDescent="0.15">
      <c r="A2713" s="1">
        <v>42436</v>
      </c>
      <c r="B2713">
        <v>3109</v>
      </c>
      <c r="C2713">
        <v>3130.9</v>
      </c>
      <c r="D2713" s="22">
        <v>3083.58</v>
      </c>
      <c r="E2713" s="22">
        <v>3104.84</v>
      </c>
      <c r="F2713" s="16">
        <v>127790342144</v>
      </c>
      <c r="G2713" s="3">
        <f t="shared" si="210"/>
        <v>3.5392337801281037E-3</v>
      </c>
      <c r="H2713" s="3">
        <f>1-E2713/MAX(E$2:E2713)</f>
        <v>0.47171442183352608</v>
      </c>
      <c r="I2713" s="44">
        <f>INT((ROW()-2)/计算结果!B$18+1)</f>
        <v>1356</v>
      </c>
      <c r="J2713" s="3">
        <f ca="1">IF(AND(I2713=1,I2713&lt;&gt;I2712),0,IF(I2713&gt;I2712,OFFSET(E2713,IF(SUM(OFFSET(I2713,0,0,计算结果!B$18-1,1))/'000300'!I2713=计算结果!B$18,计算结果!B$18-1,SUM(OFFSET(I2713,0,0,计算结果!B$18,1))/'000300'!I2713-1),0,1,1)/E2712-1,J2712))</f>
        <v>1.5177771529090167E-2</v>
      </c>
      <c r="K2713" s="34">
        <f ca="1">IF(I2713=1,0.02,IF(I2713&gt;I2712,IF(AND(J2713&gt;0,J2712&gt;0,MAX(OFFSET(C2713,0,0,计算结果!B$18-1,1))&gt;MAX(OFFSET('000300'!C2712,0,0,-计算结果!B$18+1,1))),K2712+0.02,IF(AND(J2713&lt;0,J2712&lt;0,MIN(OFFSET(C2713,0,0,计算结果!B$18-1,1))&lt;MIN(OFFSET('000300'!C2712,0,0,-计算结果!B$18+1,1))),K2712+0.02,0.02)),K2712))</f>
        <v>0.04</v>
      </c>
      <c r="L2713" s="34">
        <f ca="1">IF(I2713&lt;&gt;I2712,IF(OFFSET(J2713,计算结果!B$18,0,1,1)&gt;0,MAX(OFFSET(C2713,0,0,计算结果!B$18-1,1)),IF(OFFSET(J2713,计算结果!B$18,0,1,1)&lt;0,MIN(OFFSET(D2713,0,0,计算结果!B$18-1,1)),L2712)),L2712)</f>
        <v>3032.42</v>
      </c>
      <c r="M2713" s="34">
        <f t="shared" ca="1" si="214"/>
        <v>3432.8169263407426</v>
      </c>
      <c r="N2713" s="33" t="str">
        <f t="shared" ca="1" si="213"/>
        <v>卖</v>
      </c>
      <c r="O2713" s="4" t="str">
        <f t="shared" ca="1" si="211"/>
        <v/>
      </c>
      <c r="P2713" s="3">
        <f ca="1">IF(N2712="买",E2713/E2712-1,0)-IF(O2713=1,计算结果!B$17,0)</f>
        <v>0</v>
      </c>
      <c r="Q2713" s="2">
        <f t="shared" ca="1" si="212"/>
        <v>7.075551909537249</v>
      </c>
      <c r="R2713" s="3">
        <f ca="1">1-Q2713/MAX(Q$2:Q2713)</f>
        <v>0.29726034062596374</v>
      </c>
    </row>
    <row r="2714" spans="1:18" x14ac:dyDescent="0.15">
      <c r="A2714" s="1">
        <v>42437</v>
      </c>
      <c r="B2714">
        <v>3100.15</v>
      </c>
      <c r="C2714">
        <v>3109.25</v>
      </c>
      <c r="D2714" s="22">
        <v>3001.83</v>
      </c>
      <c r="E2714" s="22">
        <v>3107.67</v>
      </c>
      <c r="F2714" s="16">
        <v>128758489088</v>
      </c>
      <c r="G2714" s="3">
        <f t="shared" si="210"/>
        <v>9.1148014068354044E-4</v>
      </c>
      <c r="H2714" s="3">
        <f>1-E2714/MAX(E$2:E2714)</f>
        <v>0.47123290002041784</v>
      </c>
      <c r="I2714" s="44">
        <f>INT((ROW()-2)/计算结果!B$18+1)</f>
        <v>1357</v>
      </c>
      <c r="J2714" s="3">
        <f ca="1">IF(AND(I2714=1,I2714&lt;&gt;I2713),0,IF(I2714&gt;I2713,OFFSET(E2714,IF(SUM(OFFSET(I2714,0,0,计算结果!B$18-1,1))/'000300'!I2714=计算结果!B$18,计算结果!B$18-1,SUM(OFFSET(I2714,0,0,计算结果!B$18,1))/'000300'!I2714-1),0,1,1)/E2713-1,J2713))</f>
        <v>-1.0606021566328838E-2</v>
      </c>
      <c r="K2714" s="34">
        <f ca="1">IF(I2714=1,0.02,IF(I2714&gt;I2713,IF(AND(J2714&gt;0,J2713&gt;0,MAX(OFFSET(C2714,0,0,计算结果!B$18-1,1))&gt;MAX(OFFSET('000300'!C2713,0,0,-计算结果!B$18+1,1))),K2713+0.02,IF(AND(J2714&lt;0,J2713&lt;0,MIN(OFFSET(C2714,0,0,计算结果!B$18-1,1))&lt;MIN(OFFSET('000300'!C2713,0,0,-计算结果!B$18+1,1))),K2713+0.02,0.02)),K2713))</f>
        <v>0.02</v>
      </c>
      <c r="L2714" s="34">
        <f ca="1">IF(I2714&lt;&gt;I2713,IF(OFFSET(J2714,计算结果!B$18,0,1,1)&gt;0,MAX(OFFSET(C2714,0,0,计算结果!B$18-1,1)),IF(OFFSET(J2714,计算结果!B$18,0,1,1)&lt;0,MIN(OFFSET(D2714,0,0,计算结果!B$18-1,1)),L2713)),L2713)</f>
        <v>3001.83</v>
      </c>
      <c r="M2714" s="34">
        <f t="shared" ca="1" si="214"/>
        <v>3424.1971878139279</v>
      </c>
      <c r="N2714" s="33" t="str">
        <f t="shared" ca="1" si="213"/>
        <v>卖</v>
      </c>
      <c r="O2714" s="4" t="str">
        <f t="shared" ca="1" si="211"/>
        <v/>
      </c>
      <c r="P2714" s="3">
        <f ca="1">IF(N2713="买",E2714/E2713-1,0)-IF(O2714=1,计算结果!B$17,0)</f>
        <v>0</v>
      </c>
      <c r="Q2714" s="2">
        <f t="shared" ca="1" si="212"/>
        <v>7.075551909537249</v>
      </c>
      <c r="R2714" s="3">
        <f ca="1">1-Q2714/MAX(Q$2:Q2714)</f>
        <v>0.29726034062596374</v>
      </c>
    </row>
    <row r="2715" spans="1:18" x14ac:dyDescent="0.15">
      <c r="A2715" s="1">
        <v>42438</v>
      </c>
      <c r="B2715">
        <v>3045.92</v>
      </c>
      <c r="C2715">
        <v>3072.92</v>
      </c>
      <c r="D2715" s="22">
        <v>3020.13</v>
      </c>
      <c r="E2715" s="22">
        <v>3071.91</v>
      </c>
      <c r="F2715" s="16">
        <v>106298654720</v>
      </c>
      <c r="G2715" s="3">
        <f t="shared" si="210"/>
        <v>-1.1507013292917256E-2</v>
      </c>
      <c r="H2715" s="3">
        <f>1-E2715/MAX(E$2:E2715)</f>
        <v>0.47731743006874028</v>
      </c>
      <c r="I2715" s="44">
        <f>INT((ROW()-2)/计算结果!B$18+1)</f>
        <v>1357</v>
      </c>
      <c r="J2715" s="3">
        <f ca="1">IF(AND(I2715=1,I2715&lt;&gt;I2714),0,IF(I2715&gt;I2714,OFFSET(E2715,IF(SUM(OFFSET(I2715,0,0,计算结果!B$18-1,1))/'000300'!I2715=计算结果!B$18,计算结果!B$18-1,SUM(OFFSET(I2715,0,0,计算结果!B$18,1))/'000300'!I2715-1),0,1,1)/E2714-1,J2714))</f>
        <v>-1.0606021566328838E-2</v>
      </c>
      <c r="K2715" s="34">
        <f ca="1">IF(I2715=1,0.02,IF(I2715&gt;I2714,IF(AND(J2715&gt;0,J2714&gt;0,MAX(OFFSET(C2715,0,0,计算结果!B$18-1,1))&gt;MAX(OFFSET('000300'!C2714,0,0,-计算结果!B$18+1,1))),K2714+0.02,IF(AND(J2715&lt;0,J2714&lt;0,MIN(OFFSET(C2715,0,0,计算结果!B$18-1,1))&lt;MIN(OFFSET('000300'!C2714,0,0,-计算结果!B$18+1,1))),K2714+0.02,0.02)),K2714))</f>
        <v>0.02</v>
      </c>
      <c r="L2715" s="34">
        <f ca="1">IF(I2715&lt;&gt;I2714,IF(OFFSET(J2715,计算结果!B$18,0,1,1)&gt;0,MAX(OFFSET(C2715,0,0,计算结果!B$18-1,1)),IF(OFFSET(J2715,计算结果!B$18,0,1,1)&lt;0,MIN(OFFSET(D2715,0,0,计算结果!B$18-1,1)),L2714)),L2714)</f>
        <v>3001.83</v>
      </c>
      <c r="M2715" s="34">
        <f t="shared" ca="1" si="214"/>
        <v>3424.1971878139279</v>
      </c>
      <c r="N2715" s="33" t="str">
        <f t="shared" ca="1" si="213"/>
        <v>卖</v>
      </c>
      <c r="O2715" s="4" t="str">
        <f t="shared" ca="1" si="211"/>
        <v/>
      </c>
      <c r="P2715" s="3">
        <f ca="1">IF(N2714="买",E2715/E2714-1,0)-IF(O2715=1,计算结果!B$17,0)</f>
        <v>0</v>
      </c>
      <c r="Q2715" s="2">
        <f t="shared" ca="1" si="212"/>
        <v>7.075551909537249</v>
      </c>
      <c r="R2715" s="3">
        <f ca="1">1-Q2715/MAX(Q$2:Q2715)</f>
        <v>0.29726034062596374</v>
      </c>
    </row>
    <row r="2716" spans="1:18" x14ac:dyDescent="0.15">
      <c r="A2716" s="1">
        <v>42439</v>
      </c>
      <c r="B2716">
        <v>3056.21</v>
      </c>
      <c r="C2716">
        <v>3074.16</v>
      </c>
      <c r="D2716" s="22">
        <v>3012.69</v>
      </c>
      <c r="E2716" s="22">
        <v>3013.15</v>
      </c>
      <c r="F2716" s="16">
        <v>78180466688</v>
      </c>
      <c r="G2716" s="3">
        <f t="shared" si="210"/>
        <v>-1.9128164562112748E-2</v>
      </c>
      <c r="H2716" s="3">
        <f>1-E2716/MAX(E$2:E2716)</f>
        <v>0.48731538828013332</v>
      </c>
      <c r="I2716" s="44">
        <f>INT((ROW()-2)/计算结果!B$18+1)</f>
        <v>1358</v>
      </c>
      <c r="J2716" s="3">
        <f ca="1">IF(AND(I2716=1,I2716&lt;&gt;I2715),0,IF(I2716&gt;I2715,OFFSET(E2716,IF(SUM(OFFSET(I2716,0,0,计算结果!B$18-1,1))/'000300'!I2716=计算结果!B$18,计算结果!B$18-1,SUM(OFFSET(I2716,0,0,计算结果!B$18,1))/'000300'!I2716-1),0,1,1)/E2715-1,J2715))</f>
        <v>-1.7458193762186935E-2</v>
      </c>
      <c r="K2716" s="34">
        <f ca="1">IF(I2716=1,0.02,IF(I2716&gt;I2715,IF(AND(J2716&gt;0,J2715&gt;0,MAX(OFFSET(C2716,0,0,计算结果!B$18-1,1))&gt;MAX(OFFSET('000300'!C2715,0,0,-计算结果!B$18+1,1))),K2715+0.02,IF(AND(J2716&lt;0,J2715&lt;0,MIN(OFFSET(C2716,0,0,计算结果!B$18-1,1))&lt;MIN(OFFSET('000300'!C2715,0,0,-计算结果!B$18+1,1))),K2715+0.02,0.02)),K2715))</f>
        <v>0.02</v>
      </c>
      <c r="L2716" s="34">
        <f ca="1">IF(I2716&lt;&gt;I2715,IF(OFFSET(J2716,计算结果!B$18,0,1,1)&gt;0,MAX(OFFSET(C2716,0,0,计算结果!B$18-1,1)),IF(OFFSET(J2716,计算结果!B$18,0,1,1)&lt;0,MIN(OFFSET(D2716,0,0,计算结果!B$18-1,1)),L2715)),L2715)</f>
        <v>3074.16</v>
      </c>
      <c r="M2716" s="34">
        <f t="shared" ca="1" si="214"/>
        <v>3417.1964440576494</v>
      </c>
      <c r="N2716" s="33" t="str">
        <f t="shared" ca="1" si="213"/>
        <v>卖</v>
      </c>
      <c r="O2716" s="4" t="str">
        <f t="shared" ca="1" si="211"/>
        <v/>
      </c>
      <c r="P2716" s="3">
        <f ca="1">IF(N2715="买",E2716/E2715-1,0)-IF(O2716=1,计算结果!B$17,0)</f>
        <v>0</v>
      </c>
      <c r="Q2716" s="2">
        <f t="shared" ca="1" si="212"/>
        <v>7.075551909537249</v>
      </c>
      <c r="R2716" s="3">
        <f ca="1">1-Q2716/MAX(Q$2:Q2716)</f>
        <v>0.29726034062596374</v>
      </c>
    </row>
    <row r="2717" spans="1:18" x14ac:dyDescent="0.15">
      <c r="A2717" s="1">
        <v>42440</v>
      </c>
      <c r="B2717">
        <v>2990.21</v>
      </c>
      <c r="C2717">
        <v>3026.44</v>
      </c>
      <c r="D2717" s="22">
        <v>2982.17</v>
      </c>
      <c r="E2717" s="22">
        <v>3018.28</v>
      </c>
      <c r="F2717" s="16">
        <v>74367295488</v>
      </c>
      <c r="G2717" s="3">
        <f t="shared" si="210"/>
        <v>1.7025372118879556E-3</v>
      </c>
      <c r="H2717" s="3">
        <f>1-E2717/MAX(E$2:E2717)</f>
        <v>0.48644252365071794</v>
      </c>
      <c r="I2717" s="44">
        <f>INT((ROW()-2)/计算结果!B$18+1)</f>
        <v>1358</v>
      </c>
      <c r="J2717" s="3">
        <f ca="1">IF(AND(I2717=1,I2717&lt;&gt;I2716),0,IF(I2717&gt;I2716,OFFSET(E2717,IF(SUM(OFFSET(I2717,0,0,计算结果!B$18-1,1))/'000300'!I2717=计算结果!B$18,计算结果!B$18-1,SUM(OFFSET(I2717,0,0,计算结果!B$18,1))/'000300'!I2717-1),0,1,1)/E2716-1,J2716))</f>
        <v>-1.7458193762186935E-2</v>
      </c>
      <c r="K2717" s="34">
        <f ca="1">IF(I2717=1,0.02,IF(I2717&gt;I2716,IF(AND(J2717&gt;0,J2716&gt;0,MAX(OFFSET(C2717,0,0,计算结果!B$18-1,1))&gt;MAX(OFFSET('000300'!C2716,0,0,-计算结果!B$18+1,1))),K2716+0.02,IF(AND(J2717&lt;0,J2716&lt;0,MIN(OFFSET(C2717,0,0,计算结果!B$18-1,1))&lt;MIN(OFFSET('000300'!C2716,0,0,-计算结果!B$18+1,1))),K2716+0.02,0.02)),K2716))</f>
        <v>0.02</v>
      </c>
      <c r="L2717" s="34">
        <f ca="1">IF(I2717&lt;&gt;I2716,IF(OFFSET(J2717,计算结果!B$18,0,1,1)&gt;0,MAX(OFFSET(C2717,0,0,计算结果!B$18-1,1)),IF(OFFSET(J2717,计算结果!B$18,0,1,1)&lt;0,MIN(OFFSET(D2717,0,0,计算结果!B$18-1,1)),L2716)),L2716)</f>
        <v>3074.16</v>
      </c>
      <c r="M2717" s="34">
        <f t="shared" ca="1" si="214"/>
        <v>3417.1964440576494</v>
      </c>
      <c r="N2717" s="33" t="str">
        <f t="shared" ca="1" si="213"/>
        <v>卖</v>
      </c>
      <c r="O2717" s="4" t="str">
        <f t="shared" ca="1" si="211"/>
        <v/>
      </c>
      <c r="P2717" s="3">
        <f ca="1">IF(N2716="买",E2717/E2716-1,0)-IF(O2717=1,计算结果!B$17,0)</f>
        <v>0</v>
      </c>
      <c r="Q2717" s="2">
        <f t="shared" ca="1" si="212"/>
        <v>7.075551909537249</v>
      </c>
      <c r="R2717" s="3">
        <f ca="1">1-Q2717/MAX(Q$2:Q2717)</f>
        <v>0.29726034062596374</v>
      </c>
    </row>
    <row r="2718" spans="1:18" x14ac:dyDescent="0.15">
      <c r="A2718" s="1">
        <v>42443</v>
      </c>
      <c r="B2718">
        <v>3039.57</v>
      </c>
      <c r="C2718">
        <v>3106.8</v>
      </c>
      <c r="D2718" s="22">
        <v>3034</v>
      </c>
      <c r="E2718" s="22">
        <v>3065.69</v>
      </c>
      <c r="F2718" s="16">
        <v>123539095552</v>
      </c>
      <c r="G2718" s="3">
        <f t="shared" si="210"/>
        <v>1.5707621559298612E-2</v>
      </c>
      <c r="H2718" s="3">
        <f>1-E2718/MAX(E$2:E2718)</f>
        <v>0.47837575716327496</v>
      </c>
      <c r="I2718" s="44">
        <f>INT((ROW()-2)/计算结果!B$18+1)</f>
        <v>1359</v>
      </c>
      <c r="J2718" s="3">
        <f ca="1">IF(AND(I2718=1,I2718&lt;&gt;I2717),0,IF(I2718&gt;I2717,OFFSET(E2718,IF(SUM(OFFSET(I2718,0,0,计算结果!B$18-1,1))/'000300'!I2718=计算结果!B$18,计算结果!B$18-1,SUM(OFFSET(I2718,0,0,计算结果!B$18,1))/'000300'!I2718-1),0,1,1)/E2717-1,J2717))</f>
        <v>1.8719270577945091E-2</v>
      </c>
      <c r="K2718" s="34">
        <f ca="1">IF(I2718=1,0.02,IF(I2718&gt;I2717,IF(AND(J2718&gt;0,J2717&gt;0,MAX(OFFSET(C2718,0,0,计算结果!B$18-1,1))&gt;MAX(OFFSET('000300'!C2717,0,0,-计算结果!B$18+1,1))),K2717+0.02,IF(AND(J2718&lt;0,J2717&lt;0,MIN(OFFSET(C2718,0,0,计算结果!B$18-1,1))&lt;MIN(OFFSET('000300'!C2717,0,0,-计算结果!B$18+1,1))),K2717+0.02,0.02)),K2717))</f>
        <v>0.02</v>
      </c>
      <c r="L2718" s="34">
        <f ca="1">IF(I2718&lt;&gt;I2717,IF(OFFSET(J2718,计算结果!B$18,0,1,1)&gt;0,MAX(OFFSET(C2718,0,0,计算结果!B$18-1,1)),IF(OFFSET(J2718,计算结果!B$18,0,1,1)&lt;0,MIN(OFFSET(D2718,0,0,计算结果!B$18-1,1)),L2717)),L2717)</f>
        <v>3106.8</v>
      </c>
      <c r="M2718" s="34">
        <f t="shared" ca="1" si="214"/>
        <v>3410.9885151764965</v>
      </c>
      <c r="N2718" s="33" t="str">
        <f t="shared" ca="1" si="213"/>
        <v>卖</v>
      </c>
      <c r="O2718" s="4" t="str">
        <f t="shared" ca="1" si="211"/>
        <v/>
      </c>
      <c r="P2718" s="3">
        <f ca="1">IF(N2717="买",E2718/E2717-1,0)-IF(O2718=1,计算结果!B$17,0)</f>
        <v>0</v>
      </c>
      <c r="Q2718" s="2">
        <f t="shared" ca="1" si="212"/>
        <v>7.075551909537249</v>
      </c>
      <c r="R2718" s="3">
        <f ca="1">1-Q2718/MAX(Q$2:Q2718)</f>
        <v>0.29726034062596374</v>
      </c>
    </row>
    <row r="2719" spans="1:18" x14ac:dyDescent="0.15">
      <c r="A2719" s="1">
        <v>42444</v>
      </c>
      <c r="B2719">
        <v>3061.34</v>
      </c>
      <c r="C2719">
        <v>3077.08</v>
      </c>
      <c r="D2719" s="22">
        <v>3028.58</v>
      </c>
      <c r="E2719" s="22">
        <v>3074.78</v>
      </c>
      <c r="F2719" s="16">
        <v>101302845440</v>
      </c>
      <c r="G2719" s="3">
        <f t="shared" si="210"/>
        <v>2.9650747466312133E-3</v>
      </c>
      <c r="H2719" s="3">
        <f>1-E2719/MAX(E$2:E2719)</f>
        <v>0.4768291022936092</v>
      </c>
      <c r="I2719" s="44">
        <f>INT((ROW()-2)/计算结果!B$18+1)</f>
        <v>1359</v>
      </c>
      <c r="J2719" s="3">
        <f ca="1">IF(AND(I2719=1,I2719&lt;&gt;I2718),0,IF(I2719&gt;I2718,OFFSET(E2719,IF(SUM(OFFSET(I2719,0,0,计算结果!B$18-1,1))/'000300'!I2719=计算结果!B$18,计算结果!B$18-1,SUM(OFFSET(I2719,0,0,计算结果!B$18,1))/'000300'!I2719-1),0,1,1)/E2718-1,J2718))</f>
        <v>1.8719270577945091E-2</v>
      </c>
      <c r="K2719" s="34">
        <f ca="1">IF(I2719=1,0.02,IF(I2719&gt;I2718,IF(AND(J2719&gt;0,J2718&gt;0,MAX(OFFSET(C2719,0,0,计算结果!B$18-1,1))&gt;MAX(OFFSET('000300'!C2718,0,0,-计算结果!B$18+1,1))),K2718+0.02,IF(AND(J2719&lt;0,J2718&lt;0,MIN(OFFSET(C2719,0,0,计算结果!B$18-1,1))&lt;MIN(OFFSET('000300'!C2718,0,0,-计算结果!B$18+1,1))),K2718+0.02,0.02)),K2718))</f>
        <v>0.02</v>
      </c>
      <c r="L2719" s="34">
        <f ca="1">IF(I2719&lt;&gt;I2718,IF(OFFSET(J2719,计算结果!B$18,0,1,1)&gt;0,MAX(OFFSET(C2719,0,0,计算结果!B$18-1,1)),IF(OFFSET(J2719,计算结果!B$18,0,1,1)&lt;0,MIN(OFFSET(D2719,0,0,计算结果!B$18-1,1)),L2718)),L2718)</f>
        <v>3106.8</v>
      </c>
      <c r="M2719" s="34">
        <f t="shared" ca="1" si="214"/>
        <v>3410.9885151764965</v>
      </c>
      <c r="N2719" s="33" t="str">
        <f t="shared" ca="1" si="213"/>
        <v>卖</v>
      </c>
      <c r="O2719" s="4" t="str">
        <f t="shared" ca="1" si="211"/>
        <v/>
      </c>
      <c r="P2719" s="3">
        <f ca="1">IF(N2718="买",E2719/E2718-1,0)-IF(O2719=1,计算结果!B$17,0)</f>
        <v>0</v>
      </c>
      <c r="Q2719" s="2">
        <f t="shared" ca="1" si="212"/>
        <v>7.075551909537249</v>
      </c>
      <c r="R2719" s="3">
        <f ca="1">1-Q2719/MAX(Q$2:Q2719)</f>
        <v>0.29726034062596374</v>
      </c>
    </row>
    <row r="2720" spans="1:18" x14ac:dyDescent="0.15">
      <c r="A2720" s="1">
        <v>42445</v>
      </c>
      <c r="B2720">
        <v>3068.87</v>
      </c>
      <c r="C2720">
        <v>3100.35</v>
      </c>
      <c r="D2720" s="22">
        <v>3064.52</v>
      </c>
      <c r="E2720" s="22">
        <v>3090.03</v>
      </c>
      <c r="F2720" s="16">
        <v>126128857088</v>
      </c>
      <c r="G2720" s="3">
        <f t="shared" si="210"/>
        <v>4.9597044341382901E-3</v>
      </c>
      <c r="H2720" s="3">
        <f>1-E2720/MAX(E$2:E2720)</f>
        <v>0.47423432927244258</v>
      </c>
      <c r="I2720" s="44">
        <f>INT((ROW()-2)/计算结果!B$18+1)</f>
        <v>1360</v>
      </c>
      <c r="J2720" s="3">
        <f ca="1">IF(AND(I2720=1,I2720&lt;&gt;I2719),0,IF(I2720&gt;I2719,OFFSET(E2720,IF(SUM(OFFSET(I2720,0,0,计算结果!B$18-1,1))/'000300'!I2720=计算结果!B$18,计算结果!B$18-1,SUM(OFFSET(I2720,0,0,计算结果!B$18,1))/'000300'!I2720-1),0,1,1)/E2719-1,J2719))</f>
        <v>1.6072694631810824E-2</v>
      </c>
      <c r="K2720" s="34">
        <f ca="1">IF(I2720=1,0.02,IF(I2720&gt;I2719,IF(AND(J2720&gt;0,J2719&gt;0,MAX(OFFSET(C2720,0,0,计算结果!B$18-1,1))&gt;MAX(OFFSET('000300'!C2719,0,0,-计算结果!B$18+1,1))),K2719+0.02,IF(AND(J2720&lt;0,J2719&lt;0,MIN(OFFSET(C2720,0,0,计算结果!B$18-1,1))&lt;MIN(OFFSET('000300'!C2719,0,0,-计算结果!B$18+1,1))),K2719+0.02,0.02)),K2719))</f>
        <v>0.04</v>
      </c>
      <c r="L2720" s="34">
        <f ca="1">IF(I2720&lt;&gt;I2719,IF(OFFSET(J2720,计算结果!B$18,0,1,1)&gt;0,MAX(OFFSET(C2720,0,0,计算结果!B$18-1,1)),IF(OFFSET(J2720,计算结果!B$18,0,1,1)&lt;0,MIN(OFFSET(D2720,0,0,计算结果!B$18-1,1)),L2719)),L2719)</f>
        <v>3100.35</v>
      </c>
      <c r="M2720" s="34">
        <f t="shared" ca="1" si="214"/>
        <v>3398.5629745694368</v>
      </c>
      <c r="N2720" s="33" t="str">
        <f t="shared" ca="1" si="213"/>
        <v>卖</v>
      </c>
      <c r="O2720" s="4" t="str">
        <f t="shared" ca="1" si="211"/>
        <v/>
      </c>
      <c r="P2720" s="3">
        <f ca="1">IF(N2719="买",E2720/E2719-1,0)-IF(O2720=1,计算结果!B$17,0)</f>
        <v>0</v>
      </c>
      <c r="Q2720" s="2">
        <f t="shared" ca="1" si="212"/>
        <v>7.075551909537249</v>
      </c>
      <c r="R2720" s="3">
        <f ca="1">1-Q2720/MAX(Q$2:Q2720)</f>
        <v>0.29726034062596374</v>
      </c>
    </row>
    <row r="2721" spans="1:18" x14ac:dyDescent="0.15">
      <c r="A2721" s="1">
        <v>42446</v>
      </c>
      <c r="B2721">
        <v>3096.81</v>
      </c>
      <c r="C2721">
        <v>3147.84</v>
      </c>
      <c r="D2721" s="22">
        <v>3077.57</v>
      </c>
      <c r="E2721" s="22">
        <v>3124.2</v>
      </c>
      <c r="F2721" s="16">
        <v>136603713536</v>
      </c>
      <c r="G2721" s="3">
        <f t="shared" si="210"/>
        <v>1.105814506655256E-2</v>
      </c>
      <c r="H2721" s="3">
        <f>1-E2721/MAX(E$2:E2721)</f>
        <v>0.46842033621452395</v>
      </c>
      <c r="I2721" s="44">
        <f>INT((ROW()-2)/计算结果!B$18+1)</f>
        <v>1360</v>
      </c>
      <c r="J2721" s="3">
        <f ca="1">IF(AND(I2721=1,I2721&lt;&gt;I2720),0,IF(I2721&gt;I2720,OFFSET(E2721,IF(SUM(OFFSET(I2721,0,0,计算结果!B$18-1,1))/'000300'!I2721=计算结果!B$18,计算结果!B$18-1,SUM(OFFSET(I2721,0,0,计算结果!B$18,1))/'000300'!I2721-1),0,1,1)/E2720-1,J2720))</f>
        <v>1.6072694631810824E-2</v>
      </c>
      <c r="K2721" s="34">
        <f ca="1">IF(I2721=1,0.02,IF(I2721&gt;I2720,IF(AND(J2721&gt;0,J2720&gt;0,MAX(OFFSET(C2721,0,0,计算结果!B$18-1,1))&gt;MAX(OFFSET('000300'!C2720,0,0,-计算结果!B$18+1,1))),K2720+0.02,IF(AND(J2721&lt;0,J2720&lt;0,MIN(OFFSET(C2721,0,0,计算结果!B$18-1,1))&lt;MIN(OFFSET('000300'!C2720,0,0,-计算结果!B$18+1,1))),K2720+0.02,0.02)),K2720))</f>
        <v>0.04</v>
      </c>
      <c r="L2721" s="34">
        <f ca="1">IF(I2721&lt;&gt;I2720,IF(OFFSET(J2721,计算结果!B$18,0,1,1)&gt;0,MAX(OFFSET(C2721,0,0,计算结果!B$18-1,1)),IF(OFFSET(J2721,计算结果!B$18,0,1,1)&lt;0,MIN(OFFSET(D2721,0,0,计算结果!B$18-1,1)),L2720)),L2720)</f>
        <v>3100.35</v>
      </c>
      <c r="M2721" s="34">
        <f t="shared" ca="1" si="214"/>
        <v>3398.5629745694368</v>
      </c>
      <c r="N2721" s="33" t="str">
        <f t="shared" ca="1" si="213"/>
        <v>卖</v>
      </c>
      <c r="O2721" s="4" t="str">
        <f t="shared" ca="1" si="211"/>
        <v/>
      </c>
      <c r="P2721" s="3">
        <f ca="1">IF(N2720="买",E2721/E2720-1,0)-IF(O2721=1,计算结果!B$17,0)</f>
        <v>0</v>
      </c>
      <c r="Q2721" s="2">
        <f t="shared" ca="1" si="212"/>
        <v>7.075551909537249</v>
      </c>
      <c r="R2721" s="3">
        <f ca="1">1-Q2721/MAX(Q$2:Q2721)</f>
        <v>0.29726034062596374</v>
      </c>
    </row>
    <row r="2722" spans="1:18" x14ac:dyDescent="0.15">
      <c r="A2722" s="1">
        <v>42447</v>
      </c>
      <c r="B2722">
        <v>3136.22</v>
      </c>
      <c r="C2722">
        <v>3197.67</v>
      </c>
      <c r="D2722" s="22">
        <v>3130.1</v>
      </c>
      <c r="E2722" s="22">
        <v>3171.96</v>
      </c>
      <c r="F2722" s="16">
        <v>210017812480</v>
      </c>
      <c r="G2722" s="3">
        <f t="shared" si="210"/>
        <v>1.5287113501056382E-2</v>
      </c>
      <c r="H2722" s="3">
        <f>1-E2722/MAX(E$2:E2722)</f>
        <v>0.46029401755938204</v>
      </c>
      <c r="I2722" s="44">
        <f>INT((ROW()-2)/计算结果!B$18+1)</f>
        <v>1361</v>
      </c>
      <c r="J2722" s="3">
        <f ca="1">IF(AND(I2722=1,I2722&lt;&gt;I2721),0,IF(I2722&gt;I2721,OFFSET(E2722,IF(SUM(OFFSET(I2722,0,0,计算结果!B$18-1,1))/'000300'!I2722=计算结果!B$18,计算结果!B$18-1,SUM(OFFSET(I2722,0,0,计算结果!B$18,1))/'000300'!I2722-1),0,1,1)/E2721-1,J2721))</f>
        <v>4.0087062287945896E-2</v>
      </c>
      <c r="K2722" s="34">
        <f ca="1">IF(I2722=1,0.02,IF(I2722&gt;I2721,IF(AND(J2722&gt;0,J2721&gt;0,MAX(OFFSET(C2722,0,0,计算结果!B$18-1,1))&gt;MAX(OFFSET('000300'!C2721,0,0,-计算结果!B$18+1,1))),K2721+0.02,IF(AND(J2722&lt;0,J2721&lt;0,MIN(OFFSET(C2722,0,0,计算结果!B$18-1,1))&lt;MIN(OFFSET('000300'!C2721,0,0,-计算结果!B$18+1,1))),K2721+0.02,0.02)),K2721))</f>
        <v>0.06</v>
      </c>
      <c r="L2722" s="34">
        <f ca="1">IF(I2722&lt;&gt;I2721,IF(OFFSET(J2722,计算结果!B$18,0,1,1)&gt;0,MAX(OFFSET(C2722,0,0,计算结果!B$18-1,1)),IF(OFFSET(J2722,计算结果!B$18,0,1,1)&lt;0,MIN(OFFSET(D2722,0,0,计算结果!B$18-1,1)),L2721)),L2721)</f>
        <v>3130.1</v>
      </c>
      <c r="M2722" s="34">
        <f t="shared" ca="1" si="214"/>
        <v>3382.4551960952708</v>
      </c>
      <c r="N2722" s="33" t="str">
        <f t="shared" ca="1" si="213"/>
        <v>卖</v>
      </c>
      <c r="O2722" s="4" t="str">
        <f t="shared" ca="1" si="211"/>
        <v/>
      </c>
      <c r="P2722" s="3">
        <f ca="1">IF(N2721="买",E2722/E2721-1,0)-IF(O2722=1,计算结果!B$17,0)</f>
        <v>0</v>
      </c>
      <c r="Q2722" s="2">
        <f t="shared" ca="1" si="212"/>
        <v>7.075551909537249</v>
      </c>
      <c r="R2722" s="3">
        <f ca="1">1-Q2722/MAX(Q$2:Q2722)</f>
        <v>0.29726034062596374</v>
      </c>
    </row>
    <row r="2723" spans="1:18" x14ac:dyDescent="0.15">
      <c r="A2723" s="1">
        <v>42450</v>
      </c>
      <c r="B2723">
        <v>3203.29</v>
      </c>
      <c r="C2723">
        <v>3267.78</v>
      </c>
      <c r="D2723" s="22">
        <v>3198.36</v>
      </c>
      <c r="E2723" s="22">
        <v>3249.44</v>
      </c>
      <c r="F2723" s="16">
        <v>256836632576</v>
      </c>
      <c r="G2723" s="3">
        <f t="shared" si="210"/>
        <v>2.4426537535151782E-2</v>
      </c>
      <c r="H2723" s="3">
        <f>1-E2723/MAX(E$2:E2723)</f>
        <v>0.44711086912135023</v>
      </c>
      <c r="I2723" s="44">
        <f>INT((ROW()-2)/计算结果!B$18+1)</f>
        <v>1361</v>
      </c>
      <c r="J2723" s="3">
        <f ca="1">IF(AND(I2723=1,I2723&lt;&gt;I2722),0,IF(I2723&gt;I2722,OFFSET(E2723,IF(SUM(OFFSET(I2723,0,0,计算结果!B$18-1,1))/'000300'!I2723=计算结果!B$18,计算结果!B$18-1,SUM(OFFSET(I2723,0,0,计算结果!B$18,1))/'000300'!I2723-1),0,1,1)/E2722-1,J2722))</f>
        <v>4.0087062287945896E-2</v>
      </c>
      <c r="K2723" s="34">
        <f ca="1">IF(I2723=1,0.02,IF(I2723&gt;I2722,IF(AND(J2723&gt;0,J2722&gt;0,MAX(OFFSET(C2723,0,0,计算结果!B$18-1,1))&gt;MAX(OFFSET('000300'!C2722,0,0,-计算结果!B$18+1,1))),K2722+0.02,IF(AND(J2723&lt;0,J2722&lt;0,MIN(OFFSET(C2723,0,0,计算结果!B$18-1,1))&lt;MIN(OFFSET('000300'!C2722,0,0,-计算结果!B$18+1,1))),K2722+0.02,0.02)),K2722))</f>
        <v>0.06</v>
      </c>
      <c r="L2723" s="34">
        <f ca="1">IF(I2723&lt;&gt;I2722,IF(OFFSET(J2723,计算结果!B$18,0,1,1)&gt;0,MAX(OFFSET(C2723,0,0,计算结果!B$18-1,1)),IF(OFFSET(J2723,计算结果!B$18,0,1,1)&lt;0,MIN(OFFSET(D2723,0,0,计算结果!B$18-1,1)),L2722)),L2722)</f>
        <v>3130.1</v>
      </c>
      <c r="M2723" s="34">
        <f t="shared" ca="1" si="214"/>
        <v>3382.4551960952708</v>
      </c>
      <c r="N2723" s="33" t="str">
        <f t="shared" ca="1" si="213"/>
        <v>卖</v>
      </c>
      <c r="O2723" s="4" t="str">
        <f t="shared" ca="1" si="211"/>
        <v/>
      </c>
      <c r="P2723" s="3">
        <f ca="1">IF(N2722="买",E2723/E2722-1,0)-IF(O2723=1,计算结果!B$17,0)</f>
        <v>0</v>
      </c>
      <c r="Q2723" s="2">
        <f t="shared" ca="1" si="212"/>
        <v>7.075551909537249</v>
      </c>
      <c r="R2723" s="3">
        <f ca="1">1-Q2723/MAX(Q$2:Q2723)</f>
        <v>0.29726034062596374</v>
      </c>
    </row>
    <row r="2724" spans="1:18" x14ac:dyDescent="0.15">
      <c r="A2724" s="1">
        <v>42451</v>
      </c>
      <c r="B2724">
        <v>3231.61</v>
      </c>
      <c r="C2724">
        <v>3249.68</v>
      </c>
      <c r="D2724" s="22">
        <v>3218.73</v>
      </c>
      <c r="E2724" s="22">
        <v>3225.79</v>
      </c>
      <c r="F2724" s="16">
        <v>194211987456</v>
      </c>
      <c r="G2724" s="3">
        <f t="shared" si="210"/>
        <v>-7.2781771628341874E-3</v>
      </c>
      <c r="H2724" s="3">
        <f>1-E2724/MAX(E$2:E2724)</f>
        <v>0.45113489416729058</v>
      </c>
      <c r="I2724" s="44">
        <f>INT((ROW()-2)/计算结果!B$18+1)</f>
        <v>1362</v>
      </c>
      <c r="J2724" s="3">
        <f ca="1">IF(AND(I2724=1,I2724&lt;&gt;I2723),0,IF(I2724&gt;I2723,OFFSET(E2724,IF(SUM(OFFSET(I2724,0,0,计算结果!B$18-1,1))/'000300'!I2724=计算结果!B$18,计算结果!B$18-1,SUM(OFFSET(I2724,0,0,计算结果!B$18,1))/'000300'!I2724-1),0,1,1)/E2723-1,J2723))</f>
        <v>-4.1084002166527078E-3</v>
      </c>
      <c r="K2724" s="34">
        <f ca="1">IF(I2724=1,0.02,IF(I2724&gt;I2723,IF(AND(J2724&gt;0,J2723&gt;0,MAX(OFFSET(C2724,0,0,计算结果!B$18-1,1))&gt;MAX(OFFSET('000300'!C2723,0,0,-计算结果!B$18+1,1))),K2723+0.02,IF(AND(J2724&lt;0,J2723&lt;0,MIN(OFFSET(C2724,0,0,计算结果!B$18-1,1))&lt;MIN(OFFSET('000300'!C2723,0,0,-计算结果!B$18+1,1))),K2723+0.02,0.02)),K2723))</f>
        <v>0.02</v>
      </c>
      <c r="L2724" s="34">
        <f ca="1">IF(I2724&lt;&gt;I2723,IF(OFFSET(J2724,计算结果!B$18,0,1,1)&gt;0,MAX(OFFSET(C2724,0,0,计算结果!B$18-1,1)),IF(OFFSET(J2724,计算结果!B$18,0,1,1)&lt;0,MIN(OFFSET(D2724,0,0,计算结果!B$18-1,1)),L2723)),L2723)</f>
        <v>3218.73</v>
      </c>
      <c r="M2724" s="34">
        <f t="shared" ca="1" si="214"/>
        <v>3379.1806921733655</v>
      </c>
      <c r="N2724" s="33" t="str">
        <f t="shared" ca="1" si="213"/>
        <v>卖</v>
      </c>
      <c r="O2724" s="4" t="str">
        <f t="shared" ca="1" si="211"/>
        <v/>
      </c>
      <c r="P2724" s="3">
        <f ca="1">IF(N2723="买",E2724/E2723-1,0)-IF(O2724=1,计算结果!B$17,0)</f>
        <v>0</v>
      </c>
      <c r="Q2724" s="2">
        <f t="shared" ca="1" si="212"/>
        <v>7.075551909537249</v>
      </c>
      <c r="R2724" s="3">
        <f ca="1">1-Q2724/MAX(Q$2:Q2724)</f>
        <v>0.29726034062596374</v>
      </c>
    </row>
    <row r="2725" spans="1:18" x14ac:dyDescent="0.15">
      <c r="A2725" s="1">
        <v>42452</v>
      </c>
      <c r="B2725">
        <v>3217.73</v>
      </c>
      <c r="C2725">
        <v>3242.25</v>
      </c>
      <c r="D2725" s="22">
        <v>3202.98</v>
      </c>
      <c r="E2725" s="22">
        <v>3236.09</v>
      </c>
      <c r="F2725" s="16">
        <v>155567079424</v>
      </c>
      <c r="G2725" s="3">
        <f t="shared" si="210"/>
        <v>3.1930162843831766E-3</v>
      </c>
      <c r="H2725" s="3">
        <f>1-E2725/MAX(E$2:E2725)</f>
        <v>0.44938235894643708</v>
      </c>
      <c r="I2725" s="44">
        <f>INT((ROW()-2)/计算结果!B$18+1)</f>
        <v>1362</v>
      </c>
      <c r="J2725" s="3">
        <f ca="1">IF(AND(I2725=1,I2725&lt;&gt;I2724),0,IF(I2725&gt;I2724,OFFSET(E2725,IF(SUM(OFFSET(I2725,0,0,计算结果!B$18-1,1))/'000300'!I2725=计算结果!B$18,计算结果!B$18-1,SUM(OFFSET(I2725,0,0,计算结果!B$18,1))/'000300'!I2725-1),0,1,1)/E2724-1,J2724))</f>
        <v>-4.1084002166527078E-3</v>
      </c>
      <c r="K2725" s="34">
        <f ca="1">IF(I2725=1,0.02,IF(I2725&gt;I2724,IF(AND(J2725&gt;0,J2724&gt;0,MAX(OFFSET(C2725,0,0,计算结果!B$18-1,1))&gt;MAX(OFFSET('000300'!C2724,0,0,-计算结果!B$18+1,1))),K2724+0.02,IF(AND(J2725&lt;0,J2724&lt;0,MIN(OFFSET(C2725,0,0,计算结果!B$18-1,1))&lt;MIN(OFFSET('000300'!C2724,0,0,-计算结果!B$18+1,1))),K2724+0.02,0.02)),K2724))</f>
        <v>0.02</v>
      </c>
      <c r="L2725" s="34">
        <f ca="1">IF(I2725&lt;&gt;I2724,IF(OFFSET(J2725,计算结果!B$18,0,1,1)&gt;0,MAX(OFFSET(C2725,0,0,计算结果!B$18-1,1)),IF(OFFSET(J2725,计算结果!B$18,0,1,1)&lt;0,MIN(OFFSET(D2725,0,0,计算结果!B$18-1,1)),L2724)),L2724)</f>
        <v>3218.73</v>
      </c>
      <c r="M2725" s="34">
        <f t="shared" ca="1" si="214"/>
        <v>3379.1806921733655</v>
      </c>
      <c r="N2725" s="33" t="str">
        <f t="shared" ca="1" si="213"/>
        <v>卖</v>
      </c>
      <c r="O2725" s="4" t="str">
        <f t="shared" ca="1" si="211"/>
        <v/>
      </c>
      <c r="P2725" s="3">
        <f ca="1">IF(N2724="买",E2725/E2724-1,0)-IF(O2725=1,计算结果!B$17,0)</f>
        <v>0</v>
      </c>
      <c r="Q2725" s="2">
        <f t="shared" ca="1" si="212"/>
        <v>7.075551909537249</v>
      </c>
      <c r="R2725" s="3">
        <f ca="1">1-Q2725/MAX(Q$2:Q2725)</f>
        <v>0.29726034062596374</v>
      </c>
    </row>
    <row r="2726" spans="1:18" x14ac:dyDescent="0.15">
      <c r="A2726" s="1">
        <v>42453</v>
      </c>
      <c r="B2726">
        <v>3211.5</v>
      </c>
      <c r="C2726">
        <v>3221.91</v>
      </c>
      <c r="D2726" s="22">
        <v>3181.81</v>
      </c>
      <c r="E2726" s="22">
        <v>3181.85</v>
      </c>
      <c r="F2726" s="16">
        <v>162436038656</v>
      </c>
      <c r="G2726" s="3">
        <f t="shared" si="210"/>
        <v>-1.676096771103408E-2</v>
      </c>
      <c r="H2726" s="3">
        <f>1-E2726/MAX(E$2:E2726)</f>
        <v>0.45861124344926152</v>
      </c>
      <c r="I2726" s="44">
        <f>INT((ROW()-2)/计算结果!B$18+1)</f>
        <v>1363</v>
      </c>
      <c r="J2726" s="3">
        <f ca="1">IF(AND(I2726=1,I2726&lt;&gt;I2725),0,IF(I2726&gt;I2725,OFFSET(E2726,IF(SUM(OFFSET(I2726,0,0,计算结果!B$18-1,1))/'000300'!I2726=计算结果!B$18,计算结果!B$18-1,SUM(OFFSET(I2726,0,0,计算结果!B$18,1))/'000300'!I2726-1),0,1,1)/E2725-1,J2725))</f>
        <v>-1.1825999894934935E-2</v>
      </c>
      <c r="K2726" s="34">
        <f ca="1">IF(I2726=1,0.02,IF(I2726&gt;I2725,IF(AND(J2726&gt;0,J2725&gt;0,MAX(OFFSET(C2726,0,0,计算结果!B$18-1,1))&gt;MAX(OFFSET('000300'!C2725,0,0,-计算结果!B$18+1,1))),K2725+0.02,IF(AND(J2726&lt;0,J2725&lt;0,MIN(OFFSET(C2726,0,0,计算结果!B$18-1,1))&lt;MIN(OFFSET('000300'!C2725,0,0,-计算结果!B$18+1,1))),K2725+0.02,0.02)),K2725))</f>
        <v>0.04</v>
      </c>
      <c r="L2726" s="34">
        <f ca="1">IF(I2726&lt;&gt;I2725,IF(OFFSET(J2726,计算结果!B$18,0,1,1)&gt;0,MAX(OFFSET(C2726,0,0,计算结果!B$18-1,1)),IF(OFFSET(J2726,计算结果!B$18,0,1,1)&lt;0,MIN(OFFSET(D2726,0,0,计算结果!B$18-1,1)),L2725)),L2725)</f>
        <v>3181.81</v>
      </c>
      <c r="M2726" s="34">
        <f t="shared" ca="1" si="214"/>
        <v>3371.2858644864309</v>
      </c>
      <c r="N2726" s="33" t="str">
        <f t="shared" ca="1" si="213"/>
        <v>卖</v>
      </c>
      <c r="O2726" s="4" t="str">
        <f t="shared" ca="1" si="211"/>
        <v/>
      </c>
      <c r="P2726" s="3">
        <f ca="1">IF(N2725="买",E2726/E2725-1,0)-IF(O2726=1,计算结果!B$17,0)</f>
        <v>0</v>
      </c>
      <c r="Q2726" s="2">
        <f t="shared" ca="1" si="212"/>
        <v>7.075551909537249</v>
      </c>
      <c r="R2726" s="3">
        <f ca="1">1-Q2726/MAX(Q$2:Q2726)</f>
        <v>0.29726034062596374</v>
      </c>
    </row>
    <row r="2727" spans="1:18" x14ac:dyDescent="0.15">
      <c r="A2727" s="1">
        <v>42454</v>
      </c>
      <c r="B2727">
        <v>3176.81</v>
      </c>
      <c r="C2727">
        <v>3204.44</v>
      </c>
      <c r="D2727" s="22">
        <v>3174.32</v>
      </c>
      <c r="E2727" s="22">
        <v>3197.82</v>
      </c>
      <c r="F2727" s="16">
        <v>115195600896</v>
      </c>
      <c r="G2727" s="3">
        <f t="shared" si="210"/>
        <v>5.0190926662163626E-3</v>
      </c>
      <c r="H2727" s="3">
        <f>1-E2727/MAX(E$2:E2727)</f>
        <v>0.45589396311168584</v>
      </c>
      <c r="I2727" s="44">
        <f>INT((ROW()-2)/计算结果!B$18+1)</f>
        <v>1363</v>
      </c>
      <c r="J2727" s="3">
        <f ca="1">IF(AND(I2727=1,I2727&lt;&gt;I2726),0,IF(I2727&gt;I2726,OFFSET(E2727,IF(SUM(OFFSET(I2727,0,0,计算结果!B$18-1,1))/'000300'!I2727=计算结果!B$18,计算结果!B$18-1,SUM(OFFSET(I2727,0,0,计算结果!B$18,1))/'000300'!I2727-1),0,1,1)/E2726-1,J2726))</f>
        <v>-1.1825999894934935E-2</v>
      </c>
      <c r="K2727" s="34">
        <f ca="1">IF(I2727=1,0.02,IF(I2727&gt;I2726,IF(AND(J2727&gt;0,J2726&gt;0,MAX(OFFSET(C2727,0,0,计算结果!B$18-1,1))&gt;MAX(OFFSET('000300'!C2726,0,0,-计算结果!B$18+1,1))),K2726+0.02,IF(AND(J2727&lt;0,J2726&lt;0,MIN(OFFSET(C2727,0,0,计算结果!B$18-1,1))&lt;MIN(OFFSET('000300'!C2726,0,0,-计算结果!B$18+1,1))),K2726+0.02,0.02)),K2726))</f>
        <v>0.04</v>
      </c>
      <c r="L2727" s="34">
        <f ca="1">IF(I2727&lt;&gt;I2726,IF(OFFSET(J2727,计算结果!B$18,0,1,1)&gt;0,MAX(OFFSET(C2727,0,0,计算结果!B$18-1,1)),IF(OFFSET(J2727,计算结果!B$18,0,1,1)&lt;0,MIN(OFFSET(D2727,0,0,计算结果!B$18-1,1)),L2726)),L2726)</f>
        <v>3181.81</v>
      </c>
      <c r="M2727" s="34">
        <f t="shared" ca="1" si="214"/>
        <v>3371.2858644864309</v>
      </c>
      <c r="N2727" s="33" t="str">
        <f t="shared" ca="1" si="213"/>
        <v>卖</v>
      </c>
      <c r="O2727" s="4" t="str">
        <f t="shared" ca="1" si="211"/>
        <v/>
      </c>
      <c r="P2727" s="3">
        <f ca="1">IF(N2726="买",E2727/E2726-1,0)-IF(O2727=1,计算结果!B$17,0)</f>
        <v>0</v>
      </c>
      <c r="Q2727" s="2">
        <f t="shared" ca="1" si="212"/>
        <v>7.075551909537249</v>
      </c>
      <c r="R2727" s="3">
        <f ca="1">1-Q2727/MAX(Q$2:Q2727)</f>
        <v>0.29726034062596374</v>
      </c>
    </row>
    <row r="2728" spans="1:18" x14ac:dyDescent="0.15">
      <c r="A2728" s="1">
        <v>42457</v>
      </c>
      <c r="B2728">
        <v>3206.95</v>
      </c>
      <c r="C2728">
        <v>3229.62</v>
      </c>
      <c r="D2728" s="22">
        <v>3161.88</v>
      </c>
      <c r="E2728" s="22">
        <v>3169.73</v>
      </c>
      <c r="F2728" s="16">
        <v>123844042752</v>
      </c>
      <c r="G2728" s="3">
        <f t="shared" si="210"/>
        <v>-8.7841091743751099E-3</v>
      </c>
      <c r="H2728" s="3">
        <f>1-E2728/MAX(E$2:E2728)</f>
        <v>0.46067344994214932</v>
      </c>
      <c r="I2728" s="44">
        <f>INT((ROW()-2)/计算结果!B$18+1)</f>
        <v>1364</v>
      </c>
      <c r="J2728" s="3">
        <f ca="1">IF(AND(I2728=1,I2728&lt;&gt;I2727),0,IF(I2728&gt;I2727,OFFSET(E2728,IF(SUM(OFFSET(I2728,0,0,计算结果!B$18-1,1))/'000300'!I2728=计算结果!B$18,计算结果!B$18-1,SUM(OFFSET(I2728,0,0,计算结果!B$18,1))/'000300'!I2728-1),0,1,1)/E2727-1,J2727))</f>
        <v>-1.9516420561507597E-2</v>
      </c>
      <c r="K2728" s="34">
        <f ca="1">IF(I2728=1,0.02,IF(I2728&gt;I2727,IF(AND(J2728&gt;0,J2727&gt;0,MAX(OFFSET(C2728,0,0,计算结果!B$18-1,1))&gt;MAX(OFFSET('000300'!C2727,0,0,-计算结果!B$18+1,1))),K2727+0.02,IF(AND(J2728&lt;0,J2727&lt;0,MIN(OFFSET(C2728,0,0,计算结果!B$18-1,1))&lt;MIN(OFFSET('000300'!C2727,0,0,-计算结果!B$18+1,1))),K2727+0.02,0.02)),K2727))</f>
        <v>0.02</v>
      </c>
      <c r="L2728" s="34">
        <f ca="1">IF(I2728&lt;&gt;I2727,IF(OFFSET(J2728,计算结果!B$18,0,1,1)&gt;0,MAX(OFFSET(C2728,0,0,计算结果!B$18-1,1)),IF(OFFSET(J2728,计算结果!B$18,0,1,1)&lt;0,MIN(OFFSET(D2728,0,0,计算结果!B$18-1,1)),L2727)),L2727)</f>
        <v>3229.62</v>
      </c>
      <c r="M2728" s="34">
        <f t="shared" ca="1" si="214"/>
        <v>3368.4525471967022</v>
      </c>
      <c r="N2728" s="33" t="str">
        <f t="shared" ca="1" si="213"/>
        <v>卖</v>
      </c>
      <c r="O2728" s="4" t="str">
        <f t="shared" ca="1" si="211"/>
        <v/>
      </c>
      <c r="P2728" s="3">
        <f ca="1">IF(N2727="买",E2728/E2727-1,0)-IF(O2728=1,计算结果!B$17,0)</f>
        <v>0</v>
      </c>
      <c r="Q2728" s="2">
        <f t="shared" ca="1" si="212"/>
        <v>7.075551909537249</v>
      </c>
      <c r="R2728" s="3">
        <f ca="1">1-Q2728/MAX(Q$2:Q2728)</f>
        <v>0.29726034062596374</v>
      </c>
    </row>
    <row r="2729" spans="1:18" x14ac:dyDescent="0.15">
      <c r="A2729" s="1">
        <v>42458</v>
      </c>
      <c r="B2729">
        <v>3171.31</v>
      </c>
      <c r="C2729">
        <v>3178.07</v>
      </c>
      <c r="D2729" s="22">
        <v>3122.76</v>
      </c>
      <c r="E2729" s="22">
        <v>3135.41</v>
      </c>
      <c r="F2729" s="16">
        <v>113844281344</v>
      </c>
      <c r="G2729" s="3">
        <f t="shared" si="210"/>
        <v>-1.0827420632041229E-2</v>
      </c>
      <c r="H2729" s="3">
        <f>1-E2729/MAX(E$2:E2729)</f>
        <v>0.4665129653576533</v>
      </c>
      <c r="I2729" s="44">
        <f>INT((ROW()-2)/计算结果!B$18+1)</f>
        <v>1364</v>
      </c>
      <c r="J2729" s="3">
        <f ca="1">IF(AND(I2729=1,I2729&lt;&gt;I2728),0,IF(I2729&gt;I2728,OFFSET(E2729,IF(SUM(OFFSET(I2729,0,0,计算结果!B$18-1,1))/'000300'!I2729=计算结果!B$18,计算结果!B$18-1,SUM(OFFSET(I2729,0,0,计算结果!B$18,1))/'000300'!I2729-1),0,1,1)/E2728-1,J2728))</f>
        <v>-1.9516420561507597E-2</v>
      </c>
      <c r="K2729" s="34">
        <f ca="1">IF(I2729=1,0.02,IF(I2729&gt;I2728,IF(AND(J2729&gt;0,J2728&gt;0,MAX(OFFSET(C2729,0,0,计算结果!B$18-1,1))&gt;MAX(OFFSET('000300'!C2728,0,0,-计算结果!B$18+1,1))),K2728+0.02,IF(AND(J2729&lt;0,J2728&lt;0,MIN(OFFSET(C2729,0,0,计算结果!B$18-1,1))&lt;MIN(OFFSET('000300'!C2728,0,0,-计算结果!B$18+1,1))),K2728+0.02,0.02)),K2728))</f>
        <v>0.02</v>
      </c>
      <c r="L2729" s="34">
        <f ca="1">IF(I2729&lt;&gt;I2728,IF(OFFSET(J2729,计算结果!B$18,0,1,1)&gt;0,MAX(OFFSET(C2729,0,0,计算结果!B$18-1,1)),IF(OFFSET(J2729,计算结果!B$18,0,1,1)&lt;0,MIN(OFFSET(D2729,0,0,计算结果!B$18-1,1)),L2728)),L2728)</f>
        <v>3229.62</v>
      </c>
      <c r="M2729" s="34">
        <f t="shared" ca="1" si="214"/>
        <v>3368.4525471967022</v>
      </c>
      <c r="N2729" s="33" t="str">
        <f t="shared" ca="1" si="213"/>
        <v>卖</v>
      </c>
      <c r="O2729" s="4" t="str">
        <f t="shared" ca="1" si="211"/>
        <v/>
      </c>
      <c r="P2729" s="3">
        <f ca="1">IF(N2728="买",E2729/E2728-1,0)-IF(O2729=1,计算结果!B$17,0)</f>
        <v>0</v>
      </c>
      <c r="Q2729" s="2">
        <f t="shared" ca="1" si="212"/>
        <v>7.075551909537249</v>
      </c>
      <c r="R2729" s="3">
        <f ca="1">1-Q2729/MAX(Q$2:Q2729)</f>
        <v>0.29726034062596374</v>
      </c>
    </row>
    <row r="2730" spans="1:18" x14ac:dyDescent="0.15">
      <c r="A2730" s="1">
        <v>42459</v>
      </c>
      <c r="B2730">
        <v>3161.29</v>
      </c>
      <c r="C2730">
        <v>3216.68</v>
      </c>
      <c r="D2730" s="22">
        <v>3161.29</v>
      </c>
      <c r="E2730" s="22">
        <v>3216.28</v>
      </c>
      <c r="F2730" s="16">
        <v>140721766400</v>
      </c>
      <c r="G2730" s="3">
        <f t="shared" si="210"/>
        <v>2.5792480090323311E-2</v>
      </c>
      <c r="H2730" s="3">
        <f>1-E2730/MAX(E$2:E2730)</f>
        <v>0.45275301163819504</v>
      </c>
      <c r="I2730" s="44">
        <f>INT((ROW()-2)/计算结果!B$18+1)</f>
        <v>1365</v>
      </c>
      <c r="J2730" s="3">
        <f ca="1">IF(AND(I2730=1,I2730&lt;&gt;I2729),0,IF(I2730&gt;I2729,OFFSET(E2730,IF(SUM(OFFSET(I2730,0,0,计算结果!B$18-1,1))/'000300'!I2730=计算结果!B$18,计算结果!B$18-1,SUM(OFFSET(I2730,0,0,计算结果!B$18,1))/'000300'!I2730-1),0,1,1)/E2729-1,J2729))</f>
        <v>2.6369757065264343E-2</v>
      </c>
      <c r="K2730" s="34">
        <f ca="1">IF(I2730=1,0.02,IF(I2730&gt;I2729,IF(AND(J2730&gt;0,J2729&gt;0,MAX(OFFSET(C2730,0,0,计算结果!B$18-1,1))&gt;MAX(OFFSET('000300'!C2729,0,0,-计算结果!B$18+1,1))),K2729+0.02,IF(AND(J2730&lt;0,J2729&lt;0,MIN(OFFSET(C2730,0,0,计算结果!B$18-1,1))&lt;MIN(OFFSET('000300'!C2729,0,0,-计算结果!B$18+1,1))),K2729+0.02,0.02)),K2729))</f>
        <v>0.02</v>
      </c>
      <c r="L2730" s="34">
        <f ca="1">IF(I2730&lt;&gt;I2729,IF(OFFSET(J2730,计算结果!B$18,0,1,1)&gt;0,MAX(OFFSET(C2730,0,0,计算结果!B$18-1,1)),IF(OFFSET(J2730,计算结果!B$18,0,1,1)&lt;0,MIN(OFFSET(D2730,0,0,计算结果!B$18-1,1)),L2729)),L2729)</f>
        <v>3216.68</v>
      </c>
      <c r="M2730" s="34">
        <f t="shared" ca="1" si="214"/>
        <v>3365.4170962527683</v>
      </c>
      <c r="N2730" s="33" t="str">
        <f t="shared" ca="1" si="213"/>
        <v>卖</v>
      </c>
      <c r="O2730" s="4" t="str">
        <f t="shared" ca="1" si="211"/>
        <v/>
      </c>
      <c r="P2730" s="3">
        <f ca="1">IF(N2729="买",E2730/E2729-1,0)-IF(O2730=1,计算结果!B$17,0)</f>
        <v>0</v>
      </c>
      <c r="Q2730" s="2">
        <f t="shared" ca="1" si="212"/>
        <v>7.075551909537249</v>
      </c>
      <c r="R2730" s="3">
        <f ca="1">1-Q2730/MAX(Q$2:Q2730)</f>
        <v>0.29726034062596374</v>
      </c>
    </row>
    <row r="2731" spans="1:18" x14ac:dyDescent="0.15">
      <c r="A2731" s="1">
        <v>42460</v>
      </c>
      <c r="B2731">
        <v>3229.2</v>
      </c>
      <c r="C2731">
        <v>3241.93</v>
      </c>
      <c r="D2731" s="22">
        <v>3208.66</v>
      </c>
      <c r="E2731" s="22">
        <v>3218.09</v>
      </c>
      <c r="F2731" s="16">
        <v>147267616768</v>
      </c>
      <c r="G2731" s="3">
        <f t="shared" si="210"/>
        <v>5.6276194858662087E-4</v>
      </c>
      <c r="H2731" s="3">
        <f>1-E2731/MAX(E$2:E2731)</f>
        <v>0.45244504185666645</v>
      </c>
      <c r="I2731" s="44">
        <f>INT((ROW()-2)/计算结果!B$18+1)</f>
        <v>1365</v>
      </c>
      <c r="J2731" s="3">
        <f ca="1">IF(AND(I2731=1,I2731&lt;&gt;I2730),0,IF(I2731&gt;I2730,OFFSET(E2731,IF(SUM(OFFSET(I2731,0,0,计算结果!B$18-1,1))/'000300'!I2731=计算结果!B$18,计算结果!B$18-1,SUM(OFFSET(I2731,0,0,计算结果!B$18,1))/'000300'!I2731-1),0,1,1)/E2730-1,J2730))</f>
        <v>2.6369757065264343E-2</v>
      </c>
      <c r="K2731" s="34">
        <f ca="1">IF(I2731=1,0.02,IF(I2731&gt;I2730,IF(AND(J2731&gt;0,J2730&gt;0,MAX(OFFSET(C2731,0,0,计算结果!B$18-1,1))&gt;MAX(OFFSET('000300'!C2730,0,0,-计算结果!B$18+1,1))),K2730+0.02,IF(AND(J2731&lt;0,J2730&lt;0,MIN(OFFSET(C2731,0,0,计算结果!B$18-1,1))&lt;MIN(OFFSET('000300'!C2730,0,0,-计算结果!B$18+1,1))),K2730+0.02,0.02)),K2730))</f>
        <v>0.02</v>
      </c>
      <c r="L2731" s="34">
        <f ca="1">IF(I2731&lt;&gt;I2730,IF(OFFSET(J2731,计算结果!B$18,0,1,1)&gt;0,MAX(OFFSET(C2731,0,0,计算结果!B$18-1,1)),IF(OFFSET(J2731,计算结果!B$18,0,1,1)&lt;0,MIN(OFFSET(D2731,0,0,计算结果!B$18-1,1)),L2730)),L2730)</f>
        <v>3216.68</v>
      </c>
      <c r="M2731" s="34">
        <f t="shared" ca="1" si="214"/>
        <v>3365.4170962527683</v>
      </c>
      <c r="N2731" s="33" t="str">
        <f t="shared" ca="1" si="213"/>
        <v>卖</v>
      </c>
      <c r="O2731" s="4" t="str">
        <f t="shared" ca="1" si="211"/>
        <v/>
      </c>
      <c r="P2731" s="3">
        <f ca="1">IF(N2730="买",E2731/E2730-1,0)-IF(O2731=1,计算结果!B$17,0)</f>
        <v>0</v>
      </c>
      <c r="Q2731" s="2">
        <f t="shared" ca="1" si="212"/>
        <v>7.075551909537249</v>
      </c>
      <c r="R2731" s="3">
        <f ca="1">1-Q2731/MAX(Q$2:Q2731)</f>
        <v>0.29726034062596374</v>
      </c>
    </row>
    <row r="2732" spans="1:18" x14ac:dyDescent="0.15">
      <c r="A2732" s="1">
        <v>42461</v>
      </c>
      <c r="B2732">
        <v>3213.67</v>
      </c>
      <c r="C2732">
        <v>3222.61</v>
      </c>
      <c r="D2732" s="22">
        <v>3165.86</v>
      </c>
      <c r="E2732" s="22">
        <v>3221.89</v>
      </c>
      <c r="F2732" s="16">
        <v>127050096640</v>
      </c>
      <c r="G2732" s="3">
        <f t="shared" si="210"/>
        <v>1.1808246506466169E-3</v>
      </c>
      <c r="H2732" s="3">
        <f>1-E2732/MAX(E$2:E2732)</f>
        <v>0.45179847546450691</v>
      </c>
      <c r="I2732" s="44">
        <f>INT((ROW()-2)/计算结果!B$18+1)</f>
        <v>1366</v>
      </c>
      <c r="J2732" s="3">
        <f ca="1">IF(AND(I2732=1,I2732&lt;&gt;I2731),0,IF(I2732&gt;I2731,OFFSET(E2732,IF(SUM(OFFSET(I2732,0,0,计算结果!B$18-1,1))/'000300'!I2732=计算结果!B$18,计算结果!B$18-1,SUM(OFFSET(I2732,0,0,计算结果!B$18,1))/'000300'!I2732-1),0,1,1)/E2731-1,J2731))</f>
        <v>1.4418490471055589E-2</v>
      </c>
      <c r="K2732" s="34">
        <f ca="1">IF(I2732=1,0.02,IF(I2732&gt;I2731,IF(AND(J2732&gt;0,J2731&gt;0,MAX(OFFSET(C2732,0,0,计算结果!B$18-1,1))&gt;MAX(OFFSET('000300'!C2731,0,0,-计算结果!B$18+1,1))),K2731+0.02,IF(AND(J2732&lt;0,J2731&lt;0,MIN(OFFSET(C2732,0,0,计算结果!B$18-1,1))&lt;MIN(OFFSET('000300'!C2731,0,0,-计算结果!B$18+1,1))),K2731+0.02,0.02)),K2731))</f>
        <v>0.02</v>
      </c>
      <c r="L2732" s="34">
        <f ca="1">IF(I2732&lt;&gt;I2731,IF(OFFSET(J2732,计算结果!B$18,0,1,1)&gt;0,MAX(OFFSET(C2732,0,0,计算结果!B$18-1,1)),IF(OFFSET(J2732,计算结果!B$18,0,1,1)&lt;0,MIN(OFFSET(D2732,0,0,计算结果!B$18-1,1)),L2731)),L2731)</f>
        <v>3165.86</v>
      </c>
      <c r="M2732" s="34">
        <f t="shared" ca="1" si="214"/>
        <v>3361.425954327713</v>
      </c>
      <c r="N2732" s="33" t="str">
        <f t="shared" ca="1" si="213"/>
        <v>卖</v>
      </c>
      <c r="O2732" s="4" t="str">
        <f t="shared" ca="1" si="211"/>
        <v/>
      </c>
      <c r="P2732" s="3">
        <f ca="1">IF(N2731="买",E2732/E2731-1,0)-IF(O2732=1,计算结果!B$17,0)</f>
        <v>0</v>
      </c>
      <c r="Q2732" s="2">
        <f t="shared" ca="1" si="212"/>
        <v>7.075551909537249</v>
      </c>
      <c r="R2732" s="3">
        <f ca="1">1-Q2732/MAX(Q$2:Q2732)</f>
        <v>0.29726034062596374</v>
      </c>
    </row>
    <row r="2733" spans="1:18" x14ac:dyDescent="0.15">
      <c r="A2733" s="1">
        <v>42465</v>
      </c>
      <c r="B2733">
        <v>3211.3</v>
      </c>
      <c r="C2733">
        <v>3271.93</v>
      </c>
      <c r="D2733" s="22">
        <v>3205.21</v>
      </c>
      <c r="E2733" s="22">
        <v>3264.49</v>
      </c>
      <c r="F2733" s="16">
        <v>159296536576</v>
      </c>
      <c r="G2733" s="3">
        <f t="shared" si="210"/>
        <v>1.3222052894419134E-2</v>
      </c>
      <c r="H2733" s="3">
        <f>1-E2733/MAX(E$2:E2733)</f>
        <v>0.44455012591029741</v>
      </c>
      <c r="I2733" s="44">
        <f>INT((ROW()-2)/计算结果!B$18+1)</f>
        <v>1366</v>
      </c>
      <c r="J2733" s="3">
        <f ca="1">IF(AND(I2733=1,I2733&lt;&gt;I2732),0,IF(I2733&gt;I2732,OFFSET(E2733,IF(SUM(OFFSET(I2733,0,0,计算结果!B$18-1,1))/'000300'!I2733=计算结果!B$18,计算结果!B$18-1,SUM(OFFSET(I2733,0,0,计算结果!B$18,1))/'000300'!I2733-1),0,1,1)/E2732-1,J2732))</f>
        <v>1.4418490471055589E-2</v>
      </c>
      <c r="K2733" s="34">
        <f ca="1">IF(I2733=1,0.02,IF(I2733&gt;I2732,IF(AND(J2733&gt;0,J2732&gt;0,MAX(OFFSET(C2733,0,0,计算结果!B$18-1,1))&gt;MAX(OFFSET('000300'!C2732,0,0,-计算结果!B$18+1,1))),K2732+0.02,IF(AND(J2733&lt;0,J2732&lt;0,MIN(OFFSET(C2733,0,0,计算结果!B$18-1,1))&lt;MIN(OFFSET('000300'!C2732,0,0,-计算结果!B$18+1,1))),K2732+0.02,0.02)),K2732))</f>
        <v>0.02</v>
      </c>
      <c r="L2733" s="34">
        <f ca="1">IF(I2733&lt;&gt;I2732,IF(OFFSET(J2733,计算结果!B$18,0,1,1)&gt;0,MAX(OFFSET(C2733,0,0,计算结果!B$18-1,1)),IF(OFFSET(J2733,计算结果!B$18,0,1,1)&lt;0,MIN(OFFSET(D2733,0,0,计算结果!B$18-1,1)),L2732)),L2732)</f>
        <v>3165.86</v>
      </c>
      <c r="M2733" s="34">
        <f t="shared" ca="1" si="214"/>
        <v>3361.425954327713</v>
      </c>
      <c r="N2733" s="33" t="str">
        <f t="shared" ca="1" si="213"/>
        <v>卖</v>
      </c>
      <c r="O2733" s="4" t="str">
        <f t="shared" ca="1" si="211"/>
        <v/>
      </c>
      <c r="P2733" s="3">
        <f ca="1">IF(N2732="买",E2733/E2732-1,0)-IF(O2733=1,计算结果!B$17,0)</f>
        <v>0</v>
      </c>
      <c r="Q2733" s="2">
        <f t="shared" ca="1" si="212"/>
        <v>7.075551909537249</v>
      </c>
      <c r="R2733" s="3">
        <f ca="1">1-Q2733/MAX(Q$2:Q2733)</f>
        <v>0.29726034062596374</v>
      </c>
    </row>
    <row r="2734" spans="1:18" x14ac:dyDescent="0.15">
      <c r="A2734" s="1">
        <v>42466</v>
      </c>
      <c r="B2734">
        <v>3250.52</v>
      </c>
      <c r="C2734">
        <v>3267.64</v>
      </c>
      <c r="D2734" s="22">
        <v>3236.2</v>
      </c>
      <c r="E2734" s="22">
        <v>3257.53</v>
      </c>
      <c r="F2734" s="16">
        <v>137206267904</v>
      </c>
      <c r="G2734" s="3">
        <f t="shared" si="210"/>
        <v>-2.1320328749665496E-3</v>
      </c>
      <c r="H2734" s="3">
        <f>1-E2734/MAX(E$2:E2734)</f>
        <v>0.44573436330225269</v>
      </c>
      <c r="I2734" s="44">
        <f>INT((ROW()-2)/计算结果!B$18+1)</f>
        <v>1367</v>
      </c>
      <c r="J2734" s="3">
        <f ca="1">IF(AND(I2734=1,I2734&lt;&gt;I2733),0,IF(I2734&gt;I2733,OFFSET(E2734,IF(SUM(OFFSET(I2734,0,0,计算结果!B$18-1,1))/'000300'!I2734=计算结果!B$18,计算结果!B$18-1,SUM(OFFSET(I2734,0,0,计算结果!B$18,1))/'000300'!I2734-1),0,1,1)/E2733-1,J2733))</f>
        <v>-1.6909226249735787E-2</v>
      </c>
      <c r="K2734" s="34">
        <f ca="1">IF(I2734=1,0.02,IF(I2734&gt;I2733,IF(AND(J2734&gt;0,J2733&gt;0,MAX(OFFSET(C2734,0,0,计算结果!B$18-1,1))&gt;MAX(OFFSET('000300'!C2733,0,0,-计算结果!B$18+1,1))),K2733+0.02,IF(AND(J2734&lt;0,J2733&lt;0,MIN(OFFSET(C2734,0,0,计算结果!B$18-1,1))&lt;MIN(OFFSET('000300'!C2733,0,0,-计算结果!B$18+1,1))),K2733+0.02,0.02)),K2733))</f>
        <v>0.02</v>
      </c>
      <c r="L2734" s="34">
        <f ca="1">IF(I2734&lt;&gt;I2733,IF(OFFSET(J2734,计算结果!B$18,0,1,1)&gt;0,MAX(OFFSET(C2734,0,0,计算结果!B$18-1,1)),IF(OFFSET(J2734,计算结果!B$18,0,1,1)&lt;0,MIN(OFFSET(D2734,0,0,计算结果!B$18-1,1)),L2733)),L2733)</f>
        <v>3267.64</v>
      </c>
      <c r="M2734" s="34">
        <f t="shared" ca="1" si="214"/>
        <v>3359.5502352411586</v>
      </c>
      <c r="N2734" s="33" t="str">
        <f t="shared" ca="1" si="213"/>
        <v>卖</v>
      </c>
      <c r="O2734" s="4" t="str">
        <f t="shared" ca="1" si="211"/>
        <v/>
      </c>
      <c r="P2734" s="3">
        <f ca="1">IF(N2733="买",E2734/E2733-1,0)-IF(O2734=1,计算结果!B$17,0)</f>
        <v>0</v>
      </c>
      <c r="Q2734" s="2">
        <f t="shared" ca="1" si="212"/>
        <v>7.075551909537249</v>
      </c>
      <c r="R2734" s="3">
        <f ca="1">1-Q2734/MAX(Q$2:Q2734)</f>
        <v>0.29726034062596374</v>
      </c>
    </row>
    <row r="2735" spans="1:18" x14ac:dyDescent="0.15">
      <c r="A2735" s="1">
        <v>42467</v>
      </c>
      <c r="B2735">
        <v>3266.29</v>
      </c>
      <c r="C2735">
        <v>3270.82</v>
      </c>
      <c r="D2735" s="22">
        <v>3208.64</v>
      </c>
      <c r="E2735" s="22">
        <v>3209.29</v>
      </c>
      <c r="F2735" s="16">
        <v>128273063936</v>
      </c>
      <c r="G2735" s="3">
        <f t="shared" si="210"/>
        <v>-1.4808766151040875E-2</v>
      </c>
      <c r="H2735" s="3">
        <f>1-E2735/MAX(E$2:E2735)</f>
        <v>0.45394235350166745</v>
      </c>
      <c r="I2735" s="44">
        <f>INT((ROW()-2)/计算结果!B$18+1)</f>
        <v>1367</v>
      </c>
      <c r="J2735" s="3">
        <f ca="1">IF(AND(I2735=1,I2735&lt;&gt;I2734),0,IF(I2735&gt;I2734,OFFSET(E2735,IF(SUM(OFFSET(I2735,0,0,计算结果!B$18-1,1))/'000300'!I2735=计算结果!B$18,计算结果!B$18-1,SUM(OFFSET(I2735,0,0,计算结果!B$18,1))/'000300'!I2735-1),0,1,1)/E2734-1,J2734))</f>
        <v>-1.6909226249735787E-2</v>
      </c>
      <c r="K2735" s="34">
        <f ca="1">IF(I2735=1,0.02,IF(I2735&gt;I2734,IF(AND(J2735&gt;0,J2734&gt;0,MAX(OFFSET(C2735,0,0,计算结果!B$18-1,1))&gt;MAX(OFFSET('000300'!C2734,0,0,-计算结果!B$18+1,1))),K2734+0.02,IF(AND(J2735&lt;0,J2734&lt;0,MIN(OFFSET(C2735,0,0,计算结果!B$18-1,1))&lt;MIN(OFFSET('000300'!C2734,0,0,-计算结果!B$18+1,1))),K2734+0.02,0.02)),K2734))</f>
        <v>0.02</v>
      </c>
      <c r="L2735" s="34">
        <f ca="1">IF(I2735&lt;&gt;I2734,IF(OFFSET(J2735,计算结果!B$18,0,1,1)&gt;0,MAX(OFFSET(C2735,0,0,计算结果!B$18-1,1)),IF(OFFSET(J2735,计算结果!B$18,0,1,1)&lt;0,MIN(OFFSET(D2735,0,0,计算结果!B$18-1,1)),L2734)),L2734)</f>
        <v>3267.64</v>
      </c>
      <c r="M2735" s="34">
        <f t="shared" ca="1" si="214"/>
        <v>3359.5502352411586</v>
      </c>
      <c r="N2735" s="33" t="str">
        <f t="shared" ca="1" si="213"/>
        <v>卖</v>
      </c>
      <c r="O2735" s="4" t="str">
        <f t="shared" ca="1" si="211"/>
        <v/>
      </c>
      <c r="P2735" s="3">
        <f ca="1">IF(N2734="买",E2735/E2734-1,0)-IF(O2735=1,计算结果!B$17,0)</f>
        <v>0</v>
      </c>
      <c r="Q2735" s="2">
        <f t="shared" ca="1" si="212"/>
        <v>7.075551909537249</v>
      </c>
      <c r="R2735" s="3">
        <f ca="1">1-Q2735/MAX(Q$2:Q2735)</f>
        <v>0.29726034062596374</v>
      </c>
    </row>
    <row r="2736" spans="1:18" x14ac:dyDescent="0.15">
      <c r="A2736" s="1">
        <v>42468</v>
      </c>
      <c r="B2736">
        <v>3189.85</v>
      </c>
      <c r="C2736">
        <v>3197.77</v>
      </c>
      <c r="D2736" s="22">
        <v>3163.3</v>
      </c>
      <c r="E2736" s="22">
        <v>3185.73</v>
      </c>
      <c r="F2736" s="16">
        <v>113920712704</v>
      </c>
      <c r="G2736" s="3">
        <f t="shared" si="210"/>
        <v>-7.3411876147060351E-3</v>
      </c>
      <c r="H2736" s="3">
        <f>1-E2736/MAX(E$2:E2736)</f>
        <v>0.4579510651330565</v>
      </c>
      <c r="I2736" s="44">
        <f>INT((ROW()-2)/计算结果!B$18+1)</f>
        <v>1368</v>
      </c>
      <c r="J2736" s="3">
        <f ca="1">IF(AND(I2736=1,I2736&lt;&gt;I2735),0,IF(I2736&gt;I2735,OFFSET(E2736,IF(SUM(OFFSET(I2736,0,0,计算结果!B$18-1,1))/'000300'!I2736=计算结果!B$18,计算结果!B$18-1,SUM(OFFSET(I2736,0,0,计算结果!B$18,1))/'000300'!I2736-1),0,1,1)/E2735-1,J2735))</f>
        <v>6.4843002657908322E-3</v>
      </c>
      <c r="K2736" s="34">
        <f ca="1">IF(I2736=1,0.02,IF(I2736&gt;I2735,IF(AND(J2736&gt;0,J2735&gt;0,MAX(OFFSET(C2736,0,0,计算结果!B$18-1,1))&gt;MAX(OFFSET('000300'!C2735,0,0,-计算结果!B$18+1,1))),K2735+0.02,IF(AND(J2736&lt;0,J2735&lt;0,MIN(OFFSET(C2736,0,0,计算结果!B$18-1,1))&lt;MIN(OFFSET('000300'!C2735,0,0,-计算结果!B$18+1,1))),K2735+0.02,0.02)),K2735))</f>
        <v>0.02</v>
      </c>
      <c r="L2736" s="34">
        <f ca="1">IF(I2736&lt;&gt;I2735,IF(OFFSET(J2736,计算结果!B$18,0,1,1)&gt;0,MAX(OFFSET(C2736,0,0,计算结果!B$18-1,1)),IF(OFFSET(J2736,计算结果!B$18,0,1,1)&lt;0,MIN(OFFSET(D2736,0,0,计算结果!B$18-1,1)),L2735)),L2735)</f>
        <v>3197.77</v>
      </c>
      <c r="M2736" s="34">
        <f t="shared" ca="1" si="214"/>
        <v>3356.3146305363352</v>
      </c>
      <c r="N2736" s="33" t="str">
        <f t="shared" ca="1" si="213"/>
        <v>卖</v>
      </c>
      <c r="O2736" s="4" t="str">
        <f t="shared" ca="1" si="211"/>
        <v/>
      </c>
      <c r="P2736" s="3">
        <f ca="1">IF(N2735="买",E2736/E2735-1,0)-IF(O2736=1,计算结果!B$17,0)</f>
        <v>0</v>
      </c>
      <c r="Q2736" s="2">
        <f t="shared" ca="1" si="212"/>
        <v>7.075551909537249</v>
      </c>
      <c r="R2736" s="3">
        <f ca="1">1-Q2736/MAX(Q$2:Q2736)</f>
        <v>0.29726034062596374</v>
      </c>
    </row>
    <row r="2737" spans="1:18" x14ac:dyDescent="0.15">
      <c r="A2737" s="1">
        <v>42471</v>
      </c>
      <c r="B2737">
        <v>3213.51</v>
      </c>
      <c r="C2737">
        <v>3251.57</v>
      </c>
      <c r="D2737" s="22">
        <v>3213.51</v>
      </c>
      <c r="E2737" s="22">
        <v>3230.1</v>
      </c>
      <c r="F2737" s="16">
        <v>142759493632</v>
      </c>
      <c r="G2737" s="3">
        <f t="shared" si="210"/>
        <v>1.3927733988756019E-2</v>
      </c>
      <c r="H2737" s="3">
        <f>1-E2737/MAX(E$2:E2737)</f>
        <v>0.45040155175934116</v>
      </c>
      <c r="I2737" s="44">
        <f>INT((ROW()-2)/计算结果!B$18+1)</f>
        <v>1368</v>
      </c>
      <c r="J2737" s="3">
        <f ca="1">IF(AND(I2737=1,I2737&lt;&gt;I2736),0,IF(I2737&gt;I2736,OFFSET(E2737,IF(SUM(OFFSET(I2737,0,0,计算结果!B$18-1,1))/'000300'!I2737=计算结果!B$18,计算结果!B$18-1,SUM(OFFSET(I2737,0,0,计算结果!B$18,1))/'000300'!I2737-1),0,1,1)/E2736-1,J2736))</f>
        <v>6.4843002657908322E-3</v>
      </c>
      <c r="K2737" s="34">
        <f ca="1">IF(I2737=1,0.02,IF(I2737&gt;I2736,IF(AND(J2737&gt;0,J2736&gt;0,MAX(OFFSET(C2737,0,0,计算结果!B$18-1,1))&gt;MAX(OFFSET('000300'!C2736,0,0,-计算结果!B$18+1,1))),K2736+0.02,IF(AND(J2737&lt;0,J2736&lt;0,MIN(OFFSET(C2737,0,0,计算结果!B$18-1,1))&lt;MIN(OFFSET('000300'!C2736,0,0,-计算结果!B$18+1,1))),K2736+0.02,0.02)),K2736))</f>
        <v>0.02</v>
      </c>
      <c r="L2737" s="34">
        <f ca="1">IF(I2737&lt;&gt;I2736,IF(OFFSET(J2737,计算结果!B$18,0,1,1)&gt;0,MAX(OFFSET(C2737,0,0,计算结果!B$18-1,1)),IF(OFFSET(J2737,计算结果!B$18,0,1,1)&lt;0,MIN(OFFSET(D2737,0,0,计算结果!B$18-1,1)),L2736)),L2736)</f>
        <v>3197.77</v>
      </c>
      <c r="M2737" s="34">
        <f t="shared" ca="1" si="214"/>
        <v>3356.3146305363352</v>
      </c>
      <c r="N2737" s="33" t="str">
        <f t="shared" ca="1" si="213"/>
        <v>卖</v>
      </c>
      <c r="O2737" s="4" t="str">
        <f t="shared" ca="1" si="211"/>
        <v/>
      </c>
      <c r="P2737" s="3">
        <f ca="1">IF(N2736="买",E2737/E2736-1,0)-IF(O2737=1,计算结果!B$17,0)</f>
        <v>0</v>
      </c>
      <c r="Q2737" s="2">
        <f t="shared" ca="1" si="212"/>
        <v>7.075551909537249</v>
      </c>
      <c r="R2737" s="3">
        <f ca="1">1-Q2737/MAX(Q$2:Q2737)</f>
        <v>0.29726034062596374</v>
      </c>
    </row>
    <row r="2738" spans="1:18" x14ac:dyDescent="0.15">
      <c r="A2738" s="1">
        <v>42472</v>
      </c>
      <c r="B2738">
        <v>3227.37</v>
      </c>
      <c r="C2738">
        <v>3232.26</v>
      </c>
      <c r="D2738" s="22">
        <v>3198.9</v>
      </c>
      <c r="E2738" s="22">
        <v>3218.45</v>
      </c>
      <c r="F2738" s="16">
        <v>99086557184</v>
      </c>
      <c r="G2738" s="3">
        <f t="shared" si="210"/>
        <v>-3.606699482988196E-3</v>
      </c>
      <c r="H2738" s="3">
        <f>1-E2738/MAX(E$2:E2738)</f>
        <v>0.45238378819846181</v>
      </c>
      <c r="I2738" s="44">
        <f>INT((ROW()-2)/计算结果!B$18+1)</f>
        <v>1369</v>
      </c>
      <c r="J2738" s="3">
        <f ca="1">IF(AND(I2738=1,I2738&lt;&gt;I2737),0,IF(I2738&gt;I2737,OFFSET(E2738,IF(SUM(OFFSET(I2738,0,0,计算结果!B$18-1,1))/'000300'!I2738=计算结果!B$18,计算结果!B$18-1,SUM(OFFSET(I2738,0,0,计算结果!B$18,1))/'000300'!I2738-1),0,1,1)/E2737-1,J2737))</f>
        <v>9.6839107148385395E-3</v>
      </c>
      <c r="K2738" s="34">
        <f ca="1">IF(I2738=1,0.02,IF(I2738&gt;I2737,IF(AND(J2738&gt;0,J2737&gt;0,MAX(OFFSET(C2738,0,0,计算结果!B$18-1,1))&gt;MAX(OFFSET('000300'!C2737,0,0,-计算结果!B$18+1,1))),K2737+0.02,IF(AND(J2738&lt;0,J2737&lt;0,MIN(OFFSET(C2738,0,0,计算结果!B$18-1,1))&lt;MIN(OFFSET('000300'!C2737,0,0,-计算结果!B$18+1,1))),K2737+0.02,0.02)),K2737))</f>
        <v>0.02</v>
      </c>
      <c r="L2738" s="34">
        <f ca="1">IF(I2738&lt;&gt;I2737,IF(OFFSET(J2738,计算结果!B$18,0,1,1)&gt;0,MAX(OFFSET(C2738,0,0,计算结果!B$18-1,1)),IF(OFFSET(J2738,计算结果!B$18,0,1,1)&lt;0,MIN(OFFSET(D2738,0,0,计算结果!B$18-1,1)),L2737)),L2737)</f>
        <v>3232.26</v>
      </c>
      <c r="M2738" s="34">
        <f t="shared" ca="1" si="214"/>
        <v>3353.8335379256087</v>
      </c>
      <c r="N2738" s="33" t="str">
        <f t="shared" ca="1" si="213"/>
        <v>卖</v>
      </c>
      <c r="O2738" s="4" t="str">
        <f t="shared" ca="1" si="211"/>
        <v/>
      </c>
      <c r="P2738" s="3">
        <f ca="1">IF(N2737="买",E2738/E2737-1,0)-IF(O2738=1,计算结果!B$17,0)</f>
        <v>0</v>
      </c>
      <c r="Q2738" s="2">
        <f t="shared" ca="1" si="212"/>
        <v>7.075551909537249</v>
      </c>
      <c r="R2738" s="3">
        <f ca="1">1-Q2738/MAX(Q$2:Q2738)</f>
        <v>0.29726034062596374</v>
      </c>
    </row>
    <row r="2739" spans="1:18" x14ac:dyDescent="0.15">
      <c r="A2739" s="1">
        <v>42473</v>
      </c>
      <c r="B2739">
        <v>3237.86</v>
      </c>
      <c r="C2739">
        <v>3296.52</v>
      </c>
      <c r="D2739" s="22">
        <v>3237.86</v>
      </c>
      <c r="E2739" s="22">
        <v>3261.38</v>
      </c>
      <c r="F2739" s="16">
        <v>200159608832</v>
      </c>
      <c r="G2739" s="3">
        <f t="shared" si="210"/>
        <v>1.3338718948562311E-2</v>
      </c>
      <c r="H2739" s="3">
        <f>1-E2739/MAX(E$2:E2739)</f>
        <v>0.44507928945756481</v>
      </c>
      <c r="I2739" s="44">
        <f>INT((ROW()-2)/计算结果!B$18+1)</f>
        <v>1369</v>
      </c>
      <c r="J2739" s="3">
        <f ca="1">IF(AND(I2739=1,I2739&lt;&gt;I2738),0,IF(I2739&gt;I2738,OFFSET(E2739,IF(SUM(OFFSET(I2739,0,0,计算结果!B$18-1,1))/'000300'!I2739=计算结果!B$18,计算结果!B$18-1,SUM(OFFSET(I2739,0,0,计算结果!B$18,1))/'000300'!I2739-1),0,1,1)/E2738-1,J2738))</f>
        <v>9.6839107148385395E-3</v>
      </c>
      <c r="K2739" s="34">
        <f ca="1">IF(I2739=1,0.02,IF(I2739&gt;I2738,IF(AND(J2739&gt;0,J2738&gt;0,MAX(OFFSET(C2739,0,0,计算结果!B$18-1,1))&gt;MAX(OFFSET('000300'!C2738,0,0,-计算结果!B$18+1,1))),K2738+0.02,IF(AND(J2739&lt;0,J2738&lt;0,MIN(OFFSET(C2739,0,0,计算结果!B$18-1,1))&lt;MIN(OFFSET('000300'!C2738,0,0,-计算结果!B$18+1,1))),K2738+0.02,0.02)),K2738))</f>
        <v>0.02</v>
      </c>
      <c r="L2739" s="34">
        <f ca="1">IF(I2739&lt;&gt;I2738,IF(OFFSET(J2739,计算结果!B$18,0,1,1)&gt;0,MAX(OFFSET(C2739,0,0,计算结果!B$18-1,1)),IF(OFFSET(J2739,计算结果!B$18,0,1,1)&lt;0,MIN(OFFSET(D2739,0,0,计算结果!B$18-1,1)),L2738)),L2738)</f>
        <v>3232.26</v>
      </c>
      <c r="M2739" s="34">
        <f t="shared" ca="1" si="214"/>
        <v>3353.8335379256087</v>
      </c>
      <c r="N2739" s="33" t="str">
        <f t="shared" ca="1" si="213"/>
        <v>卖</v>
      </c>
      <c r="O2739" s="4" t="str">
        <f t="shared" ca="1" si="211"/>
        <v/>
      </c>
      <c r="P2739" s="3">
        <f ca="1">IF(N2738="买",E2739/E2738-1,0)-IF(O2739=1,计算结果!B$17,0)</f>
        <v>0</v>
      </c>
      <c r="Q2739" s="2">
        <f t="shared" ca="1" si="212"/>
        <v>7.075551909537249</v>
      </c>
      <c r="R2739" s="3">
        <f ca="1">1-Q2739/MAX(Q$2:Q2739)</f>
        <v>0.29726034062596374</v>
      </c>
    </row>
    <row r="2740" spans="1:18" x14ac:dyDescent="0.15">
      <c r="A2740" s="1">
        <v>42474</v>
      </c>
      <c r="B2740">
        <v>3277.1</v>
      </c>
      <c r="C2740">
        <v>3286.07</v>
      </c>
      <c r="D2740" s="22">
        <v>3252.05</v>
      </c>
      <c r="E2740" s="22">
        <v>3275.83</v>
      </c>
      <c r="F2740" s="16">
        <v>117989441536</v>
      </c>
      <c r="G2740" s="3">
        <f t="shared" si="210"/>
        <v>4.4306397905180539E-3</v>
      </c>
      <c r="H2740" s="3">
        <f>1-E2740/MAX(E$2:E2740)</f>
        <v>0.44262063567685295</v>
      </c>
      <c r="I2740" s="44">
        <f>INT((ROW()-2)/计算结果!B$18+1)</f>
        <v>1370</v>
      </c>
      <c r="J2740" s="3">
        <f ca="1">IF(AND(I2740=1,I2740&lt;&gt;I2739),0,IF(I2740&gt;I2739,OFFSET(E2740,IF(SUM(OFFSET(I2740,0,0,计算结果!B$18-1,1))/'000300'!I2740=计算结果!B$18,计算结果!B$18-1,SUM(OFFSET(I2740,0,0,计算结果!B$18,1))/'000300'!I2740-1),0,1,1)/E2739-1,J2739))</f>
        <v>3.3206802028589166E-3</v>
      </c>
      <c r="K2740" s="34">
        <f ca="1">IF(I2740=1,0.02,IF(I2740&gt;I2739,IF(AND(J2740&gt;0,J2739&gt;0,MAX(OFFSET(C2740,0,0,计算结果!B$18-1,1))&gt;MAX(OFFSET('000300'!C2739,0,0,-计算结果!B$18+1,1))),K2739+0.02,IF(AND(J2740&lt;0,J2739&lt;0,MIN(OFFSET(C2740,0,0,计算结果!B$18-1,1))&lt;MIN(OFFSET('000300'!C2739,0,0,-计算结果!B$18+1,1))),K2739+0.02,0.02)),K2739))</f>
        <v>0.02</v>
      </c>
      <c r="L2740" s="34">
        <f ca="1">IF(I2740&lt;&gt;I2739,IF(OFFSET(J2740,计算结果!B$18,0,1,1)&gt;0,MAX(OFFSET(C2740,0,0,计算结果!B$18-1,1)),IF(OFFSET(J2740,计算结果!B$18,0,1,1)&lt;0,MIN(OFFSET(D2740,0,0,计算结果!B$18-1,1)),L2739)),L2739)</f>
        <v>3252.05</v>
      </c>
      <c r="M2740" s="34">
        <f t="shared" ca="1" si="214"/>
        <v>3351.7978671670967</v>
      </c>
      <c r="N2740" s="33" t="str">
        <f t="shared" ca="1" si="213"/>
        <v>卖</v>
      </c>
      <c r="O2740" s="4" t="str">
        <f t="shared" ca="1" si="211"/>
        <v/>
      </c>
      <c r="P2740" s="3">
        <f ca="1">IF(N2739="买",E2740/E2739-1,0)-IF(O2740=1,计算结果!B$17,0)</f>
        <v>0</v>
      </c>
      <c r="Q2740" s="2">
        <f t="shared" ca="1" si="212"/>
        <v>7.075551909537249</v>
      </c>
      <c r="R2740" s="3">
        <f ca="1">1-Q2740/MAX(Q$2:Q2740)</f>
        <v>0.29726034062596374</v>
      </c>
    </row>
    <row r="2741" spans="1:18" x14ac:dyDescent="0.15">
      <c r="A2741" s="1">
        <v>42475</v>
      </c>
      <c r="B2741">
        <v>3279.86</v>
      </c>
      <c r="C2741">
        <v>3282.98</v>
      </c>
      <c r="D2741" s="22">
        <v>3261.73</v>
      </c>
      <c r="E2741" s="22">
        <v>3272.21</v>
      </c>
      <c r="F2741" s="16">
        <v>107963981824</v>
      </c>
      <c r="G2741" s="3">
        <f t="shared" si="210"/>
        <v>-1.1050634495685108E-3</v>
      </c>
      <c r="H2741" s="3">
        <f>1-E2741/MAX(E$2:E2741)</f>
        <v>0.44323657523991011</v>
      </c>
      <c r="I2741" s="44">
        <f>INT((ROW()-2)/计算结果!B$18+1)</f>
        <v>1370</v>
      </c>
      <c r="J2741" s="3">
        <f ca="1">IF(AND(I2741=1,I2741&lt;&gt;I2740),0,IF(I2741&gt;I2740,OFFSET(E2741,IF(SUM(OFFSET(I2741,0,0,计算结果!B$18-1,1))/'000300'!I2741=计算结果!B$18,计算结果!B$18-1,SUM(OFFSET(I2741,0,0,计算结果!B$18,1))/'000300'!I2741-1),0,1,1)/E2740-1,J2740))</f>
        <v>3.3206802028589166E-3</v>
      </c>
      <c r="K2741" s="34">
        <f ca="1">IF(I2741=1,0.02,IF(I2741&gt;I2740,IF(AND(J2741&gt;0,J2740&gt;0,MAX(OFFSET(C2741,0,0,计算结果!B$18-1,1))&gt;MAX(OFFSET('000300'!C2740,0,0,-计算结果!B$18+1,1))),K2740+0.02,IF(AND(J2741&lt;0,J2740&lt;0,MIN(OFFSET(C2741,0,0,计算结果!B$18-1,1))&lt;MIN(OFFSET('000300'!C2740,0,0,-计算结果!B$18+1,1))),K2740+0.02,0.02)),K2740))</f>
        <v>0.02</v>
      </c>
      <c r="L2741" s="34">
        <f ca="1">IF(I2741&lt;&gt;I2740,IF(OFFSET(J2741,计算结果!B$18,0,1,1)&gt;0,MAX(OFFSET(C2741,0,0,计算结果!B$18-1,1)),IF(OFFSET(J2741,计算结果!B$18,0,1,1)&lt;0,MIN(OFFSET(D2741,0,0,计算结果!B$18-1,1)),L2740)),L2740)</f>
        <v>3252.05</v>
      </c>
      <c r="M2741" s="34">
        <f t="shared" ca="1" si="214"/>
        <v>3351.7978671670967</v>
      </c>
      <c r="N2741" s="33" t="str">
        <f t="shared" ca="1" si="213"/>
        <v>卖</v>
      </c>
      <c r="O2741" s="4" t="str">
        <f t="shared" ca="1" si="211"/>
        <v/>
      </c>
      <c r="P2741" s="3">
        <f ca="1">IF(N2740="买",E2741/E2740-1,0)-IF(O2741=1,计算结果!B$17,0)</f>
        <v>0</v>
      </c>
      <c r="Q2741" s="2">
        <f t="shared" ca="1" si="212"/>
        <v>7.075551909537249</v>
      </c>
      <c r="R2741" s="3">
        <f ca="1">1-Q2741/MAX(Q$2:Q2741)</f>
        <v>0.29726034062596374</v>
      </c>
    </row>
    <row r="2742" spans="1:18" x14ac:dyDescent="0.15">
      <c r="A2742" s="1">
        <v>42478</v>
      </c>
      <c r="B2742">
        <v>3252.67</v>
      </c>
      <c r="C2742">
        <v>3252.67</v>
      </c>
      <c r="D2742" s="22">
        <v>3221.66</v>
      </c>
      <c r="E2742" s="22">
        <v>3228.45</v>
      </c>
      <c r="F2742" s="16">
        <v>103956152320</v>
      </c>
      <c r="G2742" s="3">
        <f t="shared" si="210"/>
        <v>-1.3373224823590268E-2</v>
      </c>
      <c r="H2742" s="3">
        <f>1-E2742/MAX(E$2:E2742)</f>
        <v>0.4506822976927789</v>
      </c>
      <c r="I2742" s="44">
        <f>INT((ROW()-2)/计算结果!B$18+1)</f>
        <v>1371</v>
      </c>
      <c r="J2742" s="3">
        <f ca="1">IF(AND(I2742=1,I2742&lt;&gt;I2741),0,IF(I2742&gt;I2741,OFFSET(E2742,IF(SUM(OFFSET(I2742,0,0,计算结果!B$18-1,1))/'000300'!I2742=计算结果!B$18,计算结果!B$18-1,SUM(OFFSET(I2742,0,0,计算结果!B$18,1))/'000300'!I2742-1),0,1,1)/E2741-1,J2741))</f>
        <v>-1.0363026822850618E-2</v>
      </c>
      <c r="K2742" s="34">
        <f ca="1">IF(I2742=1,0.02,IF(I2742&gt;I2741,IF(AND(J2742&gt;0,J2741&gt;0,MAX(OFFSET(C2742,0,0,计算结果!B$18-1,1))&gt;MAX(OFFSET('000300'!C2741,0,0,-计算结果!B$18+1,1))),K2741+0.02,IF(AND(J2742&lt;0,J2741&lt;0,MIN(OFFSET(C2742,0,0,计算结果!B$18-1,1))&lt;MIN(OFFSET('000300'!C2741,0,0,-计算结果!B$18+1,1))),K2741+0.02,0.02)),K2741))</f>
        <v>0.02</v>
      </c>
      <c r="L2742" s="34">
        <f ca="1">IF(I2742&lt;&gt;I2741,IF(OFFSET(J2742,计算结果!B$18,0,1,1)&gt;0,MAX(OFFSET(C2742,0,0,计算结果!B$18-1,1)),IF(OFFSET(J2742,计算结果!B$18,0,1,1)&lt;0,MIN(OFFSET(D2742,0,0,计算结果!B$18-1,1)),L2741)),L2741)</f>
        <v>3221.66</v>
      </c>
      <c r="M2742" s="34">
        <f t="shared" ca="1" si="214"/>
        <v>3349.1951098237546</v>
      </c>
      <c r="N2742" s="33" t="str">
        <f t="shared" ca="1" si="213"/>
        <v>卖</v>
      </c>
      <c r="O2742" s="4" t="str">
        <f t="shared" ca="1" si="211"/>
        <v/>
      </c>
      <c r="P2742" s="3">
        <f ca="1">IF(N2741="买",E2742/E2741-1,0)-IF(O2742=1,计算结果!B$17,0)</f>
        <v>0</v>
      </c>
      <c r="Q2742" s="2">
        <f t="shared" ca="1" si="212"/>
        <v>7.075551909537249</v>
      </c>
      <c r="R2742" s="3">
        <f ca="1">1-Q2742/MAX(Q$2:Q2742)</f>
        <v>0.29726034062596374</v>
      </c>
    </row>
    <row r="2743" spans="1:18" x14ac:dyDescent="0.15">
      <c r="A2743" s="1">
        <v>42479</v>
      </c>
      <c r="B2743">
        <v>3243.97</v>
      </c>
      <c r="C2743">
        <v>3250.73</v>
      </c>
      <c r="D2743" s="22">
        <v>3221.58</v>
      </c>
      <c r="E2743" s="22">
        <v>3238.3</v>
      </c>
      <c r="F2743" s="16">
        <v>90976239616</v>
      </c>
      <c r="G2743" s="3">
        <f t="shared" si="210"/>
        <v>3.0509997057412974E-3</v>
      </c>
      <c r="H2743" s="3">
        <f>1-E2743/MAX(E$2:E2743)</f>
        <v>0.44900632954468112</v>
      </c>
      <c r="I2743" s="44">
        <f>INT((ROW()-2)/计算结果!B$18+1)</f>
        <v>1371</v>
      </c>
      <c r="J2743" s="3">
        <f ca="1">IF(AND(I2743=1,I2743&lt;&gt;I2742),0,IF(I2743&gt;I2742,OFFSET(E2743,IF(SUM(OFFSET(I2743,0,0,计算结果!B$18-1,1))/'000300'!I2743=计算结果!B$18,计算结果!B$18-1,SUM(OFFSET(I2743,0,0,计算结果!B$18,1))/'000300'!I2743-1),0,1,1)/E2742-1,J2742))</f>
        <v>-1.0363026822850618E-2</v>
      </c>
      <c r="K2743" s="34">
        <f ca="1">IF(I2743=1,0.02,IF(I2743&gt;I2742,IF(AND(J2743&gt;0,J2742&gt;0,MAX(OFFSET(C2743,0,0,计算结果!B$18-1,1))&gt;MAX(OFFSET('000300'!C2742,0,0,-计算结果!B$18+1,1))),K2742+0.02,IF(AND(J2743&lt;0,J2742&lt;0,MIN(OFFSET(C2743,0,0,计算结果!B$18-1,1))&lt;MIN(OFFSET('000300'!C2742,0,0,-计算结果!B$18+1,1))),K2742+0.02,0.02)),K2742))</f>
        <v>0.02</v>
      </c>
      <c r="L2743" s="34">
        <f ca="1">IF(I2743&lt;&gt;I2742,IF(OFFSET(J2743,计算结果!B$18,0,1,1)&gt;0,MAX(OFFSET(C2743,0,0,计算结果!B$18-1,1)),IF(OFFSET(J2743,计算结果!B$18,0,1,1)&lt;0,MIN(OFFSET(D2743,0,0,计算结果!B$18-1,1)),L2742)),L2742)</f>
        <v>3221.66</v>
      </c>
      <c r="M2743" s="34">
        <f t="shared" ca="1" si="214"/>
        <v>3349.1951098237546</v>
      </c>
      <c r="N2743" s="33" t="str">
        <f t="shared" ca="1" si="213"/>
        <v>卖</v>
      </c>
      <c r="O2743" s="4" t="str">
        <f t="shared" ca="1" si="211"/>
        <v/>
      </c>
      <c r="P2743" s="3">
        <f ca="1">IF(N2742="买",E2743/E2742-1,0)-IF(O2743=1,计算结果!B$17,0)</f>
        <v>0</v>
      </c>
      <c r="Q2743" s="2">
        <f t="shared" ca="1" si="212"/>
        <v>7.075551909537249</v>
      </c>
      <c r="R2743" s="3">
        <f ca="1">1-Q2743/MAX(Q$2:Q2743)</f>
        <v>0.29726034062596374</v>
      </c>
    </row>
    <row r="2744" spans="1:18" x14ac:dyDescent="0.15">
      <c r="A2744" s="1">
        <v>42480</v>
      </c>
      <c r="B2744">
        <v>3244.14</v>
      </c>
      <c r="C2744">
        <v>3248.42</v>
      </c>
      <c r="D2744" s="22">
        <v>3107.37</v>
      </c>
      <c r="E2744" s="22">
        <v>3181.03</v>
      </c>
      <c r="F2744" s="16">
        <v>172324700160</v>
      </c>
      <c r="G2744" s="3">
        <f t="shared" si="210"/>
        <v>-1.7685205200259402E-2</v>
      </c>
      <c r="H2744" s="3">
        <f>1-E2744/MAX(E$2:E2744)</f>
        <v>0.45875076567072748</v>
      </c>
      <c r="I2744" s="44">
        <f>INT((ROW()-2)/计算结果!B$18+1)</f>
        <v>1372</v>
      </c>
      <c r="J2744" s="3">
        <f ca="1">IF(AND(I2744=1,I2744&lt;&gt;I2743),0,IF(I2744&gt;I2743,OFFSET(E2744,IF(SUM(OFFSET(I2744,0,0,计算结果!B$18-1,1))/'000300'!I2744=计算结果!B$18,计算结果!B$18-1,SUM(OFFSET(I2744,0,0,计算结果!B$18,1))/'000300'!I2744-1),0,1,1)/E2743-1,J2743))</f>
        <v>-2.3994070963159753E-2</v>
      </c>
      <c r="K2744" s="34">
        <f ca="1">IF(I2744=1,0.02,IF(I2744&gt;I2743,IF(AND(J2744&gt;0,J2743&gt;0,MAX(OFFSET(C2744,0,0,计算结果!B$18-1,1))&gt;MAX(OFFSET('000300'!C2743,0,0,-计算结果!B$18+1,1))),K2743+0.02,IF(AND(J2744&lt;0,J2743&lt;0,MIN(OFFSET(C2744,0,0,计算结果!B$18-1,1))&lt;MIN(OFFSET('000300'!C2743,0,0,-计算结果!B$18+1,1))),K2743+0.02,0.02)),K2743))</f>
        <v>0.04</v>
      </c>
      <c r="L2744" s="34">
        <f ca="1">IF(I2744&lt;&gt;I2743,IF(OFFSET(J2744,计算结果!B$18,0,1,1)&gt;0,MAX(OFFSET(C2744,0,0,计算结果!B$18-1,1)),IF(OFFSET(J2744,计算结果!B$18,0,1,1)&lt;0,MIN(OFFSET(D2744,0,0,计算结果!B$18-1,1)),L2743)),L2743)</f>
        <v>3248.42</v>
      </c>
      <c r="M2744" s="34">
        <f t="shared" ca="1" si="214"/>
        <v>3345.1641054308043</v>
      </c>
      <c r="N2744" s="33" t="str">
        <f t="shared" ca="1" si="213"/>
        <v>卖</v>
      </c>
      <c r="O2744" s="4" t="str">
        <f t="shared" ca="1" si="211"/>
        <v/>
      </c>
      <c r="P2744" s="3">
        <f ca="1">IF(N2743="买",E2744/E2743-1,0)-IF(O2744=1,计算结果!B$17,0)</f>
        <v>0</v>
      </c>
      <c r="Q2744" s="2">
        <f t="shared" ca="1" si="212"/>
        <v>7.075551909537249</v>
      </c>
      <c r="R2744" s="3">
        <f ca="1">1-Q2744/MAX(Q$2:Q2744)</f>
        <v>0.29726034062596374</v>
      </c>
    </row>
    <row r="2745" spans="1:18" x14ac:dyDescent="0.15">
      <c r="A2745" s="1">
        <v>42481</v>
      </c>
      <c r="B2745">
        <v>3160.8</v>
      </c>
      <c r="C2745">
        <v>3198.56</v>
      </c>
      <c r="D2745" s="22">
        <v>3150.94</v>
      </c>
      <c r="E2745" s="22">
        <v>3160.6</v>
      </c>
      <c r="F2745" s="16">
        <v>110324375552</v>
      </c>
      <c r="G2745" s="3">
        <f t="shared" si="210"/>
        <v>-6.4224480749947022E-3</v>
      </c>
      <c r="H2745" s="3">
        <f>1-E2745/MAX(E$2:E2745)</f>
        <v>0.46222691077383793</v>
      </c>
      <c r="I2745" s="44">
        <f>INT((ROW()-2)/计算结果!B$18+1)</f>
        <v>1372</v>
      </c>
      <c r="J2745" s="3">
        <f ca="1">IF(AND(I2745=1,I2745&lt;&gt;I2744),0,IF(I2745&gt;I2744,OFFSET(E2745,IF(SUM(OFFSET(I2745,0,0,计算结果!B$18-1,1))/'000300'!I2745=计算结果!B$18,计算结果!B$18-1,SUM(OFFSET(I2745,0,0,计算结果!B$18,1))/'000300'!I2745-1),0,1,1)/E2744-1,J2744))</f>
        <v>-2.3994070963159753E-2</v>
      </c>
      <c r="K2745" s="34">
        <f ca="1">IF(I2745=1,0.02,IF(I2745&gt;I2744,IF(AND(J2745&gt;0,J2744&gt;0,MAX(OFFSET(C2745,0,0,计算结果!B$18-1,1))&gt;MAX(OFFSET('000300'!C2744,0,0,-计算结果!B$18+1,1))),K2744+0.02,IF(AND(J2745&lt;0,J2744&lt;0,MIN(OFFSET(C2745,0,0,计算结果!B$18-1,1))&lt;MIN(OFFSET('000300'!C2744,0,0,-计算结果!B$18+1,1))),K2744+0.02,0.02)),K2744))</f>
        <v>0.04</v>
      </c>
      <c r="L2745" s="34">
        <f ca="1">IF(I2745&lt;&gt;I2744,IF(OFFSET(J2745,计算结果!B$18,0,1,1)&gt;0,MAX(OFFSET(C2745,0,0,计算结果!B$18-1,1)),IF(OFFSET(J2745,计算结果!B$18,0,1,1)&lt;0,MIN(OFFSET(D2745,0,0,计算结果!B$18-1,1)),L2744)),L2744)</f>
        <v>3248.42</v>
      </c>
      <c r="M2745" s="34">
        <f t="shared" ca="1" si="214"/>
        <v>3345.1641054308043</v>
      </c>
      <c r="N2745" s="33" t="str">
        <f t="shared" ca="1" si="213"/>
        <v>卖</v>
      </c>
      <c r="O2745" s="4" t="str">
        <f t="shared" ca="1" si="211"/>
        <v/>
      </c>
      <c r="P2745" s="3">
        <f ca="1">IF(N2744="买",E2745/E2744-1,0)-IF(O2745=1,计算结果!B$17,0)</f>
        <v>0</v>
      </c>
      <c r="Q2745" s="2">
        <f t="shared" ca="1" si="212"/>
        <v>7.075551909537249</v>
      </c>
      <c r="R2745" s="3">
        <f ca="1">1-Q2745/MAX(Q$2:Q2745)</f>
        <v>0.29726034062596374</v>
      </c>
    </row>
    <row r="2746" spans="1:18" x14ac:dyDescent="0.15">
      <c r="A2746" s="1">
        <v>42482</v>
      </c>
      <c r="B2746">
        <v>3142.56</v>
      </c>
      <c r="C2746">
        <v>3175.38</v>
      </c>
      <c r="D2746" s="22">
        <v>3137.99</v>
      </c>
      <c r="E2746" s="22">
        <v>3174.9</v>
      </c>
      <c r="F2746" s="16">
        <v>82442919936</v>
      </c>
      <c r="G2746" s="3">
        <f t="shared" si="210"/>
        <v>4.524457381509972E-3</v>
      </c>
      <c r="H2746" s="3">
        <f>1-E2746/MAX(E$2:E2746)</f>
        <v>0.4597937793507112</v>
      </c>
      <c r="I2746" s="44">
        <f>INT((ROW()-2)/计算结果!B$18+1)</f>
        <v>1373</v>
      </c>
      <c r="J2746" s="3">
        <f ca="1">IF(AND(I2746=1,I2746&lt;&gt;I2745),0,IF(I2746&gt;I2745,OFFSET(E2746,IF(SUM(OFFSET(I2746,0,0,计算结果!B$18-1,1))/'000300'!I2746=计算结果!B$18,计算结果!B$18-1,SUM(OFFSET(I2746,0,0,计算结果!B$18,1))/'000300'!I2746-1),0,1,1)/E2745-1,J2745))</f>
        <v>4.5244573815117484E-4</v>
      </c>
      <c r="K2746" s="34">
        <f ca="1">IF(I2746=1,0.02,IF(I2746&gt;I2745,IF(AND(J2746&gt;0,J2745&gt;0,MAX(OFFSET(C2746,0,0,计算结果!B$18-1,1))&gt;MAX(OFFSET('000300'!C2745,0,0,-计算结果!B$18+1,1))),K2745+0.02,IF(AND(J2746&lt;0,J2745&lt;0,MIN(OFFSET(C2746,0,0,计算结果!B$18-1,1))&lt;MIN(OFFSET('000300'!C2745,0,0,-计算结果!B$18+1,1))),K2745+0.02,0.02)),K2745))</f>
        <v>0.02</v>
      </c>
      <c r="L2746" s="34">
        <f ca="1">IF(I2746&lt;&gt;I2745,IF(OFFSET(J2746,计算结果!B$18,0,1,1)&gt;0,MAX(OFFSET(C2746,0,0,计算结果!B$18-1,1)),IF(OFFSET(J2746,计算结果!B$18,0,1,1)&lt;0,MIN(OFFSET(D2746,0,0,计算结果!B$18-1,1)),L2745)),L2745)</f>
        <v>3175.38</v>
      </c>
      <c r="M2746" s="34">
        <f t="shared" ca="1" si="214"/>
        <v>3341.768423322188</v>
      </c>
      <c r="N2746" s="33" t="str">
        <f t="shared" ca="1" si="213"/>
        <v>卖</v>
      </c>
      <c r="O2746" s="4" t="str">
        <f t="shared" ca="1" si="211"/>
        <v/>
      </c>
      <c r="P2746" s="3">
        <f ca="1">IF(N2745="买",E2746/E2745-1,0)-IF(O2746=1,计算结果!B$17,0)</f>
        <v>0</v>
      </c>
      <c r="Q2746" s="2">
        <f t="shared" ca="1" si="212"/>
        <v>7.075551909537249</v>
      </c>
      <c r="R2746" s="3">
        <f ca="1">1-Q2746/MAX(Q$2:Q2746)</f>
        <v>0.29726034062596374</v>
      </c>
    </row>
    <row r="2747" spans="1:18" x14ac:dyDescent="0.15">
      <c r="A2747" s="1">
        <v>42485</v>
      </c>
      <c r="B2747">
        <v>3164.74</v>
      </c>
      <c r="C2747">
        <v>3172.27</v>
      </c>
      <c r="D2747" s="22">
        <v>3137.11</v>
      </c>
      <c r="E2747" s="22">
        <v>3162.03</v>
      </c>
      <c r="F2747" s="16">
        <v>74734845952</v>
      </c>
      <c r="G2747" s="3">
        <f t="shared" si="210"/>
        <v>-4.0536709817631245E-3</v>
      </c>
      <c r="H2747" s="3">
        <f>1-E2747/MAX(E$2:E2747)</f>
        <v>0.46198359763152519</v>
      </c>
      <c r="I2747" s="44">
        <f>INT((ROW()-2)/计算结果!B$18+1)</f>
        <v>1373</v>
      </c>
      <c r="J2747" s="3">
        <f ca="1">IF(AND(I2747=1,I2747&lt;&gt;I2746),0,IF(I2747&gt;I2746,OFFSET(E2747,IF(SUM(OFFSET(I2747,0,0,计算结果!B$18-1,1))/'000300'!I2747=计算结果!B$18,计算结果!B$18-1,SUM(OFFSET(I2747,0,0,计算结果!B$18,1))/'000300'!I2747-1),0,1,1)/E2746-1,J2746))</f>
        <v>4.5244573815117484E-4</v>
      </c>
      <c r="K2747" s="34">
        <f ca="1">IF(I2747=1,0.02,IF(I2747&gt;I2746,IF(AND(J2747&gt;0,J2746&gt;0,MAX(OFFSET(C2747,0,0,计算结果!B$18-1,1))&gt;MAX(OFFSET('000300'!C2746,0,0,-计算结果!B$18+1,1))),K2746+0.02,IF(AND(J2747&lt;0,J2746&lt;0,MIN(OFFSET(C2747,0,0,计算结果!B$18-1,1))&lt;MIN(OFFSET('000300'!C2746,0,0,-计算结果!B$18+1,1))),K2746+0.02,0.02)),K2746))</f>
        <v>0.02</v>
      </c>
      <c r="L2747" s="34">
        <f ca="1">IF(I2747&lt;&gt;I2746,IF(OFFSET(J2747,计算结果!B$18,0,1,1)&gt;0,MAX(OFFSET(C2747,0,0,计算结果!B$18-1,1)),IF(OFFSET(J2747,计算结果!B$18,0,1,1)&lt;0,MIN(OFFSET(D2747,0,0,计算结果!B$18-1,1)),L2746)),L2746)</f>
        <v>3175.38</v>
      </c>
      <c r="M2747" s="34">
        <f t="shared" ca="1" si="214"/>
        <v>3341.768423322188</v>
      </c>
      <c r="N2747" s="33" t="str">
        <f t="shared" ca="1" si="213"/>
        <v>卖</v>
      </c>
      <c r="O2747" s="4" t="str">
        <f t="shared" ca="1" si="211"/>
        <v/>
      </c>
      <c r="P2747" s="3">
        <f ca="1">IF(N2746="买",E2747/E2746-1,0)-IF(O2747=1,计算结果!B$17,0)</f>
        <v>0</v>
      </c>
      <c r="Q2747" s="2">
        <f t="shared" ca="1" si="212"/>
        <v>7.075551909537249</v>
      </c>
      <c r="R2747" s="3">
        <f ca="1">1-Q2747/MAX(Q$2:Q2747)</f>
        <v>0.29726034062596374</v>
      </c>
    </row>
    <row r="2748" spans="1:18" x14ac:dyDescent="0.15">
      <c r="A2748" s="1">
        <v>42486</v>
      </c>
      <c r="B2748">
        <v>3159.77</v>
      </c>
      <c r="C2748">
        <v>3181.1</v>
      </c>
      <c r="D2748" s="22">
        <v>3150.4</v>
      </c>
      <c r="E2748" s="22">
        <v>3179.16</v>
      </c>
      <c r="F2748" s="16">
        <v>68871553024</v>
      </c>
      <c r="G2748" s="3">
        <f t="shared" si="210"/>
        <v>5.4174059069647118E-3</v>
      </c>
      <c r="H2748" s="3">
        <f>1-E2748/MAX(E$2:E2748)</f>
        <v>0.45906894439529033</v>
      </c>
      <c r="I2748" s="44">
        <f>INT((ROW()-2)/计算结果!B$18+1)</f>
        <v>1374</v>
      </c>
      <c r="J2748" s="3">
        <f ca="1">IF(AND(I2748=1,I2748&lt;&gt;I2747),0,IF(I2748&gt;I2747,OFFSET(E2748,IF(SUM(OFFSET(I2748,0,0,计算结果!B$18-1,1))/'000300'!I2748=计算结果!B$18,计算结果!B$18-1,SUM(OFFSET(I2748,0,0,计算结果!B$18,1))/'000300'!I2748-1),0,1,1)/E2747-1,J2747))</f>
        <v>1.2302223571565296E-3</v>
      </c>
      <c r="K2748" s="34">
        <f ca="1">IF(I2748=1,0.02,IF(I2748&gt;I2747,IF(AND(J2748&gt;0,J2747&gt;0,MAX(OFFSET(C2748,0,0,计算结果!B$18-1,1))&gt;MAX(OFFSET('000300'!C2747,0,0,-计算结果!B$18+1,1))),K2747+0.02,IF(AND(J2748&lt;0,J2747&lt;0,MIN(OFFSET(C2748,0,0,计算结果!B$18-1,1))&lt;MIN(OFFSET('000300'!C2747,0,0,-计算结果!B$18+1,1))),K2747+0.02,0.02)),K2747))</f>
        <v>0.04</v>
      </c>
      <c r="L2748" s="34">
        <f ca="1">IF(I2748&lt;&gt;I2747,IF(OFFSET(J2748,计算结果!B$18,0,1,1)&gt;0,MAX(OFFSET(C2748,0,0,计算结果!B$18-1,1)),IF(OFFSET(J2748,计算结果!B$18,0,1,1)&lt;0,MIN(OFFSET(D2748,0,0,计算结果!B$18-1,1)),L2747)),L2747)</f>
        <v>3150.4</v>
      </c>
      <c r="M2748" s="34">
        <f t="shared" ca="1" si="214"/>
        <v>3334.1136863893007</v>
      </c>
      <c r="N2748" s="33" t="str">
        <f t="shared" ca="1" si="213"/>
        <v>卖</v>
      </c>
      <c r="O2748" s="4" t="str">
        <f t="shared" ca="1" si="211"/>
        <v/>
      </c>
      <c r="P2748" s="3">
        <f ca="1">IF(N2747="买",E2748/E2747-1,0)-IF(O2748=1,计算结果!B$17,0)</f>
        <v>0</v>
      </c>
      <c r="Q2748" s="2">
        <f t="shared" ca="1" si="212"/>
        <v>7.075551909537249</v>
      </c>
      <c r="R2748" s="3">
        <f ca="1">1-Q2748/MAX(Q$2:Q2748)</f>
        <v>0.29726034062596374</v>
      </c>
    </row>
    <row r="2749" spans="1:18" x14ac:dyDescent="0.15">
      <c r="A2749" s="1">
        <v>42487</v>
      </c>
      <c r="B2749">
        <v>3181.93</v>
      </c>
      <c r="C2749">
        <v>3188.83</v>
      </c>
      <c r="D2749" s="22">
        <v>3162.69</v>
      </c>
      <c r="E2749" s="22">
        <v>3165.92</v>
      </c>
      <c r="F2749" s="16">
        <v>70620405760</v>
      </c>
      <c r="G2749" s="3">
        <f t="shared" si="210"/>
        <v>-4.1646221014355334E-3</v>
      </c>
      <c r="H2749" s="3">
        <f>1-E2749/MAX(E$2:E2749)</f>
        <v>0.46132171782481446</v>
      </c>
      <c r="I2749" s="44">
        <f>INT((ROW()-2)/计算结果!B$18+1)</f>
        <v>1374</v>
      </c>
      <c r="J2749" s="3">
        <f ca="1">IF(AND(I2749=1,I2749&lt;&gt;I2748),0,IF(I2749&gt;I2748,OFFSET(E2749,IF(SUM(OFFSET(I2749,0,0,计算结果!B$18-1,1))/'000300'!I2749=计算结果!B$18,计算结果!B$18-1,SUM(OFFSET(I2749,0,0,计算结果!B$18,1))/'000300'!I2749-1),0,1,1)/E2748-1,J2748))</f>
        <v>1.2302223571565296E-3</v>
      </c>
      <c r="K2749" s="34">
        <f ca="1">IF(I2749=1,0.02,IF(I2749&gt;I2748,IF(AND(J2749&gt;0,J2748&gt;0,MAX(OFFSET(C2749,0,0,计算结果!B$18-1,1))&gt;MAX(OFFSET('000300'!C2748,0,0,-计算结果!B$18+1,1))),K2748+0.02,IF(AND(J2749&lt;0,J2748&lt;0,MIN(OFFSET(C2749,0,0,计算结果!B$18-1,1))&lt;MIN(OFFSET('000300'!C2748,0,0,-计算结果!B$18+1,1))),K2748+0.02,0.02)),K2748))</f>
        <v>0.04</v>
      </c>
      <c r="L2749" s="34">
        <f ca="1">IF(I2749&lt;&gt;I2748,IF(OFFSET(J2749,计算结果!B$18,0,1,1)&gt;0,MAX(OFFSET(C2749,0,0,计算结果!B$18-1,1)),IF(OFFSET(J2749,计算结果!B$18,0,1,1)&lt;0,MIN(OFFSET(D2749,0,0,计算结果!B$18-1,1)),L2748)),L2748)</f>
        <v>3150.4</v>
      </c>
      <c r="M2749" s="34">
        <f t="shared" ca="1" si="214"/>
        <v>3334.1136863893007</v>
      </c>
      <c r="N2749" s="33" t="str">
        <f t="shared" ca="1" si="213"/>
        <v>卖</v>
      </c>
      <c r="O2749" s="4" t="str">
        <f t="shared" ca="1" si="211"/>
        <v/>
      </c>
      <c r="P2749" s="3">
        <f ca="1">IF(N2748="买",E2749/E2748-1,0)-IF(O2749=1,计算结果!B$17,0)</f>
        <v>0</v>
      </c>
      <c r="Q2749" s="2">
        <f t="shared" ca="1" si="212"/>
        <v>7.075551909537249</v>
      </c>
      <c r="R2749" s="3">
        <f ca="1">1-Q2749/MAX(Q$2:Q2749)</f>
        <v>0.29726034062596374</v>
      </c>
    </row>
    <row r="2750" spans="1:18" x14ac:dyDescent="0.15">
      <c r="A2750" s="1">
        <v>42488</v>
      </c>
      <c r="B2750">
        <v>3169.33</v>
      </c>
      <c r="C2750">
        <v>3174.77</v>
      </c>
      <c r="D2750" s="22">
        <v>3135.64</v>
      </c>
      <c r="E2750" s="22">
        <v>3160.58</v>
      </c>
      <c r="F2750" s="16">
        <v>78876770304</v>
      </c>
      <c r="G2750" s="3">
        <f t="shared" si="210"/>
        <v>-1.686713498761816E-3</v>
      </c>
      <c r="H2750" s="3">
        <f>1-E2750/MAX(E$2:E2750)</f>
        <v>0.46223031375484924</v>
      </c>
      <c r="I2750" s="44">
        <f>INT((ROW()-2)/计算结果!B$18+1)</f>
        <v>1375</v>
      </c>
      <c r="J2750" s="3">
        <f ca="1">IF(AND(I2750=1,I2750&lt;&gt;I2749),0,IF(I2750&gt;I2749,OFFSET(E2750,IF(SUM(OFFSET(I2750,0,0,计算结果!B$18-1,1))/'000300'!I2750=计算结果!B$18,计算结果!B$18-1,SUM(OFFSET(I2750,0,0,计算结果!B$18,1))/'000300'!I2750-1),0,1,1)/E2749-1,J2749))</f>
        <v>-2.896472431394348E-3</v>
      </c>
      <c r="K2750" s="34">
        <f ca="1">IF(I2750=1,0.02,IF(I2750&gt;I2749,IF(AND(J2750&gt;0,J2749&gt;0,MAX(OFFSET(C2750,0,0,计算结果!B$18-1,1))&gt;MAX(OFFSET('000300'!C2749,0,0,-计算结果!B$18+1,1))),K2749+0.02,IF(AND(J2750&lt;0,J2749&lt;0,MIN(OFFSET(C2750,0,0,计算结果!B$18-1,1))&lt;MIN(OFFSET('000300'!C2749,0,0,-计算结果!B$18+1,1))),K2749+0.02,0.02)),K2749))</f>
        <v>0.02</v>
      </c>
      <c r="L2750" s="34">
        <f ca="1">IF(I2750&lt;&gt;I2749,IF(OFFSET(J2750,计算结果!B$18,0,1,1)&gt;0,MAX(OFFSET(C2750,0,0,计算结果!B$18-1,1)),IF(OFFSET(J2750,计算结果!B$18,0,1,1)&lt;0,MIN(OFFSET(D2750,0,0,计算结果!B$18-1,1)),L2749)),L2749)</f>
        <v>3174.77</v>
      </c>
      <c r="M2750" s="34">
        <f t="shared" ca="1" si="214"/>
        <v>3330.9268126615148</v>
      </c>
      <c r="N2750" s="33" t="str">
        <f t="shared" ca="1" si="213"/>
        <v>卖</v>
      </c>
      <c r="O2750" s="4" t="str">
        <f t="shared" ca="1" si="211"/>
        <v/>
      </c>
      <c r="P2750" s="3">
        <f ca="1">IF(N2749="买",E2750/E2749-1,0)-IF(O2750=1,计算结果!B$17,0)</f>
        <v>0</v>
      </c>
      <c r="Q2750" s="2">
        <f t="shared" ca="1" si="212"/>
        <v>7.075551909537249</v>
      </c>
      <c r="R2750" s="3">
        <f ca="1">1-Q2750/MAX(Q$2:Q2750)</f>
        <v>0.29726034062596374</v>
      </c>
    </row>
    <row r="2751" spans="1:18" x14ac:dyDescent="0.15">
      <c r="A2751" s="1">
        <v>42489</v>
      </c>
      <c r="B2751">
        <v>3153.54</v>
      </c>
      <c r="C2751">
        <v>3171.29</v>
      </c>
      <c r="D2751" s="22">
        <v>3149.4</v>
      </c>
      <c r="E2751" s="22">
        <v>3156.75</v>
      </c>
      <c r="F2751" s="16">
        <v>70807707648</v>
      </c>
      <c r="G2751" s="3">
        <f t="shared" si="210"/>
        <v>-1.2118028969365646E-3</v>
      </c>
      <c r="H2751" s="3">
        <f>1-E2751/MAX(E$2:E2751)</f>
        <v>0.46288198461852581</v>
      </c>
      <c r="I2751" s="44">
        <f>INT((ROW()-2)/计算结果!B$18+1)</f>
        <v>1375</v>
      </c>
      <c r="J2751" s="3">
        <f ca="1">IF(AND(I2751=1,I2751&lt;&gt;I2750),0,IF(I2751&gt;I2750,OFFSET(E2751,IF(SUM(OFFSET(I2751,0,0,计算结果!B$18-1,1))/'000300'!I2751=计算结果!B$18,计算结果!B$18-1,SUM(OFFSET(I2751,0,0,计算结果!B$18,1))/'000300'!I2751-1),0,1,1)/E2750-1,J2750))</f>
        <v>-2.896472431394348E-3</v>
      </c>
      <c r="K2751" s="34">
        <f ca="1">IF(I2751=1,0.02,IF(I2751&gt;I2750,IF(AND(J2751&gt;0,J2750&gt;0,MAX(OFFSET(C2751,0,0,计算结果!B$18-1,1))&gt;MAX(OFFSET('000300'!C2750,0,0,-计算结果!B$18+1,1))),K2750+0.02,IF(AND(J2751&lt;0,J2750&lt;0,MIN(OFFSET(C2751,0,0,计算结果!B$18-1,1))&lt;MIN(OFFSET('000300'!C2750,0,0,-计算结果!B$18+1,1))),K2750+0.02,0.02)),K2750))</f>
        <v>0.02</v>
      </c>
      <c r="L2751" s="34">
        <f ca="1">IF(I2751&lt;&gt;I2750,IF(OFFSET(J2751,计算结果!B$18,0,1,1)&gt;0,MAX(OFFSET(C2751,0,0,计算结果!B$18-1,1)),IF(OFFSET(J2751,计算结果!B$18,0,1,1)&lt;0,MIN(OFFSET(D2751,0,0,计算结果!B$18-1,1)),L2750)),L2750)</f>
        <v>3174.77</v>
      </c>
      <c r="M2751" s="34">
        <f t="shared" ca="1" si="214"/>
        <v>3330.9268126615148</v>
      </c>
      <c r="N2751" s="33" t="str">
        <f t="shared" ca="1" si="213"/>
        <v>卖</v>
      </c>
      <c r="O2751" s="4" t="str">
        <f t="shared" ca="1" si="211"/>
        <v/>
      </c>
      <c r="P2751" s="3">
        <f ca="1">IF(N2750="买",E2751/E2750-1,0)-IF(O2751=1,计算结果!B$17,0)</f>
        <v>0</v>
      </c>
      <c r="Q2751" s="2">
        <f t="shared" ca="1" si="212"/>
        <v>7.075551909537249</v>
      </c>
      <c r="R2751" s="3">
        <f ca="1">1-Q2751/MAX(Q$2:Q2751)</f>
        <v>0.29726034062596374</v>
      </c>
    </row>
    <row r="2752" spans="1:18" x14ac:dyDescent="0.15">
      <c r="A2752" s="1">
        <v>42493</v>
      </c>
      <c r="B2752">
        <v>3159.82</v>
      </c>
      <c r="C2752">
        <v>3218.49</v>
      </c>
      <c r="D2752" s="22">
        <v>3151.4</v>
      </c>
      <c r="E2752" s="22">
        <v>3213.54</v>
      </c>
      <c r="F2752" s="16">
        <v>115733864448</v>
      </c>
      <c r="G2752" s="3">
        <f t="shared" si="210"/>
        <v>1.7990021382751298E-2</v>
      </c>
      <c r="H2752" s="3">
        <f>1-E2752/MAX(E$2:E2752)</f>
        <v>0.45321922003675219</v>
      </c>
      <c r="I2752" s="44">
        <f>INT((ROW()-2)/计算结果!B$18+1)</f>
        <v>1376</v>
      </c>
      <c r="J2752" s="3">
        <f ca="1">IF(AND(I2752=1,I2752&lt;&gt;I2751),0,IF(I2752&gt;I2751,OFFSET(E2752,IF(SUM(OFFSET(I2752,0,0,计算结果!B$18-1,1))/'000300'!I2752=计算结果!B$18,计算结果!B$18-1,SUM(OFFSET(I2752,0,0,计算结果!B$18,1))/'000300'!I2752-1),0,1,1)/E2751-1,J2751))</f>
        <v>1.6697552862912746E-2</v>
      </c>
      <c r="K2752" s="34">
        <f ca="1">IF(I2752=1,0.02,IF(I2752&gt;I2751,IF(AND(J2752&gt;0,J2751&gt;0,MAX(OFFSET(C2752,0,0,计算结果!B$18-1,1))&gt;MAX(OFFSET('000300'!C2751,0,0,-计算结果!B$18+1,1))),K2751+0.02,IF(AND(J2752&lt;0,J2751&lt;0,MIN(OFFSET(C2752,0,0,计算结果!B$18-1,1))&lt;MIN(OFFSET('000300'!C2751,0,0,-计算结果!B$18+1,1))),K2751+0.02,0.02)),K2751))</f>
        <v>0.02</v>
      </c>
      <c r="L2752" s="34">
        <f ca="1">IF(I2752&lt;&gt;I2751,IF(OFFSET(J2752,计算结果!B$18,0,1,1)&gt;0,MAX(OFFSET(C2752,0,0,计算结果!B$18-1,1)),IF(OFFSET(J2752,计算结果!B$18,0,1,1)&lt;0,MIN(OFFSET(D2752,0,0,计算结果!B$18-1,1)),L2751)),L2751)</f>
        <v>3151.4</v>
      </c>
      <c r="M2752" s="34">
        <f t="shared" ca="1" si="214"/>
        <v>3327.3362764082844</v>
      </c>
      <c r="N2752" s="33" t="str">
        <f t="shared" ca="1" si="213"/>
        <v>卖</v>
      </c>
      <c r="O2752" s="4" t="str">
        <f t="shared" ca="1" si="211"/>
        <v/>
      </c>
      <c r="P2752" s="3">
        <f ca="1">IF(N2751="买",E2752/E2751-1,0)-IF(O2752=1,计算结果!B$17,0)</f>
        <v>0</v>
      </c>
      <c r="Q2752" s="2">
        <f t="shared" ca="1" si="212"/>
        <v>7.075551909537249</v>
      </c>
      <c r="R2752" s="3">
        <f ca="1">1-Q2752/MAX(Q$2:Q2752)</f>
        <v>0.29726034062596374</v>
      </c>
    </row>
    <row r="2753" spans="1:18" x14ac:dyDescent="0.15">
      <c r="A2753" s="1">
        <v>42494</v>
      </c>
      <c r="B2753">
        <v>3203.47</v>
      </c>
      <c r="C2753">
        <v>3222.88</v>
      </c>
      <c r="D2753" s="22">
        <v>3198.29</v>
      </c>
      <c r="E2753" s="22">
        <v>3209.46</v>
      </c>
      <c r="F2753" s="16">
        <v>97797136384</v>
      </c>
      <c r="G2753" s="3">
        <f t="shared" si="210"/>
        <v>-1.269627887003133E-3</v>
      </c>
      <c r="H2753" s="3">
        <f>1-E2753/MAX(E$2:E2753)</f>
        <v>0.45391342816307079</v>
      </c>
      <c r="I2753" s="44">
        <f>INT((ROW()-2)/计算结果!B$18+1)</f>
        <v>1376</v>
      </c>
      <c r="J2753" s="3">
        <f ca="1">IF(AND(I2753=1,I2753&lt;&gt;I2752),0,IF(I2753&gt;I2752,OFFSET(E2753,IF(SUM(OFFSET(I2753,0,0,计算结果!B$18-1,1))/'000300'!I2753=计算结果!B$18,计算结果!B$18-1,SUM(OFFSET(I2753,0,0,计算结果!B$18,1))/'000300'!I2753-1),0,1,1)/E2752-1,J2752))</f>
        <v>1.6697552862912746E-2</v>
      </c>
      <c r="K2753" s="34">
        <f ca="1">IF(I2753=1,0.02,IF(I2753&gt;I2752,IF(AND(J2753&gt;0,J2752&gt;0,MAX(OFFSET(C2753,0,0,计算结果!B$18-1,1))&gt;MAX(OFFSET('000300'!C2752,0,0,-计算结果!B$18+1,1))),K2752+0.02,IF(AND(J2753&lt;0,J2752&lt;0,MIN(OFFSET(C2753,0,0,计算结果!B$18-1,1))&lt;MIN(OFFSET('000300'!C2752,0,0,-计算结果!B$18+1,1))),K2752+0.02,0.02)),K2752))</f>
        <v>0.02</v>
      </c>
      <c r="L2753" s="34">
        <f ca="1">IF(I2753&lt;&gt;I2752,IF(OFFSET(J2753,计算结果!B$18,0,1,1)&gt;0,MAX(OFFSET(C2753,0,0,计算结果!B$18-1,1)),IF(OFFSET(J2753,计算结果!B$18,0,1,1)&lt;0,MIN(OFFSET(D2753,0,0,计算结果!B$18-1,1)),L2752)),L2752)</f>
        <v>3151.4</v>
      </c>
      <c r="M2753" s="34">
        <f t="shared" ca="1" si="214"/>
        <v>3327.3362764082844</v>
      </c>
      <c r="N2753" s="33" t="str">
        <f t="shared" ca="1" si="213"/>
        <v>卖</v>
      </c>
      <c r="O2753" s="4" t="str">
        <f t="shared" ca="1" si="211"/>
        <v/>
      </c>
      <c r="P2753" s="3">
        <f ca="1">IF(N2752="买",E2753/E2752-1,0)-IF(O2753=1,计算结果!B$17,0)</f>
        <v>0</v>
      </c>
      <c r="Q2753" s="2">
        <f t="shared" ca="1" si="212"/>
        <v>7.075551909537249</v>
      </c>
      <c r="R2753" s="3">
        <f ca="1">1-Q2753/MAX(Q$2:Q2753)</f>
        <v>0.29726034062596374</v>
      </c>
    </row>
    <row r="2754" spans="1:18" x14ac:dyDescent="0.15">
      <c r="A2754" s="1">
        <v>42495</v>
      </c>
      <c r="B2754">
        <v>3204.17</v>
      </c>
      <c r="C2754">
        <v>3217.28</v>
      </c>
      <c r="D2754" s="22">
        <v>3196.57</v>
      </c>
      <c r="E2754" s="22">
        <v>3213.92</v>
      </c>
      <c r="F2754" s="16">
        <v>83946496000</v>
      </c>
      <c r="G2754" s="3">
        <f t="shared" si="210"/>
        <v>1.3896418712182612E-3</v>
      </c>
      <c r="H2754" s="3">
        <f>1-E2754/MAX(E$2:E2754)</f>
        <v>0.45315456339753624</v>
      </c>
      <c r="I2754" s="44">
        <f>INT((ROW()-2)/计算结果!B$18+1)</f>
        <v>1377</v>
      </c>
      <c r="J2754" s="3">
        <f ca="1">IF(AND(I2754=1,I2754&lt;&gt;I2753),0,IF(I2754&gt;I2753,OFFSET(E2754,IF(SUM(OFFSET(I2754,0,0,计算结果!B$18-1,1))/'000300'!I2754=计算结果!B$18,计算结果!B$18-1,SUM(OFFSET(I2754,0,0,计算结果!B$18,1))/'000300'!I2754-1),0,1,1)/E2753-1,J2753))</f>
        <v>-2.4649006374904192E-2</v>
      </c>
      <c r="K2754" s="34">
        <f ca="1">IF(I2754=1,0.02,IF(I2754&gt;I2753,IF(AND(J2754&gt;0,J2753&gt;0,MAX(OFFSET(C2754,0,0,计算结果!B$18-1,1))&gt;MAX(OFFSET('000300'!C2753,0,0,-计算结果!B$18+1,1))),K2753+0.02,IF(AND(J2754&lt;0,J2753&lt;0,MIN(OFFSET(C2754,0,0,计算结果!B$18-1,1))&lt;MIN(OFFSET('000300'!C2753,0,0,-计算结果!B$18+1,1))),K2753+0.02,0.02)),K2753))</f>
        <v>0.02</v>
      </c>
      <c r="L2754" s="34">
        <f ca="1">IF(I2754&lt;&gt;I2753,IF(OFFSET(J2754,计算结果!B$18,0,1,1)&gt;0,MAX(OFFSET(C2754,0,0,计算结果!B$18-1,1)),IF(OFFSET(J2754,计算结果!B$18,0,1,1)&lt;0,MIN(OFFSET(D2754,0,0,计算结果!B$18-1,1)),L2753)),L2753)</f>
        <v>3196.57</v>
      </c>
      <c r="M2754" s="34">
        <f t="shared" ca="1" si="214"/>
        <v>3324.7209508801188</v>
      </c>
      <c r="N2754" s="33" t="str">
        <f t="shared" ca="1" si="213"/>
        <v>卖</v>
      </c>
      <c r="O2754" s="4" t="str">
        <f t="shared" ca="1" si="211"/>
        <v/>
      </c>
      <c r="P2754" s="3">
        <f ca="1">IF(N2753="买",E2754/E2753-1,0)-IF(O2754=1,计算结果!B$17,0)</f>
        <v>0</v>
      </c>
      <c r="Q2754" s="2">
        <f t="shared" ca="1" si="212"/>
        <v>7.075551909537249</v>
      </c>
      <c r="R2754" s="3">
        <f ca="1">1-Q2754/MAX(Q$2:Q2754)</f>
        <v>0.29726034062596374</v>
      </c>
    </row>
    <row r="2755" spans="1:18" x14ac:dyDescent="0.15">
      <c r="A2755" s="1">
        <v>42496</v>
      </c>
      <c r="B2755">
        <v>3213.14</v>
      </c>
      <c r="C2755">
        <v>3216.89</v>
      </c>
      <c r="D2755" s="22">
        <v>3130.15</v>
      </c>
      <c r="E2755" s="22">
        <v>3130.35</v>
      </c>
      <c r="F2755" s="16">
        <v>119265214464</v>
      </c>
      <c r="G2755" s="3">
        <f t="shared" ref="G2755:G2818" si="215">E2755/E2754-1</f>
        <v>-2.6002514063822368E-2</v>
      </c>
      <c r="H2755" s="3">
        <f>1-E2755/MAX(E$2:E2755)</f>
        <v>0.46737391955352892</v>
      </c>
      <c r="I2755" s="44">
        <f>INT((ROW()-2)/计算结果!B$18+1)</f>
        <v>1377</v>
      </c>
      <c r="J2755" s="3">
        <f ca="1">IF(AND(I2755=1,I2755&lt;&gt;I2754),0,IF(I2755&gt;I2754,OFFSET(E2755,IF(SUM(OFFSET(I2755,0,0,计算结果!B$18-1,1))/'000300'!I2755=计算结果!B$18,计算结果!B$18-1,SUM(OFFSET(I2755,0,0,计算结果!B$18,1))/'000300'!I2755-1),0,1,1)/E2754-1,J2754))</f>
        <v>-2.4649006374904192E-2</v>
      </c>
      <c r="K2755" s="34">
        <f ca="1">IF(I2755=1,0.02,IF(I2755&gt;I2754,IF(AND(J2755&gt;0,J2754&gt;0,MAX(OFFSET(C2755,0,0,计算结果!B$18-1,1))&gt;MAX(OFFSET('000300'!C2754,0,0,-计算结果!B$18+1,1))),K2754+0.02,IF(AND(J2755&lt;0,J2754&lt;0,MIN(OFFSET(C2755,0,0,计算结果!B$18-1,1))&lt;MIN(OFFSET('000300'!C2754,0,0,-计算结果!B$18+1,1))),K2754+0.02,0.02)),K2754))</f>
        <v>0.02</v>
      </c>
      <c r="L2755" s="34">
        <f ca="1">IF(I2755&lt;&gt;I2754,IF(OFFSET(J2755,计算结果!B$18,0,1,1)&gt;0,MAX(OFFSET(C2755,0,0,计算结果!B$18-1,1)),IF(OFFSET(J2755,计算结果!B$18,0,1,1)&lt;0,MIN(OFFSET(D2755,0,0,计算结果!B$18-1,1)),L2754)),L2754)</f>
        <v>3196.57</v>
      </c>
      <c r="M2755" s="34">
        <f t="shared" ca="1" si="214"/>
        <v>3324.7209508801188</v>
      </c>
      <c r="N2755" s="33" t="str">
        <f t="shared" ca="1" si="213"/>
        <v>卖</v>
      </c>
      <c r="O2755" s="4" t="str">
        <f t="shared" ca="1" si="211"/>
        <v/>
      </c>
      <c r="P2755" s="3">
        <f ca="1">IF(N2754="买",E2755/E2754-1,0)-IF(O2755=1,计算结果!B$17,0)</f>
        <v>0</v>
      </c>
      <c r="Q2755" s="2">
        <f t="shared" ca="1" si="212"/>
        <v>7.075551909537249</v>
      </c>
      <c r="R2755" s="3">
        <f ca="1">1-Q2755/MAX(Q$2:Q2755)</f>
        <v>0.29726034062596374</v>
      </c>
    </row>
    <row r="2756" spans="1:18" x14ac:dyDescent="0.15">
      <c r="A2756" s="1">
        <v>42499</v>
      </c>
      <c r="B2756">
        <v>3115.43</v>
      </c>
      <c r="C2756">
        <v>3115.43</v>
      </c>
      <c r="D2756" s="22">
        <v>3055.01</v>
      </c>
      <c r="E2756" s="22">
        <v>3065.62</v>
      </c>
      <c r="F2756" s="16">
        <v>100409212928</v>
      </c>
      <c r="G2756" s="3">
        <f t="shared" si="215"/>
        <v>-2.0678198923443025E-2</v>
      </c>
      <c r="H2756" s="3">
        <f>1-E2756/MAX(E$2:E2756)</f>
        <v>0.47838766759681484</v>
      </c>
      <c r="I2756" s="44">
        <f>INT((ROW()-2)/计算结果!B$18+1)</f>
        <v>1378</v>
      </c>
      <c r="J2756" s="3">
        <f ca="1">IF(AND(I2756=1,I2756&lt;&gt;I2755),0,IF(I2756&gt;I2755,OFFSET(E2756,IF(SUM(OFFSET(I2756,0,0,计算结果!B$18-1,1))/'000300'!I2756=计算结果!B$18,计算结果!B$18-1,SUM(OFFSET(I2756,0,0,计算结果!B$18,1))/'000300'!I2756-1),0,1,1)/E2755-1,J2755))</f>
        <v>-1.9563307617359027E-2</v>
      </c>
      <c r="K2756" s="34">
        <f ca="1">IF(I2756=1,0.02,IF(I2756&gt;I2755,IF(AND(J2756&gt;0,J2755&gt;0,MAX(OFFSET(C2756,0,0,计算结果!B$18-1,1))&gt;MAX(OFFSET('000300'!C2755,0,0,-计算结果!B$18+1,1))),K2755+0.02,IF(AND(J2756&lt;0,J2755&lt;0,MIN(OFFSET(C2756,0,0,计算结果!B$18-1,1))&lt;MIN(OFFSET('000300'!C2755,0,0,-计算结果!B$18+1,1))),K2755+0.02,0.02)),K2755))</f>
        <v>0.04</v>
      </c>
      <c r="L2756" s="34">
        <f ca="1">IF(I2756&lt;&gt;I2755,IF(OFFSET(J2756,计算结果!B$18,0,1,1)&gt;0,MAX(OFFSET(C2756,0,0,计算结果!B$18-1,1)),IF(OFFSET(J2756,计算结果!B$18,0,1,1)&lt;0,MIN(OFFSET(D2756,0,0,计算结果!B$18-1,1)),L2755)),L2755)</f>
        <v>3115.43</v>
      </c>
      <c r="M2756" s="34">
        <f t="shared" ca="1" si="214"/>
        <v>3316.349312844914</v>
      </c>
      <c r="N2756" s="33" t="str">
        <f t="shared" ca="1" si="213"/>
        <v>卖</v>
      </c>
      <c r="O2756" s="4" t="str">
        <f t="shared" ref="O2756:O2819" ca="1" si="216">IF(N2755&lt;&gt;N2756,1,"")</f>
        <v/>
      </c>
      <c r="P2756" s="3">
        <f ca="1">IF(N2755="买",E2756/E2755-1,0)-IF(O2756=1,计算结果!B$17,0)</f>
        <v>0</v>
      </c>
      <c r="Q2756" s="2">
        <f t="shared" ref="Q2756:Q2819" ca="1" si="217">IFERROR(Q2755*(1+P2756),Q2755)</f>
        <v>7.075551909537249</v>
      </c>
      <c r="R2756" s="3">
        <f ca="1">1-Q2756/MAX(Q$2:Q2756)</f>
        <v>0.29726034062596374</v>
      </c>
    </row>
    <row r="2757" spans="1:18" x14ac:dyDescent="0.15">
      <c r="A2757" s="1">
        <v>42500</v>
      </c>
      <c r="B2757">
        <v>3055.21</v>
      </c>
      <c r="C2757">
        <v>3084.72</v>
      </c>
      <c r="D2757" s="22">
        <v>3055.18</v>
      </c>
      <c r="E2757" s="22">
        <v>3069.11</v>
      </c>
      <c r="F2757" s="16">
        <v>70650765312</v>
      </c>
      <c r="G2757" s="3">
        <f t="shared" si="215"/>
        <v>1.1384320300624751E-3</v>
      </c>
      <c r="H2757" s="3">
        <f>1-E2757/MAX(E$2:E2757)</f>
        <v>0.47779384741033137</v>
      </c>
      <c r="I2757" s="44">
        <f>INT((ROW()-2)/计算结果!B$18+1)</f>
        <v>1378</v>
      </c>
      <c r="J2757" s="3">
        <f ca="1">IF(AND(I2757=1,I2757&lt;&gt;I2756),0,IF(I2757&gt;I2756,OFFSET(E2757,IF(SUM(OFFSET(I2757,0,0,计算结果!B$18-1,1))/'000300'!I2757=计算结果!B$18,计算结果!B$18-1,SUM(OFFSET(I2757,0,0,计算结果!B$18,1))/'000300'!I2757-1),0,1,1)/E2756-1,J2756))</f>
        <v>-1.9563307617359027E-2</v>
      </c>
      <c r="K2757" s="34">
        <f ca="1">IF(I2757=1,0.02,IF(I2757&gt;I2756,IF(AND(J2757&gt;0,J2756&gt;0,MAX(OFFSET(C2757,0,0,计算结果!B$18-1,1))&gt;MAX(OFFSET('000300'!C2756,0,0,-计算结果!B$18+1,1))),K2756+0.02,IF(AND(J2757&lt;0,J2756&lt;0,MIN(OFFSET(C2757,0,0,计算结果!B$18-1,1))&lt;MIN(OFFSET('000300'!C2756,0,0,-计算结果!B$18+1,1))),K2756+0.02,0.02)),K2756))</f>
        <v>0.04</v>
      </c>
      <c r="L2757" s="34">
        <f ca="1">IF(I2757&lt;&gt;I2756,IF(OFFSET(J2757,计算结果!B$18,0,1,1)&gt;0,MAX(OFFSET(C2757,0,0,计算结果!B$18-1,1)),IF(OFFSET(J2757,计算结果!B$18,0,1,1)&lt;0,MIN(OFFSET(D2757,0,0,计算结果!B$18-1,1)),L2756)),L2756)</f>
        <v>3115.43</v>
      </c>
      <c r="M2757" s="34">
        <f t="shared" ca="1" si="214"/>
        <v>3316.349312844914</v>
      </c>
      <c r="N2757" s="33" t="str">
        <f t="shared" ca="1" si="213"/>
        <v>卖</v>
      </c>
      <c r="O2757" s="4" t="str">
        <f t="shared" ca="1" si="216"/>
        <v/>
      </c>
      <c r="P2757" s="3">
        <f ca="1">IF(N2756="买",E2757/E2756-1,0)-IF(O2757=1,计算结果!B$17,0)</f>
        <v>0</v>
      </c>
      <c r="Q2757" s="2">
        <f t="shared" ca="1" si="217"/>
        <v>7.075551909537249</v>
      </c>
      <c r="R2757" s="3">
        <f ca="1">1-Q2757/MAX(Q$2:Q2757)</f>
        <v>0.29726034062596374</v>
      </c>
    </row>
    <row r="2758" spans="1:18" x14ac:dyDescent="0.15">
      <c r="A2758" s="1">
        <v>42501</v>
      </c>
      <c r="B2758">
        <v>3080.64</v>
      </c>
      <c r="C2758">
        <v>3102.88</v>
      </c>
      <c r="D2758" s="22">
        <v>3063.09</v>
      </c>
      <c r="E2758" s="22">
        <v>3082.81</v>
      </c>
      <c r="F2758" s="16">
        <v>87323410432</v>
      </c>
      <c r="G2758" s="3">
        <f t="shared" si="215"/>
        <v>4.4638347924967903E-3</v>
      </c>
      <c r="H2758" s="3">
        <f>1-E2758/MAX(E$2:E2758)</f>
        <v>0.47546280541754571</v>
      </c>
      <c r="I2758" s="44">
        <f>INT((ROW()-2)/计算结果!B$18+1)</f>
        <v>1379</v>
      </c>
      <c r="J2758" s="3">
        <f ca="1">IF(AND(I2758=1,I2758&lt;&gt;I2757),0,IF(I2758&gt;I2757,OFFSET(E2758,IF(SUM(OFFSET(I2758,0,0,计算结果!B$18-1,1))/'000300'!I2758=计算结果!B$18,计算结果!B$18-1,SUM(OFFSET(I2758,0,0,计算结果!B$18,1))/'000300'!I2758-1),0,1,1)/E2757-1,J2757))</f>
        <v>6.8521493201612049E-3</v>
      </c>
      <c r="K2758" s="34">
        <f ca="1">IF(I2758=1,0.02,IF(I2758&gt;I2757,IF(AND(J2758&gt;0,J2757&gt;0,MAX(OFFSET(C2758,0,0,计算结果!B$18-1,1))&gt;MAX(OFFSET('000300'!C2757,0,0,-计算结果!B$18+1,1))),K2757+0.02,IF(AND(J2758&lt;0,J2757&lt;0,MIN(OFFSET(C2758,0,0,计算结果!B$18-1,1))&lt;MIN(OFFSET('000300'!C2757,0,0,-计算结果!B$18+1,1))),K2757+0.02,0.02)),K2757))</f>
        <v>0.02</v>
      </c>
      <c r="L2758" s="34">
        <f ca="1">IF(I2758&lt;&gt;I2757,IF(OFFSET(J2758,计算结果!B$18,0,1,1)&gt;0,MAX(OFFSET(C2758,0,0,计算结果!B$18-1,1)),IF(OFFSET(J2758,计算结果!B$18,0,1,1)&lt;0,MIN(OFFSET(D2758,0,0,计算结果!B$18-1,1)),L2757)),L2757)</f>
        <v>3102.88</v>
      </c>
      <c r="M2758" s="34">
        <f t="shared" ca="1" si="214"/>
        <v>3312.079926588016</v>
      </c>
      <c r="N2758" s="33" t="str">
        <f t="shared" ref="N2758:N2821" ca="1" si="218">IF(E2758&gt;M2758,"买","卖")</f>
        <v>卖</v>
      </c>
      <c r="O2758" s="4" t="str">
        <f t="shared" ca="1" si="216"/>
        <v/>
      </c>
      <c r="P2758" s="3">
        <f ca="1">IF(N2757="买",E2758/E2757-1,0)-IF(O2758=1,计算结果!B$17,0)</f>
        <v>0</v>
      </c>
      <c r="Q2758" s="2">
        <f t="shared" ca="1" si="217"/>
        <v>7.075551909537249</v>
      </c>
      <c r="R2758" s="3">
        <f ca="1">1-Q2758/MAX(Q$2:Q2758)</f>
        <v>0.29726034062596374</v>
      </c>
    </row>
    <row r="2759" spans="1:18" x14ac:dyDescent="0.15">
      <c r="A2759" s="1">
        <v>42502</v>
      </c>
      <c r="B2759">
        <v>3059.38</v>
      </c>
      <c r="C2759">
        <v>3095.35</v>
      </c>
      <c r="D2759" s="22">
        <v>3035.02</v>
      </c>
      <c r="E2759" s="22">
        <v>3090.14</v>
      </c>
      <c r="F2759" s="16">
        <v>81418788864</v>
      </c>
      <c r="G2759" s="3">
        <f t="shared" si="215"/>
        <v>2.3777008638221631E-3</v>
      </c>
      <c r="H2759" s="3">
        <f>1-E2759/MAX(E$2:E2759)</f>
        <v>0.47421561287688019</v>
      </c>
      <c r="I2759" s="44">
        <f>INT((ROW()-2)/计算结果!B$18+1)</f>
        <v>1379</v>
      </c>
      <c r="J2759" s="3">
        <f ca="1">IF(AND(I2759=1,I2759&lt;&gt;I2758),0,IF(I2759&gt;I2758,OFFSET(E2759,IF(SUM(OFFSET(I2759,0,0,计算结果!B$18-1,1))/'000300'!I2759=计算结果!B$18,计算结果!B$18-1,SUM(OFFSET(I2759,0,0,计算结果!B$18,1))/'000300'!I2759-1),0,1,1)/E2758-1,J2758))</f>
        <v>6.8521493201612049E-3</v>
      </c>
      <c r="K2759" s="34">
        <f ca="1">IF(I2759=1,0.02,IF(I2759&gt;I2758,IF(AND(J2759&gt;0,J2758&gt;0,MAX(OFFSET(C2759,0,0,计算结果!B$18-1,1))&gt;MAX(OFFSET('000300'!C2758,0,0,-计算结果!B$18+1,1))),K2758+0.02,IF(AND(J2759&lt;0,J2758&lt;0,MIN(OFFSET(C2759,0,0,计算结果!B$18-1,1))&lt;MIN(OFFSET('000300'!C2758,0,0,-计算结果!B$18+1,1))),K2758+0.02,0.02)),K2758))</f>
        <v>0.02</v>
      </c>
      <c r="L2759" s="34">
        <f ca="1">IF(I2759&lt;&gt;I2758,IF(OFFSET(J2759,计算结果!B$18,0,1,1)&gt;0,MAX(OFFSET(C2759,0,0,计算结果!B$18-1,1)),IF(OFFSET(J2759,计算结果!B$18,0,1,1)&lt;0,MIN(OFFSET(D2759,0,0,计算结果!B$18-1,1)),L2758)),L2758)</f>
        <v>3102.88</v>
      </c>
      <c r="M2759" s="34">
        <f t="shared" ref="M2759:M2822" ca="1" si="219">IF(I2759&gt;I2758,M2758+K2759*(L2759-M2758),M2758)</f>
        <v>3312.079926588016</v>
      </c>
      <c r="N2759" s="33" t="str">
        <f t="shared" ca="1" si="218"/>
        <v>卖</v>
      </c>
      <c r="O2759" s="4" t="str">
        <f t="shared" ca="1" si="216"/>
        <v/>
      </c>
      <c r="P2759" s="3">
        <f ca="1">IF(N2758="买",E2759/E2758-1,0)-IF(O2759=1,计算结果!B$17,0)</f>
        <v>0</v>
      </c>
      <c r="Q2759" s="2">
        <f t="shared" ca="1" si="217"/>
        <v>7.075551909537249</v>
      </c>
      <c r="R2759" s="3">
        <f ca="1">1-Q2759/MAX(Q$2:Q2759)</f>
        <v>0.29726034062596374</v>
      </c>
    </row>
    <row r="2760" spans="1:18" x14ac:dyDescent="0.15">
      <c r="A2760" s="1">
        <v>42503</v>
      </c>
      <c r="B2760">
        <v>3081.68</v>
      </c>
      <c r="C2760">
        <v>3103.1</v>
      </c>
      <c r="D2760" s="22">
        <v>3064.69</v>
      </c>
      <c r="E2760" s="22">
        <v>3074.94</v>
      </c>
      <c r="F2760" s="16">
        <v>65850994688</v>
      </c>
      <c r="G2760" s="3">
        <f t="shared" si="215"/>
        <v>-4.918870989663815E-3</v>
      </c>
      <c r="H2760" s="3">
        <f>1-E2760/MAX(E$2:E2760)</f>
        <v>0.47680187844551825</v>
      </c>
      <c r="I2760" s="44">
        <f>INT((ROW()-2)/计算结果!B$18+1)</f>
        <v>1380</v>
      </c>
      <c r="J2760" s="3">
        <f ca="1">IF(AND(I2760=1,I2760&lt;&gt;I2759),0,IF(I2760&gt;I2759,OFFSET(E2760,IF(SUM(OFFSET(I2760,0,0,计算结果!B$18-1,1))/'000300'!I2760=计算结果!B$18,计算结果!B$18-1,SUM(OFFSET(I2760,0,0,计算结果!B$18,1))/'000300'!I2760-1),0,1,1)/E2759-1,J2759))</f>
        <v>1.6730633563528663E-3</v>
      </c>
      <c r="K2760" s="34">
        <f ca="1">IF(I2760=1,0.02,IF(I2760&gt;I2759,IF(AND(J2760&gt;0,J2759&gt;0,MAX(OFFSET(C2760,0,0,计算结果!B$18-1,1))&gt;MAX(OFFSET('000300'!C2759,0,0,-计算结果!B$18+1,1))),K2759+0.02,IF(AND(J2760&lt;0,J2759&lt;0,MIN(OFFSET(C2760,0,0,计算结果!B$18-1,1))&lt;MIN(OFFSET('000300'!C2759,0,0,-计算结果!B$18+1,1))),K2759+0.02,0.02)),K2759))</f>
        <v>0.04</v>
      </c>
      <c r="L2760" s="34">
        <f ca="1">IF(I2760&lt;&gt;I2759,IF(OFFSET(J2760,计算结果!B$18,0,1,1)&gt;0,MAX(OFFSET(C2760,0,0,计算结果!B$18-1,1)),IF(OFFSET(J2760,计算结果!B$18,0,1,1)&lt;0,MIN(OFFSET(D2760,0,0,计算结果!B$18-1,1)),L2759)),L2759)</f>
        <v>3064.69</v>
      </c>
      <c r="M2760" s="34">
        <f t="shared" ca="1" si="219"/>
        <v>3302.1843295244953</v>
      </c>
      <c r="N2760" s="33" t="str">
        <f t="shared" ca="1" si="218"/>
        <v>卖</v>
      </c>
      <c r="O2760" s="4" t="str">
        <f t="shared" ca="1" si="216"/>
        <v/>
      </c>
      <c r="P2760" s="3">
        <f ca="1">IF(N2759="买",E2760/E2759-1,0)-IF(O2760=1,计算结果!B$17,0)</f>
        <v>0</v>
      </c>
      <c r="Q2760" s="2">
        <f t="shared" ca="1" si="217"/>
        <v>7.075551909537249</v>
      </c>
      <c r="R2760" s="3">
        <f ca="1">1-Q2760/MAX(Q$2:Q2760)</f>
        <v>0.29726034062596374</v>
      </c>
    </row>
    <row r="2761" spans="1:18" x14ac:dyDescent="0.15">
      <c r="A2761" s="1">
        <v>42506</v>
      </c>
      <c r="B2761">
        <v>3064.53</v>
      </c>
      <c r="C2761">
        <v>3095.56</v>
      </c>
      <c r="D2761" s="22">
        <v>3053.66</v>
      </c>
      <c r="E2761" s="22">
        <v>3095.31</v>
      </c>
      <c r="F2761" s="16">
        <v>64405200896</v>
      </c>
      <c r="G2761" s="3">
        <f t="shared" si="215"/>
        <v>6.6245195028196147E-3</v>
      </c>
      <c r="H2761" s="3">
        <f>1-E2761/MAX(E$2:E2761)</f>
        <v>0.47333594228544207</v>
      </c>
      <c r="I2761" s="44">
        <f>INT((ROW()-2)/计算结果!B$18+1)</f>
        <v>1380</v>
      </c>
      <c r="J2761" s="3">
        <f ca="1">IF(AND(I2761=1,I2761&lt;&gt;I2760),0,IF(I2761&gt;I2760,OFFSET(E2761,IF(SUM(OFFSET(I2761,0,0,计算结果!B$18-1,1))/'000300'!I2761=计算结果!B$18,计算结果!B$18-1,SUM(OFFSET(I2761,0,0,计算结果!B$18,1))/'000300'!I2761-1),0,1,1)/E2760-1,J2760))</f>
        <v>1.6730633563528663E-3</v>
      </c>
      <c r="K2761" s="34">
        <f ca="1">IF(I2761=1,0.02,IF(I2761&gt;I2760,IF(AND(J2761&gt;0,J2760&gt;0,MAX(OFFSET(C2761,0,0,计算结果!B$18-1,1))&gt;MAX(OFFSET('000300'!C2760,0,0,-计算结果!B$18+1,1))),K2760+0.02,IF(AND(J2761&lt;0,J2760&lt;0,MIN(OFFSET(C2761,0,0,计算结果!B$18-1,1))&lt;MIN(OFFSET('000300'!C2760,0,0,-计算结果!B$18+1,1))),K2760+0.02,0.02)),K2760))</f>
        <v>0.04</v>
      </c>
      <c r="L2761" s="34">
        <f ca="1">IF(I2761&lt;&gt;I2760,IF(OFFSET(J2761,计算结果!B$18,0,1,1)&gt;0,MAX(OFFSET(C2761,0,0,计算结果!B$18-1,1)),IF(OFFSET(J2761,计算结果!B$18,0,1,1)&lt;0,MIN(OFFSET(D2761,0,0,计算结果!B$18-1,1)),L2760)),L2760)</f>
        <v>3064.69</v>
      </c>
      <c r="M2761" s="34">
        <f t="shared" ca="1" si="219"/>
        <v>3302.1843295244953</v>
      </c>
      <c r="N2761" s="33" t="str">
        <f t="shared" ca="1" si="218"/>
        <v>卖</v>
      </c>
      <c r="O2761" s="4" t="str">
        <f t="shared" ca="1" si="216"/>
        <v/>
      </c>
      <c r="P2761" s="3">
        <f ca="1">IF(N2760="买",E2761/E2760-1,0)-IF(O2761=1,计算结果!B$17,0)</f>
        <v>0</v>
      </c>
      <c r="Q2761" s="2">
        <f t="shared" ca="1" si="217"/>
        <v>7.075551909537249</v>
      </c>
      <c r="R2761" s="3">
        <f ca="1">1-Q2761/MAX(Q$2:Q2761)</f>
        <v>0.29726034062596374</v>
      </c>
    </row>
    <row r="2762" spans="1:18" x14ac:dyDescent="0.15">
      <c r="A2762" s="1">
        <v>42507</v>
      </c>
      <c r="B2762">
        <v>3095.52</v>
      </c>
      <c r="C2762">
        <v>3105.2</v>
      </c>
      <c r="D2762" s="22">
        <v>3073.46</v>
      </c>
      <c r="E2762" s="22">
        <v>3086.02</v>
      </c>
      <c r="F2762" s="16">
        <v>75389386752</v>
      </c>
      <c r="G2762" s="3">
        <f t="shared" si="215"/>
        <v>-3.0013148925309707E-3</v>
      </c>
      <c r="H2762" s="3">
        <f>1-E2762/MAX(E$2:E2762)</f>
        <v>0.47491662696522152</v>
      </c>
      <c r="I2762" s="44">
        <f>INT((ROW()-2)/计算结果!B$18+1)</f>
        <v>1381</v>
      </c>
      <c r="J2762" s="3">
        <f ca="1">IF(AND(I2762=1,I2762&lt;&gt;I2761),0,IF(I2762&gt;I2761,OFFSET(E2762,IF(SUM(OFFSET(I2762,0,0,计算结果!B$18-1,1))/'000300'!I2762=计算结果!B$18,计算结果!B$18-1,SUM(OFFSET(I2762,0,0,计算结果!B$18,1))/'000300'!I2762-1),0,1,1)/E2761-1,J2761))</f>
        <v>-8.8101030268373792E-3</v>
      </c>
      <c r="K2762" s="34">
        <f ca="1">IF(I2762=1,0.02,IF(I2762&gt;I2761,IF(AND(J2762&gt;0,J2761&gt;0,MAX(OFFSET(C2762,0,0,计算结果!B$18-1,1))&gt;MAX(OFFSET('000300'!C2761,0,0,-计算结果!B$18+1,1))),K2761+0.02,IF(AND(J2762&lt;0,J2761&lt;0,MIN(OFFSET(C2762,0,0,计算结果!B$18-1,1))&lt;MIN(OFFSET('000300'!C2761,0,0,-计算结果!B$18+1,1))),K2761+0.02,0.02)),K2761))</f>
        <v>0.02</v>
      </c>
      <c r="L2762" s="34">
        <f ca="1">IF(I2762&lt;&gt;I2761,IF(OFFSET(J2762,计算结果!B$18,0,1,1)&gt;0,MAX(OFFSET(C2762,0,0,计算结果!B$18-1,1)),IF(OFFSET(J2762,计算结果!B$18,0,1,1)&lt;0,MIN(OFFSET(D2762,0,0,计算结果!B$18-1,1)),L2761)),L2761)</f>
        <v>3105.2</v>
      </c>
      <c r="M2762" s="34">
        <f t="shared" ca="1" si="219"/>
        <v>3298.2446429340052</v>
      </c>
      <c r="N2762" s="33" t="str">
        <f t="shared" ca="1" si="218"/>
        <v>卖</v>
      </c>
      <c r="O2762" s="4" t="str">
        <f t="shared" ca="1" si="216"/>
        <v/>
      </c>
      <c r="P2762" s="3">
        <f ca="1">IF(N2761="买",E2762/E2761-1,0)-IF(O2762=1,计算结果!B$17,0)</f>
        <v>0</v>
      </c>
      <c r="Q2762" s="2">
        <f t="shared" ca="1" si="217"/>
        <v>7.075551909537249</v>
      </c>
      <c r="R2762" s="3">
        <f ca="1">1-Q2762/MAX(Q$2:Q2762)</f>
        <v>0.29726034062596374</v>
      </c>
    </row>
    <row r="2763" spans="1:18" x14ac:dyDescent="0.15">
      <c r="A2763" s="1">
        <v>42508</v>
      </c>
      <c r="B2763">
        <v>3071.53</v>
      </c>
      <c r="C2763">
        <v>3072.61</v>
      </c>
      <c r="D2763" s="22">
        <v>3039.46</v>
      </c>
      <c r="E2763" s="22">
        <v>3068.04</v>
      </c>
      <c r="F2763" s="16">
        <v>88458846208</v>
      </c>
      <c r="G2763" s="3">
        <f t="shared" si="215"/>
        <v>-5.8262746190886894E-3</v>
      </c>
      <c r="H2763" s="3">
        <f>1-E2763/MAX(E$2:E2763)</f>
        <v>0.47797590689443947</v>
      </c>
      <c r="I2763" s="44">
        <f>INT((ROW()-2)/计算结果!B$18+1)</f>
        <v>1381</v>
      </c>
      <c r="J2763" s="3">
        <f ca="1">IF(AND(I2763=1,I2763&lt;&gt;I2762),0,IF(I2763&gt;I2762,OFFSET(E2763,IF(SUM(OFFSET(I2763,0,0,计算结果!B$18-1,1))/'000300'!I2763=计算结果!B$18,计算结果!B$18-1,SUM(OFFSET(I2763,0,0,计算结果!B$18,1))/'000300'!I2763-1),0,1,1)/E2762-1,J2762))</f>
        <v>-8.8101030268373792E-3</v>
      </c>
      <c r="K2763" s="34">
        <f ca="1">IF(I2763=1,0.02,IF(I2763&gt;I2762,IF(AND(J2763&gt;0,J2762&gt;0,MAX(OFFSET(C2763,0,0,计算结果!B$18-1,1))&gt;MAX(OFFSET('000300'!C2762,0,0,-计算结果!B$18+1,1))),K2762+0.02,IF(AND(J2763&lt;0,J2762&lt;0,MIN(OFFSET(C2763,0,0,计算结果!B$18-1,1))&lt;MIN(OFFSET('000300'!C2762,0,0,-计算结果!B$18+1,1))),K2762+0.02,0.02)),K2762))</f>
        <v>0.02</v>
      </c>
      <c r="L2763" s="34">
        <f ca="1">IF(I2763&lt;&gt;I2762,IF(OFFSET(J2763,计算结果!B$18,0,1,1)&gt;0,MAX(OFFSET(C2763,0,0,计算结果!B$18-1,1)),IF(OFFSET(J2763,计算结果!B$18,0,1,1)&lt;0,MIN(OFFSET(D2763,0,0,计算结果!B$18-1,1)),L2762)),L2762)</f>
        <v>3105.2</v>
      </c>
      <c r="M2763" s="34">
        <f t="shared" ca="1" si="219"/>
        <v>3298.2446429340052</v>
      </c>
      <c r="N2763" s="33" t="str">
        <f t="shared" ca="1" si="218"/>
        <v>卖</v>
      </c>
      <c r="O2763" s="4" t="str">
        <f t="shared" ca="1" si="216"/>
        <v/>
      </c>
      <c r="P2763" s="3">
        <f ca="1">IF(N2762="买",E2763/E2762-1,0)-IF(O2763=1,计算结果!B$17,0)</f>
        <v>0</v>
      </c>
      <c r="Q2763" s="2">
        <f t="shared" ca="1" si="217"/>
        <v>7.075551909537249</v>
      </c>
      <c r="R2763" s="3">
        <f ca="1">1-Q2763/MAX(Q$2:Q2763)</f>
        <v>0.29726034062596374</v>
      </c>
    </row>
    <row r="2764" spans="1:18" x14ac:dyDescent="0.15">
      <c r="A2764" s="1">
        <v>42509</v>
      </c>
      <c r="B2764">
        <v>3060.34</v>
      </c>
      <c r="C2764">
        <v>3086.98</v>
      </c>
      <c r="D2764" s="22">
        <v>3058.15</v>
      </c>
      <c r="E2764" s="22">
        <v>3062.5</v>
      </c>
      <c r="F2764" s="16">
        <v>68679061504</v>
      </c>
      <c r="G2764" s="3">
        <f t="shared" si="215"/>
        <v>-1.8057130937014776E-3</v>
      </c>
      <c r="H2764" s="3">
        <f>1-E2764/MAX(E$2:E2764)</f>
        <v>0.47891853263458783</v>
      </c>
      <c r="I2764" s="44">
        <f>INT((ROW()-2)/计算结果!B$18+1)</f>
        <v>1382</v>
      </c>
      <c r="J2764" s="3">
        <f ca="1">IF(AND(I2764=1,I2764&lt;&gt;I2763),0,IF(I2764&gt;I2763,OFFSET(E2764,IF(SUM(OFFSET(I2764,0,0,计算结果!B$18-1,1))/'000300'!I2764=计算结果!B$18,计算结果!B$18-1,SUM(OFFSET(I2764,0,0,计算结果!B$18,1))/'000300'!I2764-1),0,1,1)/E2763-1,J2763))</f>
        <v>3.3180792949243365E-3</v>
      </c>
      <c r="K2764" s="34">
        <f ca="1">IF(I2764=1,0.02,IF(I2764&gt;I2763,IF(AND(J2764&gt;0,J2763&gt;0,MAX(OFFSET(C2764,0,0,计算结果!B$18-1,1))&gt;MAX(OFFSET('000300'!C2763,0,0,-计算结果!B$18+1,1))),K2763+0.02,IF(AND(J2764&lt;0,J2763&lt;0,MIN(OFFSET(C2764,0,0,计算结果!B$18-1,1))&lt;MIN(OFFSET('000300'!C2763,0,0,-计算结果!B$18+1,1))),K2763+0.02,0.02)),K2763))</f>
        <v>0.02</v>
      </c>
      <c r="L2764" s="34">
        <f ca="1">IF(I2764&lt;&gt;I2763,IF(OFFSET(J2764,计算结果!B$18,0,1,1)&gt;0,MAX(OFFSET(C2764,0,0,计算结果!B$18-1,1)),IF(OFFSET(J2764,计算结果!B$18,0,1,1)&lt;0,MIN(OFFSET(D2764,0,0,计算结果!B$18-1,1)),L2763)),L2763)</f>
        <v>3058.15</v>
      </c>
      <c r="M2764" s="34">
        <f t="shared" ca="1" si="219"/>
        <v>3293.442750075325</v>
      </c>
      <c r="N2764" s="33" t="str">
        <f t="shared" ca="1" si="218"/>
        <v>卖</v>
      </c>
      <c r="O2764" s="4" t="str">
        <f t="shared" ca="1" si="216"/>
        <v/>
      </c>
      <c r="P2764" s="3">
        <f ca="1">IF(N2763="买",E2764/E2763-1,0)-IF(O2764=1,计算结果!B$17,0)</f>
        <v>0</v>
      </c>
      <c r="Q2764" s="2">
        <f t="shared" ca="1" si="217"/>
        <v>7.075551909537249</v>
      </c>
      <c r="R2764" s="3">
        <f ca="1">1-Q2764/MAX(Q$2:Q2764)</f>
        <v>0.29726034062596374</v>
      </c>
    </row>
    <row r="2765" spans="1:18" x14ac:dyDescent="0.15">
      <c r="A2765" s="1">
        <v>42510</v>
      </c>
      <c r="B2765">
        <v>3047.78</v>
      </c>
      <c r="C2765">
        <v>3078.53</v>
      </c>
      <c r="D2765" s="22">
        <v>3041.52</v>
      </c>
      <c r="E2765" s="22">
        <v>3078.22</v>
      </c>
      <c r="F2765" s="16">
        <v>65124249600</v>
      </c>
      <c r="G2765" s="3">
        <f t="shared" si="215"/>
        <v>5.1330612244897544E-3</v>
      </c>
      <c r="H2765" s="3">
        <f>1-E2765/MAX(E$2:E2765)</f>
        <v>0.4762437895596543</v>
      </c>
      <c r="I2765" s="44">
        <f>INT((ROW()-2)/计算结果!B$18+1)</f>
        <v>1382</v>
      </c>
      <c r="J2765" s="3">
        <f ca="1">IF(AND(I2765=1,I2765&lt;&gt;I2764),0,IF(I2765&gt;I2764,OFFSET(E2765,IF(SUM(OFFSET(I2765,0,0,计算结果!B$18-1,1))/'000300'!I2765=计算结果!B$18,计算结果!B$18-1,SUM(OFFSET(I2765,0,0,计算结果!B$18,1))/'000300'!I2765-1),0,1,1)/E2764-1,J2764))</f>
        <v>3.3180792949243365E-3</v>
      </c>
      <c r="K2765" s="34">
        <f ca="1">IF(I2765=1,0.02,IF(I2765&gt;I2764,IF(AND(J2765&gt;0,J2764&gt;0,MAX(OFFSET(C2765,0,0,计算结果!B$18-1,1))&gt;MAX(OFFSET('000300'!C2764,0,0,-计算结果!B$18+1,1))),K2764+0.02,IF(AND(J2765&lt;0,J2764&lt;0,MIN(OFFSET(C2765,0,0,计算结果!B$18-1,1))&lt;MIN(OFFSET('000300'!C2764,0,0,-计算结果!B$18+1,1))),K2764+0.02,0.02)),K2764))</f>
        <v>0.02</v>
      </c>
      <c r="L2765" s="34">
        <f ca="1">IF(I2765&lt;&gt;I2764,IF(OFFSET(J2765,计算结果!B$18,0,1,1)&gt;0,MAX(OFFSET(C2765,0,0,计算结果!B$18-1,1)),IF(OFFSET(J2765,计算结果!B$18,0,1,1)&lt;0,MIN(OFFSET(D2765,0,0,计算结果!B$18-1,1)),L2764)),L2764)</f>
        <v>3058.15</v>
      </c>
      <c r="M2765" s="34">
        <f t="shared" ca="1" si="219"/>
        <v>3293.442750075325</v>
      </c>
      <c r="N2765" s="33" t="str">
        <f t="shared" ca="1" si="218"/>
        <v>卖</v>
      </c>
      <c r="O2765" s="4" t="str">
        <f t="shared" ca="1" si="216"/>
        <v/>
      </c>
      <c r="P2765" s="3">
        <f ca="1">IF(N2764="买",E2765/E2764-1,0)-IF(O2765=1,计算结果!B$17,0)</f>
        <v>0</v>
      </c>
      <c r="Q2765" s="2">
        <f t="shared" ca="1" si="217"/>
        <v>7.075551909537249</v>
      </c>
      <c r="R2765" s="3">
        <f ca="1">1-Q2765/MAX(Q$2:Q2765)</f>
        <v>0.29726034062596374</v>
      </c>
    </row>
    <row r="2766" spans="1:18" x14ac:dyDescent="0.15">
      <c r="A2766" s="1">
        <v>42513</v>
      </c>
      <c r="B2766">
        <v>3078.51</v>
      </c>
      <c r="C2766">
        <v>3098.48</v>
      </c>
      <c r="D2766" s="22">
        <v>3076.5</v>
      </c>
      <c r="E2766" s="22">
        <v>3087.22</v>
      </c>
      <c r="F2766" s="16">
        <v>70337511424</v>
      </c>
      <c r="G2766" s="3">
        <f t="shared" si="215"/>
        <v>2.9237676319431305E-3</v>
      </c>
      <c r="H2766" s="3">
        <f>1-E2766/MAX(E$2:E2766)</f>
        <v>0.47471244810453961</v>
      </c>
      <c r="I2766" s="44">
        <f>INT((ROW()-2)/计算结果!B$18+1)</f>
        <v>1383</v>
      </c>
      <c r="J2766" s="3">
        <f ca="1">IF(AND(I2766=1,I2766&lt;&gt;I2765),0,IF(I2766&gt;I2765,OFFSET(E2766,IF(SUM(OFFSET(I2766,0,0,计算结果!B$18-1,1))/'000300'!I2766=计算结果!B$18,计算结果!B$18-1,SUM(OFFSET(I2766,0,0,计算结果!B$18,1))/'000300'!I2766-1),0,1,1)/E2765-1,J2765))</f>
        <v>-4.762492609365121E-3</v>
      </c>
      <c r="K2766" s="34">
        <f ca="1">IF(I2766=1,0.02,IF(I2766&gt;I2765,IF(AND(J2766&gt;0,J2765&gt;0,MAX(OFFSET(C2766,0,0,计算结果!B$18-1,1))&gt;MAX(OFFSET('000300'!C2765,0,0,-计算结果!B$18+1,1))),K2765+0.02,IF(AND(J2766&lt;0,J2765&lt;0,MIN(OFFSET(C2766,0,0,计算结果!B$18-1,1))&lt;MIN(OFFSET('000300'!C2765,0,0,-计算结果!B$18+1,1))),K2765+0.02,0.02)),K2765))</f>
        <v>0.02</v>
      </c>
      <c r="L2766" s="34">
        <f ca="1">IF(I2766&lt;&gt;I2765,IF(OFFSET(J2766,计算结果!B$18,0,1,1)&gt;0,MAX(OFFSET(C2766,0,0,计算结果!B$18-1,1)),IF(OFFSET(J2766,计算结果!B$18,0,1,1)&lt;0,MIN(OFFSET(D2766,0,0,计算结果!B$18-1,1)),L2765)),L2765)</f>
        <v>3098.48</v>
      </c>
      <c r="M2766" s="34">
        <f t="shared" ca="1" si="219"/>
        <v>3289.5434950738186</v>
      </c>
      <c r="N2766" s="33" t="str">
        <f t="shared" ca="1" si="218"/>
        <v>卖</v>
      </c>
      <c r="O2766" s="4" t="str">
        <f t="shared" ca="1" si="216"/>
        <v/>
      </c>
      <c r="P2766" s="3">
        <f ca="1">IF(N2765="买",E2766/E2765-1,0)-IF(O2766=1,计算结果!B$17,0)</f>
        <v>0</v>
      </c>
      <c r="Q2766" s="2">
        <f t="shared" ca="1" si="217"/>
        <v>7.075551909537249</v>
      </c>
      <c r="R2766" s="3">
        <f ca="1">1-Q2766/MAX(Q$2:Q2766)</f>
        <v>0.29726034062596374</v>
      </c>
    </row>
    <row r="2767" spans="1:18" x14ac:dyDescent="0.15">
      <c r="A2767" s="1">
        <v>42514</v>
      </c>
      <c r="B2767">
        <v>3083.24</v>
      </c>
      <c r="C2767">
        <v>3083.26</v>
      </c>
      <c r="D2767" s="22">
        <v>3052.59</v>
      </c>
      <c r="E2767" s="22">
        <v>3063.56</v>
      </c>
      <c r="F2767" s="16">
        <v>61106016256</v>
      </c>
      <c r="G2767" s="3">
        <f t="shared" si="215"/>
        <v>-7.663852916215852E-3</v>
      </c>
      <c r="H2767" s="3">
        <f>1-E2767/MAX(E$2:E2767)</f>
        <v>0.47873817464098545</v>
      </c>
      <c r="I2767" s="44">
        <f>INT((ROW()-2)/计算结果!B$18+1)</f>
        <v>1383</v>
      </c>
      <c r="J2767" s="3">
        <f ca="1">IF(AND(I2767=1,I2767&lt;&gt;I2766),0,IF(I2767&gt;I2766,OFFSET(E2767,IF(SUM(OFFSET(I2767,0,0,计算结果!B$18-1,1))/'000300'!I2767=计算结果!B$18,计算结果!B$18-1,SUM(OFFSET(I2767,0,0,计算结果!B$18,1))/'000300'!I2767-1),0,1,1)/E2766-1,J2766))</f>
        <v>-4.762492609365121E-3</v>
      </c>
      <c r="K2767" s="34">
        <f ca="1">IF(I2767=1,0.02,IF(I2767&gt;I2766,IF(AND(J2767&gt;0,J2766&gt;0,MAX(OFFSET(C2767,0,0,计算结果!B$18-1,1))&gt;MAX(OFFSET('000300'!C2766,0,0,-计算结果!B$18+1,1))),K2766+0.02,IF(AND(J2767&lt;0,J2766&lt;0,MIN(OFFSET(C2767,0,0,计算结果!B$18-1,1))&lt;MIN(OFFSET('000300'!C2766,0,0,-计算结果!B$18+1,1))),K2766+0.02,0.02)),K2766))</f>
        <v>0.02</v>
      </c>
      <c r="L2767" s="34">
        <f ca="1">IF(I2767&lt;&gt;I2766,IF(OFFSET(J2767,计算结果!B$18,0,1,1)&gt;0,MAX(OFFSET(C2767,0,0,计算结果!B$18-1,1)),IF(OFFSET(J2767,计算结果!B$18,0,1,1)&lt;0,MIN(OFFSET(D2767,0,0,计算结果!B$18-1,1)),L2766)),L2766)</f>
        <v>3098.48</v>
      </c>
      <c r="M2767" s="34">
        <f t="shared" ca="1" si="219"/>
        <v>3289.5434950738186</v>
      </c>
      <c r="N2767" s="33" t="str">
        <f t="shared" ca="1" si="218"/>
        <v>卖</v>
      </c>
      <c r="O2767" s="4" t="str">
        <f t="shared" ca="1" si="216"/>
        <v/>
      </c>
      <c r="P2767" s="3">
        <f ca="1">IF(N2766="买",E2767/E2766-1,0)-IF(O2767=1,计算结果!B$17,0)</f>
        <v>0</v>
      </c>
      <c r="Q2767" s="2">
        <f t="shared" ca="1" si="217"/>
        <v>7.075551909537249</v>
      </c>
      <c r="R2767" s="3">
        <f ca="1">1-Q2767/MAX(Q$2:Q2767)</f>
        <v>0.29726034062596374</v>
      </c>
    </row>
    <row r="2768" spans="1:18" x14ac:dyDescent="0.15">
      <c r="A2768" s="1">
        <v>42515</v>
      </c>
      <c r="B2768">
        <v>3079.75</v>
      </c>
      <c r="C2768">
        <v>3089.1</v>
      </c>
      <c r="D2768" s="22">
        <v>3054.87</v>
      </c>
      <c r="E2768" s="22">
        <v>3059.23</v>
      </c>
      <c r="F2768" s="16">
        <v>63316561920</v>
      </c>
      <c r="G2768" s="3">
        <f t="shared" si="215"/>
        <v>-1.4133883455847984E-3</v>
      </c>
      <c r="H2768" s="3">
        <f>1-E2768/MAX(E$2:E2768)</f>
        <v>0.47947492002994618</v>
      </c>
      <c r="I2768" s="44">
        <f>INT((ROW()-2)/计算结果!B$18+1)</f>
        <v>1384</v>
      </c>
      <c r="J2768" s="3">
        <f ca="1">IF(AND(I2768=1,I2768&lt;&gt;I2767),0,IF(I2768&gt;I2767,OFFSET(E2768,IF(SUM(OFFSET(I2768,0,0,计算结果!B$18-1,1))/'000300'!I2768=计算结果!B$18,计算结果!B$18-1,SUM(OFFSET(I2768,0,0,计算结果!B$18,1))/'000300'!I2768-1),0,1,1)/E2767-1,J2767))</f>
        <v>2.1217146065355408E-4</v>
      </c>
      <c r="K2768" s="34">
        <f ca="1">IF(I2768=1,0.02,IF(I2768&gt;I2767,IF(AND(J2768&gt;0,J2767&gt;0,MAX(OFFSET(C2768,0,0,计算结果!B$18-1,1))&gt;MAX(OFFSET('000300'!C2767,0,0,-计算结果!B$18+1,1))),K2767+0.02,IF(AND(J2768&lt;0,J2767&lt;0,MIN(OFFSET(C2768,0,0,计算结果!B$18-1,1))&lt;MIN(OFFSET('000300'!C2767,0,0,-计算结果!B$18+1,1))),K2767+0.02,0.02)),K2767))</f>
        <v>0.02</v>
      </c>
      <c r="L2768" s="34">
        <f ca="1">IF(I2768&lt;&gt;I2767,IF(OFFSET(J2768,计算结果!B$18,0,1,1)&gt;0,MAX(OFFSET(C2768,0,0,计算结果!B$18-1,1)),IF(OFFSET(J2768,计算结果!B$18,0,1,1)&lt;0,MIN(OFFSET(D2768,0,0,计算结果!B$18-1,1)),L2767)),L2767)</f>
        <v>3089.1</v>
      </c>
      <c r="M2768" s="34">
        <f t="shared" ca="1" si="219"/>
        <v>3285.5346251723422</v>
      </c>
      <c r="N2768" s="33" t="str">
        <f t="shared" ca="1" si="218"/>
        <v>卖</v>
      </c>
      <c r="O2768" s="4" t="str">
        <f t="shared" ca="1" si="216"/>
        <v/>
      </c>
      <c r="P2768" s="3">
        <f ca="1">IF(N2767="买",E2768/E2767-1,0)-IF(O2768=1,计算结果!B$17,0)</f>
        <v>0</v>
      </c>
      <c r="Q2768" s="2">
        <f t="shared" ca="1" si="217"/>
        <v>7.075551909537249</v>
      </c>
      <c r="R2768" s="3">
        <f ca="1">1-Q2768/MAX(Q$2:Q2768)</f>
        <v>0.29726034062596374</v>
      </c>
    </row>
    <row r="2769" spans="1:18" x14ac:dyDescent="0.15">
      <c r="A2769" s="1">
        <v>42516</v>
      </c>
      <c r="B2769">
        <v>3056.6</v>
      </c>
      <c r="C2769">
        <v>3072.52</v>
      </c>
      <c r="D2769" s="22">
        <v>3027.44</v>
      </c>
      <c r="E2769" s="22">
        <v>3064.21</v>
      </c>
      <c r="F2769" s="16">
        <v>65985183744</v>
      </c>
      <c r="G2769" s="3">
        <f t="shared" si="215"/>
        <v>1.6278606054465072E-3</v>
      </c>
      <c r="H2769" s="3">
        <f>1-E2769/MAX(E$2:E2769)</f>
        <v>0.47862757775811604</v>
      </c>
      <c r="I2769" s="44">
        <f>INT((ROW()-2)/计算结果!B$18+1)</f>
        <v>1384</v>
      </c>
      <c r="J2769" s="3">
        <f ca="1">IF(AND(I2769=1,I2769&lt;&gt;I2768),0,IF(I2769&gt;I2768,OFFSET(E2769,IF(SUM(OFFSET(I2769,0,0,计算结果!B$18-1,1))/'000300'!I2769=计算结果!B$18,计算结果!B$18-1,SUM(OFFSET(I2769,0,0,计算结果!B$18,1))/'000300'!I2769-1),0,1,1)/E2768-1,J2768))</f>
        <v>2.1217146065355408E-4</v>
      </c>
      <c r="K2769" s="34">
        <f ca="1">IF(I2769=1,0.02,IF(I2769&gt;I2768,IF(AND(J2769&gt;0,J2768&gt;0,MAX(OFFSET(C2769,0,0,计算结果!B$18-1,1))&gt;MAX(OFFSET('000300'!C2768,0,0,-计算结果!B$18+1,1))),K2768+0.02,IF(AND(J2769&lt;0,J2768&lt;0,MIN(OFFSET(C2769,0,0,计算结果!B$18-1,1))&lt;MIN(OFFSET('000300'!C2768,0,0,-计算结果!B$18+1,1))),K2768+0.02,0.02)),K2768))</f>
        <v>0.02</v>
      </c>
      <c r="L2769" s="34">
        <f ca="1">IF(I2769&lt;&gt;I2768,IF(OFFSET(J2769,计算结果!B$18,0,1,1)&gt;0,MAX(OFFSET(C2769,0,0,计算结果!B$18-1,1)),IF(OFFSET(J2769,计算结果!B$18,0,1,1)&lt;0,MIN(OFFSET(D2769,0,0,计算结果!B$18-1,1)),L2768)),L2768)</f>
        <v>3089.1</v>
      </c>
      <c r="M2769" s="34">
        <f t="shared" ca="1" si="219"/>
        <v>3285.5346251723422</v>
      </c>
      <c r="N2769" s="33" t="str">
        <f t="shared" ca="1" si="218"/>
        <v>卖</v>
      </c>
      <c r="O2769" s="4" t="str">
        <f t="shared" ca="1" si="216"/>
        <v/>
      </c>
      <c r="P2769" s="3">
        <f ca="1">IF(N2768="买",E2769/E2768-1,0)-IF(O2769=1,计算结果!B$17,0)</f>
        <v>0</v>
      </c>
      <c r="Q2769" s="2">
        <f t="shared" ca="1" si="217"/>
        <v>7.075551909537249</v>
      </c>
      <c r="R2769" s="3">
        <f ca="1">1-Q2769/MAX(Q$2:Q2769)</f>
        <v>0.29726034062596374</v>
      </c>
    </row>
    <row r="2770" spans="1:18" x14ac:dyDescent="0.15">
      <c r="A2770" s="1">
        <v>42517</v>
      </c>
      <c r="B2770">
        <v>3059.73</v>
      </c>
      <c r="C2770">
        <v>3073.76</v>
      </c>
      <c r="D2770" s="22">
        <v>3052.18</v>
      </c>
      <c r="E2770" s="22">
        <v>3062.5</v>
      </c>
      <c r="F2770" s="16">
        <v>59371778048</v>
      </c>
      <c r="G2770" s="3">
        <f t="shared" si="215"/>
        <v>-5.5805574683198689E-4</v>
      </c>
      <c r="H2770" s="3">
        <f>1-E2770/MAX(E$2:E2770)</f>
        <v>0.47891853263458783</v>
      </c>
      <c r="I2770" s="44">
        <f>INT((ROW()-2)/计算结果!B$18+1)</f>
        <v>1385</v>
      </c>
      <c r="J2770" s="3">
        <f ca="1">IF(AND(I2770=1,I2770&lt;&gt;I2769),0,IF(I2770&gt;I2769,OFFSET(E2770,IF(SUM(OFFSET(I2770,0,0,计算结果!B$18-1,1))/'000300'!I2770=计算结果!B$18,计算结果!B$18-1,SUM(OFFSET(I2770,0,0,计算结果!B$18,1))/'000300'!I2770-1),0,1,1)/E2769-1,J2769))</f>
        <v>8.1587097490043448E-4</v>
      </c>
      <c r="K2770" s="34">
        <f ca="1">IF(I2770=1,0.02,IF(I2770&gt;I2769,IF(AND(J2770&gt;0,J2769&gt;0,MAX(OFFSET(C2770,0,0,计算结果!B$18-1,1))&gt;MAX(OFFSET('000300'!C2769,0,0,-计算结果!B$18+1,1))),K2769+0.02,IF(AND(J2770&lt;0,J2769&lt;0,MIN(OFFSET(C2770,0,0,计算结果!B$18-1,1))&lt;MIN(OFFSET('000300'!C2769,0,0,-计算结果!B$18+1,1))),K2769+0.02,0.02)),K2769))</f>
        <v>0.04</v>
      </c>
      <c r="L2770" s="34">
        <f ca="1">IF(I2770&lt;&gt;I2769,IF(OFFSET(J2770,计算结果!B$18,0,1,1)&gt;0,MAX(OFFSET(C2770,0,0,计算结果!B$18-1,1)),IF(OFFSET(J2770,计算结果!B$18,0,1,1)&lt;0,MIN(OFFSET(D2770,0,0,计算结果!B$18-1,1)),L2769)),L2769)</f>
        <v>3073.76</v>
      </c>
      <c r="M2770" s="34">
        <f t="shared" ca="1" si="219"/>
        <v>3277.0636401654483</v>
      </c>
      <c r="N2770" s="33" t="str">
        <f t="shared" ca="1" si="218"/>
        <v>卖</v>
      </c>
      <c r="O2770" s="4" t="str">
        <f t="shared" ca="1" si="216"/>
        <v/>
      </c>
      <c r="P2770" s="3">
        <f ca="1">IF(N2769="买",E2770/E2769-1,0)-IF(O2770=1,计算结果!B$17,0)</f>
        <v>0</v>
      </c>
      <c r="Q2770" s="2">
        <f t="shared" ca="1" si="217"/>
        <v>7.075551909537249</v>
      </c>
      <c r="R2770" s="3">
        <f ca="1">1-Q2770/MAX(Q$2:Q2770)</f>
        <v>0.29726034062596374</v>
      </c>
    </row>
    <row r="2771" spans="1:18" x14ac:dyDescent="0.15">
      <c r="A2771" s="1">
        <v>42520</v>
      </c>
      <c r="B2771">
        <v>3056.31</v>
      </c>
      <c r="C2771">
        <v>3075.26</v>
      </c>
      <c r="D2771" s="22">
        <v>3037.66</v>
      </c>
      <c r="E2771" s="22">
        <v>3066.71</v>
      </c>
      <c r="F2771" s="16">
        <v>63496564736</v>
      </c>
      <c r="G2771" s="3">
        <f t="shared" si="215"/>
        <v>1.3746938775509587E-3</v>
      </c>
      <c r="H2771" s="3">
        <f>1-E2771/MAX(E$2:E2771)</f>
        <v>0.47820220513169531</v>
      </c>
      <c r="I2771" s="44">
        <f>INT((ROW()-2)/计算结果!B$18+1)</f>
        <v>1385</v>
      </c>
      <c r="J2771" s="3">
        <f ca="1">IF(AND(I2771=1,I2771&lt;&gt;I2770),0,IF(I2771&gt;I2770,OFFSET(E2771,IF(SUM(OFFSET(I2771,0,0,计算结果!B$18-1,1))/'000300'!I2771=计算结果!B$18,计算结果!B$18-1,SUM(OFFSET(I2771,0,0,计算结果!B$18,1))/'000300'!I2771-1),0,1,1)/E2770-1,J2770))</f>
        <v>8.1587097490043448E-4</v>
      </c>
      <c r="K2771" s="34">
        <f ca="1">IF(I2771=1,0.02,IF(I2771&gt;I2770,IF(AND(J2771&gt;0,J2770&gt;0,MAX(OFFSET(C2771,0,0,计算结果!B$18-1,1))&gt;MAX(OFFSET('000300'!C2770,0,0,-计算结果!B$18+1,1))),K2770+0.02,IF(AND(J2771&lt;0,J2770&lt;0,MIN(OFFSET(C2771,0,0,计算结果!B$18-1,1))&lt;MIN(OFFSET('000300'!C2770,0,0,-计算结果!B$18+1,1))),K2770+0.02,0.02)),K2770))</f>
        <v>0.04</v>
      </c>
      <c r="L2771" s="34">
        <f ca="1">IF(I2771&lt;&gt;I2770,IF(OFFSET(J2771,计算结果!B$18,0,1,1)&gt;0,MAX(OFFSET(C2771,0,0,计算结果!B$18-1,1)),IF(OFFSET(J2771,计算结果!B$18,0,1,1)&lt;0,MIN(OFFSET(D2771,0,0,计算结果!B$18-1,1)),L2770)),L2770)</f>
        <v>3073.76</v>
      </c>
      <c r="M2771" s="34">
        <f t="shared" ca="1" si="219"/>
        <v>3277.0636401654483</v>
      </c>
      <c r="N2771" s="33" t="str">
        <f t="shared" ca="1" si="218"/>
        <v>卖</v>
      </c>
      <c r="O2771" s="4" t="str">
        <f t="shared" ca="1" si="216"/>
        <v/>
      </c>
      <c r="P2771" s="3">
        <f ca="1">IF(N2770="买",E2771/E2770-1,0)-IF(O2771=1,计算结果!B$17,0)</f>
        <v>0</v>
      </c>
      <c r="Q2771" s="2">
        <f t="shared" ca="1" si="217"/>
        <v>7.075551909537249</v>
      </c>
      <c r="R2771" s="3">
        <f ca="1">1-Q2771/MAX(Q$2:Q2771)</f>
        <v>0.29726034062596374</v>
      </c>
    </row>
    <row r="2772" spans="1:18" x14ac:dyDescent="0.15">
      <c r="A2772" s="1">
        <v>42521</v>
      </c>
      <c r="B2772">
        <v>3068.6</v>
      </c>
      <c r="C2772">
        <v>3170.93</v>
      </c>
      <c r="D2772" s="22">
        <v>3068.6</v>
      </c>
      <c r="E2772" s="22">
        <v>3169.56</v>
      </c>
      <c r="F2772" s="16">
        <v>151398170624</v>
      </c>
      <c r="G2772" s="3">
        <f t="shared" si="215"/>
        <v>3.3537569577821058E-2</v>
      </c>
      <c r="H2772" s="3">
        <f>1-E2772/MAX(E$2:E2772)</f>
        <v>0.46070237528074598</v>
      </c>
      <c r="I2772" s="44">
        <f>INT((ROW()-2)/计算结果!B$18+1)</f>
        <v>1386</v>
      </c>
      <c r="J2772" s="3">
        <f ca="1">IF(AND(I2772=1,I2772&lt;&gt;I2771),0,IF(I2772&gt;I2771,OFFSET(E2772,IF(SUM(OFFSET(I2772,0,0,计算结果!B$18-1,1))/'000300'!I2772=计算结果!B$18,计算结果!B$18-1,SUM(OFFSET(I2772,0,0,计算结果!B$18,1))/'000300'!I2772-1),0,1,1)/E2771-1,J2771))</f>
        <v>3.0599567614805423E-2</v>
      </c>
      <c r="K2772" s="34">
        <f ca="1">IF(I2772=1,0.02,IF(I2772&gt;I2771,IF(AND(J2772&gt;0,J2771&gt;0,MAX(OFFSET(C2772,0,0,计算结果!B$18-1,1))&gt;MAX(OFFSET('000300'!C2771,0,0,-计算结果!B$18+1,1))),K2771+0.02,IF(AND(J2772&lt;0,J2771&lt;0,MIN(OFFSET(C2772,0,0,计算结果!B$18-1,1))&lt;MIN(OFFSET('000300'!C2771,0,0,-计算结果!B$18+1,1))),K2771+0.02,0.02)),K2771))</f>
        <v>0.06</v>
      </c>
      <c r="L2772" s="34">
        <f ca="1">IF(I2772&lt;&gt;I2771,IF(OFFSET(J2772,计算结果!B$18,0,1,1)&gt;0,MAX(OFFSET(C2772,0,0,计算结果!B$18-1,1)),IF(OFFSET(J2772,计算结果!B$18,0,1,1)&lt;0,MIN(OFFSET(D2772,0,0,计算结果!B$18-1,1)),L2771)),L2771)</f>
        <v>3170.93</v>
      </c>
      <c r="M2772" s="34">
        <f t="shared" ca="1" si="219"/>
        <v>3270.6956217555212</v>
      </c>
      <c r="N2772" s="33" t="str">
        <f t="shared" ca="1" si="218"/>
        <v>卖</v>
      </c>
      <c r="O2772" s="4" t="str">
        <f t="shared" ca="1" si="216"/>
        <v/>
      </c>
      <c r="P2772" s="3">
        <f ca="1">IF(N2771="买",E2772/E2771-1,0)-IF(O2772=1,计算结果!B$17,0)</f>
        <v>0</v>
      </c>
      <c r="Q2772" s="2">
        <f t="shared" ca="1" si="217"/>
        <v>7.075551909537249</v>
      </c>
      <c r="R2772" s="3">
        <f ca="1">1-Q2772/MAX(Q$2:Q2772)</f>
        <v>0.29726034062596374</v>
      </c>
    </row>
    <row r="2773" spans="1:18" x14ac:dyDescent="0.15">
      <c r="A2773" s="1">
        <v>42522</v>
      </c>
      <c r="B2773">
        <v>3172.96</v>
      </c>
      <c r="C2773">
        <v>3181.79</v>
      </c>
      <c r="D2773" s="22">
        <v>3159.82</v>
      </c>
      <c r="E2773" s="22">
        <v>3160.55</v>
      </c>
      <c r="F2773" s="16">
        <v>131700817920</v>
      </c>
      <c r="G2773" s="3">
        <f t="shared" si="215"/>
        <v>-2.8426658589835174E-3</v>
      </c>
      <c r="H2773" s="3">
        <f>1-E2773/MAX(E$2:E2773)</f>
        <v>0.46223541822636627</v>
      </c>
      <c r="I2773" s="44">
        <f>INT((ROW()-2)/计算结果!B$18+1)</f>
        <v>1386</v>
      </c>
      <c r="J2773" s="3">
        <f ca="1">IF(AND(I2773=1,I2773&lt;&gt;I2772),0,IF(I2773&gt;I2772,OFFSET(E2773,IF(SUM(OFFSET(I2773,0,0,计算结果!B$18-1,1))/'000300'!I2773=计算结果!B$18,计算结果!B$18-1,SUM(OFFSET(I2773,0,0,计算结果!B$18,1))/'000300'!I2773-1),0,1,1)/E2772-1,J2772))</f>
        <v>3.0599567614805423E-2</v>
      </c>
      <c r="K2773" s="34">
        <f ca="1">IF(I2773=1,0.02,IF(I2773&gt;I2772,IF(AND(J2773&gt;0,J2772&gt;0,MAX(OFFSET(C2773,0,0,计算结果!B$18-1,1))&gt;MAX(OFFSET('000300'!C2772,0,0,-计算结果!B$18+1,1))),K2772+0.02,IF(AND(J2773&lt;0,J2772&lt;0,MIN(OFFSET(C2773,0,0,计算结果!B$18-1,1))&lt;MIN(OFFSET('000300'!C2772,0,0,-计算结果!B$18+1,1))),K2772+0.02,0.02)),K2772))</f>
        <v>0.06</v>
      </c>
      <c r="L2773" s="34">
        <f ca="1">IF(I2773&lt;&gt;I2772,IF(OFFSET(J2773,计算结果!B$18,0,1,1)&gt;0,MAX(OFFSET(C2773,0,0,计算结果!B$18-1,1)),IF(OFFSET(J2773,计算结果!B$18,0,1,1)&lt;0,MIN(OFFSET(D2773,0,0,计算结果!B$18-1,1)),L2772)),L2772)</f>
        <v>3170.93</v>
      </c>
      <c r="M2773" s="34">
        <f t="shared" ca="1" si="219"/>
        <v>3270.6956217555212</v>
      </c>
      <c r="N2773" s="33" t="str">
        <f t="shared" ca="1" si="218"/>
        <v>卖</v>
      </c>
      <c r="O2773" s="4" t="str">
        <f t="shared" ca="1" si="216"/>
        <v/>
      </c>
      <c r="P2773" s="3">
        <f ca="1">IF(N2772="买",E2773/E2772-1,0)-IF(O2773=1,计算结果!B$17,0)</f>
        <v>0</v>
      </c>
      <c r="Q2773" s="2">
        <f t="shared" ca="1" si="217"/>
        <v>7.075551909537249</v>
      </c>
      <c r="R2773" s="3">
        <f ca="1">1-Q2773/MAX(Q$2:Q2773)</f>
        <v>0.29726034062596374</v>
      </c>
    </row>
    <row r="2774" spans="1:18" x14ac:dyDescent="0.15">
      <c r="A2774" s="1">
        <v>42523</v>
      </c>
      <c r="B2774">
        <v>3158.03</v>
      </c>
      <c r="C2774">
        <v>3168.82</v>
      </c>
      <c r="D2774" s="22">
        <v>3151.07</v>
      </c>
      <c r="E2774" s="22">
        <v>3167.1</v>
      </c>
      <c r="F2774" s="16">
        <v>97093623808</v>
      </c>
      <c r="G2774" s="3">
        <f t="shared" si="215"/>
        <v>2.0724241033995838E-3</v>
      </c>
      <c r="H2774" s="3">
        <f>1-E2774/MAX(E$2:E2774)</f>
        <v>0.46112094194514397</v>
      </c>
      <c r="I2774" s="44">
        <f>INT((ROW()-2)/计算结果!B$18+1)</f>
        <v>1387</v>
      </c>
      <c r="J2774" s="3">
        <f ca="1">IF(AND(I2774=1,I2774&lt;&gt;I2773),0,IF(I2774&gt;I2773,OFFSET(E2774,IF(SUM(OFFSET(I2774,0,0,计算结果!B$18-1,1))/'000300'!I2774=计算结果!B$18,计算结果!B$18-1,SUM(OFFSET(I2774,0,0,计算结果!B$18,1))/'000300'!I2774-1),0,1,1)/E2773-1,J2773))</f>
        <v>9.1060100298998581E-3</v>
      </c>
      <c r="K2774" s="34">
        <f ca="1">IF(I2774=1,0.02,IF(I2774&gt;I2773,IF(AND(J2774&gt;0,J2773&gt;0,MAX(OFFSET(C2774,0,0,计算结果!B$18-1,1))&gt;MAX(OFFSET('000300'!C2773,0,0,-计算结果!B$18+1,1))),K2773+0.02,IF(AND(J2774&lt;0,J2773&lt;0,MIN(OFFSET(C2774,0,0,计算结果!B$18-1,1))&lt;MIN(OFFSET('000300'!C2773,0,0,-计算结果!B$18+1,1))),K2773+0.02,0.02)),K2773))</f>
        <v>0.02</v>
      </c>
      <c r="L2774" s="34">
        <f ca="1">IF(I2774&lt;&gt;I2773,IF(OFFSET(J2774,计算结果!B$18,0,1,1)&gt;0,MAX(OFFSET(C2774,0,0,计算结果!B$18-1,1)),IF(OFFSET(J2774,计算结果!B$18,0,1,1)&lt;0,MIN(OFFSET(D2774,0,0,计算结果!B$18-1,1)),L2773)),L2773)</f>
        <v>3151.07</v>
      </c>
      <c r="M2774" s="34">
        <f t="shared" ca="1" si="219"/>
        <v>3268.3031093204108</v>
      </c>
      <c r="N2774" s="33" t="str">
        <f t="shared" ca="1" si="218"/>
        <v>卖</v>
      </c>
      <c r="O2774" s="4" t="str">
        <f t="shared" ca="1" si="216"/>
        <v/>
      </c>
      <c r="P2774" s="3">
        <f ca="1">IF(N2773="买",E2774/E2773-1,0)-IF(O2774=1,计算结果!B$17,0)</f>
        <v>0</v>
      </c>
      <c r="Q2774" s="2">
        <f t="shared" ca="1" si="217"/>
        <v>7.075551909537249</v>
      </c>
      <c r="R2774" s="3">
        <f ca="1">1-Q2774/MAX(Q$2:Q2774)</f>
        <v>0.29726034062596374</v>
      </c>
    </row>
    <row r="2775" spans="1:18" x14ac:dyDescent="0.15">
      <c r="A2775" s="1">
        <v>42524</v>
      </c>
      <c r="B2775">
        <v>3172.95</v>
      </c>
      <c r="C2775">
        <v>3201.75</v>
      </c>
      <c r="D2775" s="22">
        <v>3162.09</v>
      </c>
      <c r="E2775" s="22">
        <v>3189.33</v>
      </c>
      <c r="F2775" s="16">
        <v>136332025856</v>
      </c>
      <c r="G2775" s="3">
        <f t="shared" si="215"/>
        <v>7.0190394998579375E-3</v>
      </c>
      <c r="H2775" s="3">
        <f>1-E2775/MAX(E$2:E2775)</f>
        <v>0.45733852855101065</v>
      </c>
      <c r="I2775" s="44">
        <f>INT((ROW()-2)/计算结果!B$18+1)</f>
        <v>1387</v>
      </c>
      <c r="J2775" s="3">
        <f ca="1">IF(AND(I2775=1,I2775&lt;&gt;I2774),0,IF(I2775&gt;I2774,OFFSET(E2775,IF(SUM(OFFSET(I2775,0,0,计算结果!B$18-1,1))/'000300'!I2775=计算结果!B$18,计算结果!B$18-1,SUM(OFFSET(I2775,0,0,计算结果!B$18,1))/'000300'!I2775-1),0,1,1)/E2774-1,J2774))</f>
        <v>9.1060100298998581E-3</v>
      </c>
      <c r="K2775" s="34">
        <f ca="1">IF(I2775=1,0.02,IF(I2775&gt;I2774,IF(AND(J2775&gt;0,J2774&gt;0,MAX(OFFSET(C2775,0,0,计算结果!B$18-1,1))&gt;MAX(OFFSET('000300'!C2774,0,0,-计算结果!B$18+1,1))),K2774+0.02,IF(AND(J2775&lt;0,J2774&lt;0,MIN(OFFSET(C2775,0,0,计算结果!B$18-1,1))&lt;MIN(OFFSET('000300'!C2774,0,0,-计算结果!B$18+1,1))),K2774+0.02,0.02)),K2774))</f>
        <v>0.02</v>
      </c>
      <c r="L2775" s="34">
        <f ca="1">IF(I2775&lt;&gt;I2774,IF(OFFSET(J2775,计算结果!B$18,0,1,1)&gt;0,MAX(OFFSET(C2775,0,0,计算结果!B$18-1,1)),IF(OFFSET(J2775,计算结果!B$18,0,1,1)&lt;0,MIN(OFFSET(D2775,0,0,计算结果!B$18-1,1)),L2774)),L2774)</f>
        <v>3151.07</v>
      </c>
      <c r="M2775" s="34">
        <f t="shared" ca="1" si="219"/>
        <v>3268.3031093204108</v>
      </c>
      <c r="N2775" s="33" t="str">
        <f t="shared" ca="1" si="218"/>
        <v>卖</v>
      </c>
      <c r="O2775" s="4" t="str">
        <f t="shared" ca="1" si="216"/>
        <v/>
      </c>
      <c r="P2775" s="3">
        <f ca="1">IF(N2774="买",E2775/E2774-1,0)-IF(O2775=1,计算结果!B$17,0)</f>
        <v>0</v>
      </c>
      <c r="Q2775" s="2">
        <f t="shared" ca="1" si="217"/>
        <v>7.075551909537249</v>
      </c>
      <c r="R2775" s="3">
        <f ca="1">1-Q2775/MAX(Q$2:Q2775)</f>
        <v>0.29726034062596374</v>
      </c>
    </row>
    <row r="2776" spans="1:18" x14ac:dyDescent="0.15">
      <c r="A2776" s="1">
        <v>42527</v>
      </c>
      <c r="B2776">
        <v>3192.78</v>
      </c>
      <c r="C2776">
        <v>3197.22</v>
      </c>
      <c r="D2776" s="22">
        <v>3168.55</v>
      </c>
      <c r="E2776" s="22">
        <v>3178.79</v>
      </c>
      <c r="F2776" s="16">
        <v>101176229888</v>
      </c>
      <c r="G2776" s="3">
        <f t="shared" si="215"/>
        <v>-3.3047693402689093E-3</v>
      </c>
      <c r="H2776" s="3">
        <f>1-E2776/MAX(E$2:E2776)</f>
        <v>0.45913189954400058</v>
      </c>
      <c r="I2776" s="44">
        <f>INT((ROW()-2)/计算结果!B$18+1)</f>
        <v>1388</v>
      </c>
      <c r="J2776" s="3">
        <f ca="1">IF(AND(I2776=1,I2776&lt;&gt;I2775),0,IF(I2776&gt;I2775,OFFSET(E2776,IF(SUM(OFFSET(I2776,0,0,计算结果!B$18-1,1))/'000300'!I2776=计算结果!B$18,计算结果!B$18-1,SUM(OFFSET(I2776,0,0,计算结果!B$18,1))/'000300'!I2776-1),0,1,1)/E2775-1,J2775))</f>
        <v>-3.8503384723436174E-3</v>
      </c>
      <c r="K2776" s="34">
        <f ca="1">IF(I2776=1,0.02,IF(I2776&gt;I2775,IF(AND(J2776&gt;0,J2775&gt;0,MAX(OFFSET(C2776,0,0,计算结果!B$18-1,1))&gt;MAX(OFFSET('000300'!C2775,0,0,-计算结果!B$18+1,1))),K2775+0.02,IF(AND(J2776&lt;0,J2775&lt;0,MIN(OFFSET(C2776,0,0,计算结果!B$18-1,1))&lt;MIN(OFFSET('000300'!C2775,0,0,-计算结果!B$18+1,1))),K2775+0.02,0.02)),K2775))</f>
        <v>0.02</v>
      </c>
      <c r="L2776" s="34">
        <f ca="1">IF(I2776&lt;&gt;I2775,IF(OFFSET(J2776,计算结果!B$18,0,1,1)&gt;0,MAX(OFFSET(C2776,0,0,计算结果!B$18-1,1)),IF(OFFSET(J2776,计算结果!B$18,0,1,1)&lt;0,MIN(OFFSET(D2776,0,0,计算结果!B$18-1,1)),L2775)),L2775)</f>
        <v>3168.55</v>
      </c>
      <c r="M2776" s="34">
        <f t="shared" ca="1" si="219"/>
        <v>3266.3080471340027</v>
      </c>
      <c r="N2776" s="33" t="str">
        <f t="shared" ca="1" si="218"/>
        <v>卖</v>
      </c>
      <c r="O2776" s="4" t="str">
        <f t="shared" ca="1" si="216"/>
        <v/>
      </c>
      <c r="P2776" s="3">
        <f ca="1">IF(N2775="买",E2776/E2775-1,0)-IF(O2776=1,计算结果!B$17,0)</f>
        <v>0</v>
      </c>
      <c r="Q2776" s="2">
        <f t="shared" ca="1" si="217"/>
        <v>7.075551909537249</v>
      </c>
      <c r="R2776" s="3">
        <f ca="1">1-Q2776/MAX(Q$2:Q2776)</f>
        <v>0.29726034062596374</v>
      </c>
    </row>
    <row r="2777" spans="1:18" x14ac:dyDescent="0.15">
      <c r="A2777" s="1">
        <v>42528</v>
      </c>
      <c r="B2777">
        <v>3182.44</v>
      </c>
      <c r="C2777">
        <v>3186.62</v>
      </c>
      <c r="D2777" s="22">
        <v>3168.18</v>
      </c>
      <c r="E2777" s="22">
        <v>3177.05</v>
      </c>
      <c r="F2777" s="16">
        <v>88711618560</v>
      </c>
      <c r="G2777" s="3">
        <f t="shared" si="215"/>
        <v>-5.4737809040539265E-4</v>
      </c>
      <c r="H2777" s="3">
        <f>1-E2777/MAX(E$2:E2777)</f>
        <v>0.45942795889198929</v>
      </c>
      <c r="I2777" s="44">
        <f>INT((ROW()-2)/计算结果!B$18+1)</f>
        <v>1388</v>
      </c>
      <c r="J2777" s="3">
        <f ca="1">IF(AND(I2777=1,I2777&lt;&gt;I2776),0,IF(I2777&gt;I2776,OFFSET(E2777,IF(SUM(OFFSET(I2777,0,0,计算结果!B$18-1,1))/'000300'!I2777=计算结果!B$18,计算结果!B$18-1,SUM(OFFSET(I2777,0,0,计算结果!B$18,1))/'000300'!I2777-1),0,1,1)/E2776-1,J2776))</f>
        <v>-3.8503384723436174E-3</v>
      </c>
      <c r="K2777" s="34">
        <f ca="1">IF(I2777=1,0.02,IF(I2777&gt;I2776,IF(AND(J2777&gt;0,J2776&gt;0,MAX(OFFSET(C2777,0,0,计算结果!B$18-1,1))&gt;MAX(OFFSET('000300'!C2776,0,0,-计算结果!B$18+1,1))),K2776+0.02,IF(AND(J2777&lt;0,J2776&lt;0,MIN(OFFSET(C2777,0,0,计算结果!B$18-1,1))&lt;MIN(OFFSET('000300'!C2776,0,0,-计算结果!B$18+1,1))),K2776+0.02,0.02)),K2776))</f>
        <v>0.02</v>
      </c>
      <c r="L2777" s="34">
        <f ca="1">IF(I2777&lt;&gt;I2776,IF(OFFSET(J2777,计算结果!B$18,0,1,1)&gt;0,MAX(OFFSET(C2777,0,0,计算结果!B$18-1,1)),IF(OFFSET(J2777,计算结果!B$18,0,1,1)&lt;0,MIN(OFFSET(D2777,0,0,计算结果!B$18-1,1)),L2776)),L2776)</f>
        <v>3168.55</v>
      </c>
      <c r="M2777" s="34">
        <f t="shared" ca="1" si="219"/>
        <v>3266.3080471340027</v>
      </c>
      <c r="N2777" s="33" t="str">
        <f t="shared" ca="1" si="218"/>
        <v>卖</v>
      </c>
      <c r="O2777" s="4" t="str">
        <f t="shared" ca="1" si="216"/>
        <v/>
      </c>
      <c r="P2777" s="3">
        <f ca="1">IF(N2776="买",E2777/E2776-1,0)-IF(O2777=1,计算结果!B$17,0)</f>
        <v>0</v>
      </c>
      <c r="Q2777" s="2">
        <f t="shared" ca="1" si="217"/>
        <v>7.075551909537249</v>
      </c>
      <c r="R2777" s="3">
        <f ca="1">1-Q2777/MAX(Q$2:Q2777)</f>
        <v>0.29726034062596374</v>
      </c>
    </row>
    <row r="2778" spans="1:18" x14ac:dyDescent="0.15">
      <c r="A2778" s="1">
        <v>42529</v>
      </c>
      <c r="B2778">
        <v>3171.81</v>
      </c>
      <c r="C2778">
        <v>3174.97</v>
      </c>
      <c r="D2778" s="22">
        <v>3148.35</v>
      </c>
      <c r="E2778" s="22">
        <v>3163.99</v>
      </c>
      <c r="F2778" s="16">
        <v>97682792448</v>
      </c>
      <c r="G2778" s="3">
        <f t="shared" si="215"/>
        <v>-4.1107316535781147E-3</v>
      </c>
      <c r="H2778" s="3">
        <f>1-E2778/MAX(E$2:E2778)</f>
        <v>0.46165010549241137</v>
      </c>
      <c r="I2778" s="44">
        <f>INT((ROW()-2)/计算结果!B$18+1)</f>
        <v>1389</v>
      </c>
      <c r="J2778" s="3">
        <f ca="1">IF(AND(I2778=1,I2778&lt;&gt;I2777),0,IF(I2778&gt;I2777,OFFSET(E2778,IF(SUM(OFFSET(I2778,0,0,计算结果!B$18-1,1))/'000300'!I2778=计算结果!B$18,计算结果!B$18-1,SUM(OFFSET(I2778,0,0,计算结果!B$18,1))/'000300'!I2778-1),0,1,1)/E2777-1,J2777))</f>
        <v>-3.4846791835193014E-2</v>
      </c>
      <c r="K2778" s="34">
        <f ca="1">IF(I2778=1,0.02,IF(I2778&gt;I2777,IF(AND(J2778&gt;0,J2777&gt;0,MAX(OFFSET(C2778,0,0,计算结果!B$18-1,1))&gt;MAX(OFFSET('000300'!C2777,0,0,-计算结果!B$18+1,1))),K2777+0.02,IF(AND(J2778&lt;0,J2777&lt;0,MIN(OFFSET(C2778,0,0,计算结果!B$18-1,1))&lt;MIN(OFFSET('000300'!C2777,0,0,-计算结果!B$18+1,1))),K2777+0.02,0.02)),K2777))</f>
        <v>0.04</v>
      </c>
      <c r="L2778" s="34">
        <f ca="1">IF(I2778&lt;&gt;I2777,IF(OFFSET(J2778,计算结果!B$18,0,1,1)&gt;0,MAX(OFFSET(C2778,0,0,计算结果!B$18-1,1)),IF(OFFSET(J2778,计算结果!B$18,0,1,1)&lt;0,MIN(OFFSET(D2778,0,0,计算结果!B$18-1,1)),L2777)),L2777)</f>
        <v>3174.97</v>
      </c>
      <c r="M2778" s="34">
        <f t="shared" ca="1" si="219"/>
        <v>3262.6545252486426</v>
      </c>
      <c r="N2778" s="33" t="str">
        <f t="shared" ca="1" si="218"/>
        <v>卖</v>
      </c>
      <c r="O2778" s="4" t="str">
        <f t="shared" ca="1" si="216"/>
        <v/>
      </c>
      <c r="P2778" s="3">
        <f ca="1">IF(N2777="买",E2778/E2777-1,0)-IF(O2778=1,计算结果!B$17,0)</f>
        <v>0</v>
      </c>
      <c r="Q2778" s="2">
        <f t="shared" ca="1" si="217"/>
        <v>7.075551909537249</v>
      </c>
      <c r="R2778" s="3">
        <f ca="1">1-Q2778/MAX(Q$2:Q2778)</f>
        <v>0.29726034062596374</v>
      </c>
    </row>
    <row r="2779" spans="1:18" x14ac:dyDescent="0.15">
      <c r="A2779" s="1">
        <v>42534</v>
      </c>
      <c r="B2779">
        <v>3134.05</v>
      </c>
      <c r="C2779">
        <v>3145.61</v>
      </c>
      <c r="D2779" s="22">
        <v>3065.77</v>
      </c>
      <c r="E2779" s="22">
        <v>3066.34</v>
      </c>
      <c r="F2779" s="16">
        <v>114091319296</v>
      </c>
      <c r="G2779" s="3">
        <f t="shared" si="215"/>
        <v>-3.0862929402431627E-2</v>
      </c>
      <c r="H2779" s="3">
        <f>1-E2779/MAX(E$2:E2779)</f>
        <v>0.47826516028040555</v>
      </c>
      <c r="I2779" s="44">
        <f>INT((ROW()-2)/计算结果!B$18+1)</f>
        <v>1389</v>
      </c>
      <c r="J2779" s="3">
        <f ca="1">IF(AND(I2779=1,I2779&lt;&gt;I2778),0,IF(I2779&gt;I2778,OFFSET(E2779,IF(SUM(OFFSET(I2779,0,0,计算结果!B$18-1,1))/'000300'!I2779=计算结果!B$18,计算结果!B$18-1,SUM(OFFSET(I2779,0,0,计算结果!B$18,1))/'000300'!I2779-1),0,1,1)/E2778-1,J2778))</f>
        <v>-3.4846791835193014E-2</v>
      </c>
      <c r="K2779" s="34">
        <f ca="1">IF(I2779=1,0.02,IF(I2779&gt;I2778,IF(AND(J2779&gt;0,J2778&gt;0,MAX(OFFSET(C2779,0,0,计算结果!B$18-1,1))&gt;MAX(OFFSET('000300'!C2778,0,0,-计算结果!B$18+1,1))),K2778+0.02,IF(AND(J2779&lt;0,J2778&lt;0,MIN(OFFSET(C2779,0,0,计算结果!B$18-1,1))&lt;MIN(OFFSET('000300'!C2778,0,0,-计算结果!B$18+1,1))),K2778+0.02,0.02)),K2778))</f>
        <v>0.04</v>
      </c>
      <c r="L2779" s="34">
        <f ca="1">IF(I2779&lt;&gt;I2778,IF(OFFSET(J2779,计算结果!B$18,0,1,1)&gt;0,MAX(OFFSET(C2779,0,0,计算结果!B$18-1,1)),IF(OFFSET(J2779,计算结果!B$18,0,1,1)&lt;0,MIN(OFFSET(D2779,0,0,计算结果!B$18-1,1)),L2778)),L2778)</f>
        <v>3174.97</v>
      </c>
      <c r="M2779" s="34">
        <f t="shared" ca="1" si="219"/>
        <v>3262.6545252486426</v>
      </c>
      <c r="N2779" s="33" t="str">
        <f t="shared" ca="1" si="218"/>
        <v>卖</v>
      </c>
      <c r="O2779" s="4" t="str">
        <f t="shared" ca="1" si="216"/>
        <v/>
      </c>
      <c r="P2779" s="3">
        <f ca="1">IF(N2778="买",E2779/E2778-1,0)-IF(O2779=1,计算结果!B$17,0)</f>
        <v>0</v>
      </c>
      <c r="Q2779" s="2">
        <f t="shared" ca="1" si="217"/>
        <v>7.075551909537249</v>
      </c>
      <c r="R2779" s="3">
        <f ca="1">1-Q2779/MAX(Q$2:Q2779)</f>
        <v>0.29726034062596374</v>
      </c>
    </row>
    <row r="2780" spans="1:18" x14ac:dyDescent="0.15">
      <c r="A2780" s="1">
        <v>42535</v>
      </c>
      <c r="B2780">
        <v>3058.44</v>
      </c>
      <c r="C2780">
        <v>3078.75</v>
      </c>
      <c r="D2780" s="22">
        <v>3055.66</v>
      </c>
      <c r="E2780" s="22">
        <v>3075.98</v>
      </c>
      <c r="F2780" s="16">
        <v>78622302208</v>
      </c>
      <c r="G2780" s="3">
        <f t="shared" si="215"/>
        <v>3.1438131453132012E-3</v>
      </c>
      <c r="H2780" s="3">
        <f>1-E2780/MAX(E$2:E2780)</f>
        <v>0.47662492343292717</v>
      </c>
      <c r="I2780" s="44">
        <f>INT((ROW()-2)/计算结果!B$18+1)</f>
        <v>1390</v>
      </c>
      <c r="J2780" s="3">
        <f ca="1">IF(AND(I2780=1,I2780&lt;&gt;I2779),0,IF(I2780&gt;I2779,OFFSET(E2780,IF(SUM(OFFSET(I2780,0,0,计算结果!B$18-1,1))/'000300'!I2780=计算结果!B$18,计算结果!B$18-1,SUM(OFFSET(I2780,0,0,计算结果!B$18,1))/'000300'!I2780-1),0,1,1)/E2779-1,J2779))</f>
        <v>1.6315868429463087E-2</v>
      </c>
      <c r="K2780" s="34">
        <f ca="1">IF(I2780=1,0.02,IF(I2780&gt;I2779,IF(AND(J2780&gt;0,J2779&gt;0,MAX(OFFSET(C2780,0,0,计算结果!B$18-1,1))&gt;MAX(OFFSET('000300'!C2779,0,0,-计算结果!B$18+1,1))),K2779+0.02,IF(AND(J2780&lt;0,J2779&lt;0,MIN(OFFSET(C2780,0,0,计算结果!B$18-1,1))&lt;MIN(OFFSET('000300'!C2779,0,0,-计算结果!B$18+1,1))),K2779+0.02,0.02)),K2779))</f>
        <v>0.02</v>
      </c>
      <c r="L2780" s="34">
        <f ca="1">IF(I2780&lt;&gt;I2779,IF(OFFSET(J2780,计算结果!B$18,0,1,1)&gt;0,MAX(OFFSET(C2780,0,0,计算结果!B$18-1,1)),IF(OFFSET(J2780,计算结果!B$18,0,1,1)&lt;0,MIN(OFFSET(D2780,0,0,计算结果!B$18-1,1)),L2779)),L2779)</f>
        <v>3055.66</v>
      </c>
      <c r="M2780" s="34">
        <f t="shared" ca="1" si="219"/>
        <v>3258.5146347436698</v>
      </c>
      <c r="N2780" s="33" t="str">
        <f t="shared" ca="1" si="218"/>
        <v>卖</v>
      </c>
      <c r="O2780" s="4" t="str">
        <f t="shared" ca="1" si="216"/>
        <v/>
      </c>
      <c r="P2780" s="3">
        <f ca="1">IF(N2779="买",E2780/E2779-1,0)-IF(O2780=1,计算结果!B$17,0)</f>
        <v>0</v>
      </c>
      <c r="Q2780" s="2">
        <f t="shared" ca="1" si="217"/>
        <v>7.075551909537249</v>
      </c>
      <c r="R2780" s="3">
        <f ca="1">1-Q2780/MAX(Q$2:Q2780)</f>
        <v>0.29726034062596374</v>
      </c>
    </row>
    <row r="2781" spans="1:18" x14ac:dyDescent="0.15">
      <c r="A2781" s="1">
        <v>42536</v>
      </c>
      <c r="B2781">
        <v>3043.96</v>
      </c>
      <c r="C2781">
        <v>3128.67</v>
      </c>
      <c r="D2781" s="22">
        <v>3042.23</v>
      </c>
      <c r="E2781" s="22">
        <v>3116.37</v>
      </c>
      <c r="F2781" s="16">
        <v>106170179584</v>
      </c>
      <c r="G2781" s="3">
        <f t="shared" si="215"/>
        <v>1.313077458240941E-2</v>
      </c>
      <c r="H2781" s="3">
        <f>1-E2781/MAX(E$2:E2781)</f>
        <v>0.46975260328047375</v>
      </c>
      <c r="I2781" s="44">
        <f>INT((ROW()-2)/计算结果!B$18+1)</f>
        <v>1390</v>
      </c>
      <c r="J2781" s="3">
        <f ca="1">IF(AND(I2781=1,I2781&lt;&gt;I2780),0,IF(I2781&gt;I2780,OFFSET(E2781,IF(SUM(OFFSET(I2781,0,0,计算结果!B$18-1,1))/'000300'!I2781=计算结果!B$18,计算结果!B$18-1,SUM(OFFSET(I2781,0,0,计算结果!B$18,1))/'000300'!I2781-1),0,1,1)/E2780-1,J2780))</f>
        <v>1.6315868429463087E-2</v>
      </c>
      <c r="K2781" s="34">
        <f ca="1">IF(I2781=1,0.02,IF(I2781&gt;I2780,IF(AND(J2781&gt;0,J2780&gt;0,MAX(OFFSET(C2781,0,0,计算结果!B$18-1,1))&gt;MAX(OFFSET('000300'!C2780,0,0,-计算结果!B$18+1,1))),K2780+0.02,IF(AND(J2781&lt;0,J2780&lt;0,MIN(OFFSET(C2781,0,0,计算结果!B$18-1,1))&lt;MIN(OFFSET('000300'!C2780,0,0,-计算结果!B$18+1,1))),K2780+0.02,0.02)),K2780))</f>
        <v>0.02</v>
      </c>
      <c r="L2781" s="34">
        <f ca="1">IF(I2781&lt;&gt;I2780,IF(OFFSET(J2781,计算结果!B$18,0,1,1)&gt;0,MAX(OFFSET(C2781,0,0,计算结果!B$18-1,1)),IF(OFFSET(J2781,计算结果!B$18,0,1,1)&lt;0,MIN(OFFSET(D2781,0,0,计算结果!B$18-1,1)),L2780)),L2780)</f>
        <v>3055.66</v>
      </c>
      <c r="M2781" s="34">
        <f t="shared" ca="1" si="219"/>
        <v>3258.5146347436698</v>
      </c>
      <c r="N2781" s="33" t="str">
        <f t="shared" ca="1" si="218"/>
        <v>卖</v>
      </c>
      <c r="O2781" s="4" t="str">
        <f t="shared" ca="1" si="216"/>
        <v/>
      </c>
      <c r="P2781" s="3">
        <f ca="1">IF(N2780="买",E2781/E2780-1,0)-IF(O2781=1,计算结果!B$17,0)</f>
        <v>0</v>
      </c>
      <c r="Q2781" s="2">
        <f t="shared" ca="1" si="217"/>
        <v>7.075551909537249</v>
      </c>
      <c r="R2781" s="3">
        <f ca="1">1-Q2781/MAX(Q$2:Q2781)</f>
        <v>0.29726034062596374</v>
      </c>
    </row>
    <row r="2782" spans="1:18" x14ac:dyDescent="0.15">
      <c r="A2782" s="1">
        <v>42537</v>
      </c>
      <c r="B2782">
        <v>3104.36</v>
      </c>
      <c r="C2782">
        <v>3112.48</v>
      </c>
      <c r="D2782" s="22">
        <v>3089.48</v>
      </c>
      <c r="E2782" s="22">
        <v>3094.67</v>
      </c>
      <c r="F2782" s="16">
        <v>93496238080</v>
      </c>
      <c r="G2782" s="3">
        <f t="shared" si="215"/>
        <v>-6.9632296550152795E-3</v>
      </c>
      <c r="H2782" s="3">
        <f>1-E2782/MAX(E$2:E2782)</f>
        <v>0.47344483767780576</v>
      </c>
      <c r="I2782" s="44">
        <f>INT((ROW()-2)/计算结果!B$18+1)</f>
        <v>1391</v>
      </c>
      <c r="J2782" s="3">
        <f ca="1">IF(AND(I2782=1,I2782&lt;&gt;I2781),0,IF(I2782&gt;I2781,OFFSET(E2782,IF(SUM(OFFSET(I2782,0,0,计算结果!B$18-1,1))/'000300'!I2782=计算结果!B$18,计算结果!B$18-1,SUM(OFFSET(I2782,0,0,计算结果!B$18,1))/'000300'!I2782-1),0,1,1)/E2781-1,J2781))</f>
        <v>-1.928525816895843E-3</v>
      </c>
      <c r="K2782" s="34">
        <f ca="1">IF(I2782=1,0.02,IF(I2782&gt;I2781,IF(AND(J2782&gt;0,J2781&gt;0,MAX(OFFSET(C2782,0,0,计算结果!B$18-1,1))&gt;MAX(OFFSET('000300'!C2781,0,0,-计算结果!B$18+1,1))),K2781+0.02,IF(AND(J2782&lt;0,J2781&lt;0,MIN(OFFSET(C2782,0,0,计算结果!B$18-1,1))&lt;MIN(OFFSET('000300'!C2781,0,0,-计算结果!B$18+1,1))),K2781+0.02,0.02)),K2781))</f>
        <v>0.02</v>
      </c>
      <c r="L2782" s="34">
        <f ca="1">IF(I2782&lt;&gt;I2781,IF(OFFSET(J2782,计算结果!B$18,0,1,1)&gt;0,MAX(OFFSET(C2782,0,0,计算结果!B$18-1,1)),IF(OFFSET(J2782,计算结果!B$18,0,1,1)&lt;0,MIN(OFFSET(D2782,0,0,计算结果!B$18-1,1)),L2781)),L2781)</f>
        <v>3089.48</v>
      </c>
      <c r="M2782" s="34">
        <f t="shared" ca="1" si="219"/>
        <v>3255.1339420487966</v>
      </c>
      <c r="N2782" s="33" t="str">
        <f t="shared" ca="1" si="218"/>
        <v>卖</v>
      </c>
      <c r="O2782" s="4" t="str">
        <f t="shared" ca="1" si="216"/>
        <v/>
      </c>
      <c r="P2782" s="3">
        <f ca="1">IF(N2781="买",E2782/E2781-1,0)-IF(O2782=1,计算结果!B$17,0)</f>
        <v>0</v>
      </c>
      <c r="Q2782" s="2">
        <f t="shared" ca="1" si="217"/>
        <v>7.075551909537249</v>
      </c>
      <c r="R2782" s="3">
        <f ca="1">1-Q2782/MAX(Q$2:Q2782)</f>
        <v>0.29726034062596374</v>
      </c>
    </row>
    <row r="2783" spans="1:18" x14ac:dyDescent="0.15">
      <c r="A2783" s="1">
        <v>42538</v>
      </c>
      <c r="B2783">
        <v>3096.09</v>
      </c>
      <c r="C2783">
        <v>3131.05</v>
      </c>
      <c r="D2783" s="22">
        <v>3096.09</v>
      </c>
      <c r="E2783" s="22">
        <v>3110.36</v>
      </c>
      <c r="F2783" s="16">
        <v>97953390592</v>
      </c>
      <c r="G2783" s="3">
        <f t="shared" si="215"/>
        <v>5.0700074644469684E-3</v>
      </c>
      <c r="H2783" s="3">
        <f>1-E2783/MAX(E$2:E2783)</f>
        <v>0.47077519907438914</v>
      </c>
      <c r="I2783" s="44">
        <f>INT((ROW()-2)/计算结果!B$18+1)</f>
        <v>1391</v>
      </c>
      <c r="J2783" s="3">
        <f ca="1">IF(AND(I2783=1,I2783&lt;&gt;I2782),0,IF(I2783&gt;I2782,OFFSET(E2783,IF(SUM(OFFSET(I2783,0,0,计算结果!B$18-1,1))/'000300'!I2783=计算结果!B$18,计算结果!B$18-1,SUM(OFFSET(I2783,0,0,计算结果!B$18,1))/'000300'!I2783-1),0,1,1)/E2782-1,J2782))</f>
        <v>-1.928525816895843E-3</v>
      </c>
      <c r="K2783" s="34">
        <f ca="1">IF(I2783=1,0.02,IF(I2783&gt;I2782,IF(AND(J2783&gt;0,J2782&gt;0,MAX(OFFSET(C2783,0,0,计算结果!B$18-1,1))&gt;MAX(OFFSET('000300'!C2782,0,0,-计算结果!B$18+1,1))),K2782+0.02,IF(AND(J2783&lt;0,J2782&lt;0,MIN(OFFSET(C2783,0,0,计算结果!B$18-1,1))&lt;MIN(OFFSET('000300'!C2782,0,0,-计算结果!B$18+1,1))),K2782+0.02,0.02)),K2782))</f>
        <v>0.02</v>
      </c>
      <c r="L2783" s="34">
        <f ca="1">IF(I2783&lt;&gt;I2782,IF(OFFSET(J2783,计算结果!B$18,0,1,1)&gt;0,MAX(OFFSET(C2783,0,0,计算结果!B$18-1,1)),IF(OFFSET(J2783,计算结果!B$18,0,1,1)&lt;0,MIN(OFFSET(D2783,0,0,计算结果!B$18-1,1)),L2782)),L2782)</f>
        <v>3089.48</v>
      </c>
      <c r="M2783" s="34">
        <f t="shared" ca="1" si="219"/>
        <v>3255.1339420487966</v>
      </c>
      <c r="N2783" s="33" t="str">
        <f t="shared" ca="1" si="218"/>
        <v>卖</v>
      </c>
      <c r="O2783" s="4" t="str">
        <f t="shared" ca="1" si="216"/>
        <v/>
      </c>
      <c r="P2783" s="3">
        <f ca="1">IF(N2782="买",E2783/E2782-1,0)-IF(O2783=1,计算结果!B$17,0)</f>
        <v>0</v>
      </c>
      <c r="Q2783" s="2">
        <f t="shared" ca="1" si="217"/>
        <v>7.075551909537249</v>
      </c>
      <c r="R2783" s="3">
        <f ca="1">1-Q2783/MAX(Q$2:Q2783)</f>
        <v>0.29726034062596374</v>
      </c>
    </row>
    <row r="2784" spans="1:18" x14ac:dyDescent="0.15">
      <c r="A2784" s="1">
        <v>42541</v>
      </c>
      <c r="B2784">
        <v>3114.91</v>
      </c>
      <c r="C2784">
        <v>3118.73</v>
      </c>
      <c r="D2784" s="22">
        <v>3089.71</v>
      </c>
      <c r="E2784" s="22">
        <v>3112.67</v>
      </c>
      <c r="F2784" s="16">
        <v>74647805952</v>
      </c>
      <c r="G2784" s="3">
        <f t="shared" si="215"/>
        <v>7.4267930400329085E-4</v>
      </c>
      <c r="H2784" s="3">
        <f>1-E2784/MAX(E$2:E2784)</f>
        <v>0.47038215476757639</v>
      </c>
      <c r="I2784" s="44">
        <f>INT((ROW()-2)/计算结果!B$18+1)</f>
        <v>1392</v>
      </c>
      <c r="J2784" s="3">
        <f ca="1">IF(AND(I2784=1,I2784&lt;&gt;I2783),0,IF(I2784&gt;I2783,OFFSET(E2784,IF(SUM(OFFSET(I2784,0,0,计算结果!B$18-1,1))/'000300'!I2784=计算结果!B$18,计算结果!B$18-1,SUM(OFFSET(I2784,0,0,计算结果!B$18,1))/'000300'!I2784-1),0,1,1)/E2783-1,J2783))</f>
        <v>-1.2988850165254195E-3</v>
      </c>
      <c r="K2784" s="34">
        <f ca="1">IF(I2784=1,0.02,IF(I2784&gt;I2783,IF(AND(J2784&gt;0,J2783&gt;0,MAX(OFFSET(C2784,0,0,计算结果!B$18-1,1))&gt;MAX(OFFSET('000300'!C2783,0,0,-计算结果!B$18+1,1))),K2783+0.02,IF(AND(J2784&lt;0,J2783&lt;0,MIN(OFFSET(C2784,0,0,计算结果!B$18-1,1))&lt;MIN(OFFSET('000300'!C2783,0,0,-计算结果!B$18+1,1))),K2783+0.02,0.02)),K2783))</f>
        <v>0.04</v>
      </c>
      <c r="L2784" s="34">
        <f ca="1">IF(I2784&lt;&gt;I2783,IF(OFFSET(J2784,计算结果!B$18,0,1,1)&gt;0,MAX(OFFSET(C2784,0,0,计算结果!B$18-1,1)),IF(OFFSET(J2784,计算结果!B$18,0,1,1)&lt;0,MIN(OFFSET(D2784,0,0,计算结果!B$18-1,1)),L2783)),L2783)</f>
        <v>3118.73</v>
      </c>
      <c r="M2784" s="34">
        <f t="shared" ca="1" si="219"/>
        <v>3249.6777843668447</v>
      </c>
      <c r="N2784" s="33" t="str">
        <f t="shared" ca="1" si="218"/>
        <v>卖</v>
      </c>
      <c r="O2784" s="4" t="str">
        <f t="shared" ca="1" si="216"/>
        <v/>
      </c>
      <c r="P2784" s="3">
        <f ca="1">IF(N2783="买",E2784/E2783-1,0)-IF(O2784=1,计算结果!B$17,0)</f>
        <v>0</v>
      </c>
      <c r="Q2784" s="2">
        <f t="shared" ca="1" si="217"/>
        <v>7.075551909537249</v>
      </c>
      <c r="R2784" s="3">
        <f ca="1">1-Q2784/MAX(Q$2:Q2784)</f>
        <v>0.29726034062596374</v>
      </c>
    </row>
    <row r="2785" spans="1:18" x14ac:dyDescent="0.15">
      <c r="A2785" s="1">
        <v>42542</v>
      </c>
      <c r="B2785">
        <v>3124.9</v>
      </c>
      <c r="C2785">
        <v>3155.49</v>
      </c>
      <c r="D2785" s="22">
        <v>3097.94</v>
      </c>
      <c r="E2785" s="22">
        <v>3106.32</v>
      </c>
      <c r="F2785" s="16">
        <v>107233640448</v>
      </c>
      <c r="G2785" s="3">
        <f t="shared" si="215"/>
        <v>-2.0400492181952279E-3</v>
      </c>
      <c r="H2785" s="3">
        <f>1-E2785/MAX(E$2:E2785)</f>
        <v>0.471462601238685</v>
      </c>
      <c r="I2785" s="44">
        <f>INT((ROW()-2)/计算结果!B$18+1)</f>
        <v>1392</v>
      </c>
      <c r="J2785" s="3">
        <f ca="1">IF(AND(I2785=1,I2785&lt;&gt;I2784),0,IF(I2785&gt;I2784,OFFSET(E2785,IF(SUM(OFFSET(I2785,0,0,计算结果!B$18-1,1))/'000300'!I2785=计算结果!B$18,计算结果!B$18-1,SUM(OFFSET(I2785,0,0,计算结果!B$18,1))/'000300'!I2785-1),0,1,1)/E2784-1,J2784))</f>
        <v>-1.2988850165254195E-3</v>
      </c>
      <c r="K2785" s="34">
        <f ca="1">IF(I2785=1,0.02,IF(I2785&gt;I2784,IF(AND(J2785&gt;0,J2784&gt;0,MAX(OFFSET(C2785,0,0,计算结果!B$18-1,1))&gt;MAX(OFFSET('000300'!C2784,0,0,-计算结果!B$18+1,1))),K2784+0.02,IF(AND(J2785&lt;0,J2784&lt;0,MIN(OFFSET(C2785,0,0,计算结果!B$18-1,1))&lt;MIN(OFFSET('000300'!C2784,0,0,-计算结果!B$18+1,1))),K2784+0.02,0.02)),K2784))</f>
        <v>0.04</v>
      </c>
      <c r="L2785" s="34">
        <f ca="1">IF(I2785&lt;&gt;I2784,IF(OFFSET(J2785,计算结果!B$18,0,1,1)&gt;0,MAX(OFFSET(C2785,0,0,计算结果!B$18-1,1)),IF(OFFSET(J2785,计算结果!B$18,0,1,1)&lt;0,MIN(OFFSET(D2785,0,0,计算结果!B$18-1,1)),L2784)),L2784)</f>
        <v>3118.73</v>
      </c>
      <c r="M2785" s="34">
        <f t="shared" ca="1" si="219"/>
        <v>3249.6777843668447</v>
      </c>
      <c r="N2785" s="33" t="str">
        <f t="shared" ca="1" si="218"/>
        <v>卖</v>
      </c>
      <c r="O2785" s="4" t="str">
        <f t="shared" ca="1" si="216"/>
        <v/>
      </c>
      <c r="P2785" s="3">
        <f ca="1">IF(N2784="买",E2785/E2784-1,0)-IF(O2785=1,计算结果!B$17,0)</f>
        <v>0</v>
      </c>
      <c r="Q2785" s="2">
        <f t="shared" ca="1" si="217"/>
        <v>7.075551909537249</v>
      </c>
      <c r="R2785" s="3">
        <f ca="1">1-Q2785/MAX(Q$2:Q2785)</f>
        <v>0.29726034062596374</v>
      </c>
    </row>
    <row r="2786" spans="1:18" x14ac:dyDescent="0.15">
      <c r="A2786" s="1">
        <v>42543</v>
      </c>
      <c r="B2786">
        <v>3100.45</v>
      </c>
      <c r="C2786">
        <v>3134.06</v>
      </c>
      <c r="D2786" s="22">
        <v>3096.99</v>
      </c>
      <c r="E2786" s="22">
        <v>3133.96</v>
      </c>
      <c r="F2786" s="16">
        <v>81348714496</v>
      </c>
      <c r="G2786" s="3">
        <f t="shared" si="215"/>
        <v>8.8979886167555033E-3</v>
      </c>
      <c r="H2786" s="3">
        <f>1-E2786/MAX(E$2:E2786)</f>
        <v>0.46675968148097735</v>
      </c>
      <c r="I2786" s="44">
        <f>INT((ROW()-2)/计算结果!B$18+1)</f>
        <v>1393</v>
      </c>
      <c r="J2786" s="3">
        <f ca="1">IF(AND(I2786=1,I2786&lt;&gt;I2785),0,IF(I2786&gt;I2785,OFFSET(E2786,IF(SUM(OFFSET(I2786,0,0,计算结果!B$18-1,1))/'000300'!I2786=计算结果!B$18,计算结果!B$18-1,SUM(OFFSET(I2786,0,0,计算结果!B$18,1))/'000300'!I2786-1),0,1,1)/E2785-1,J2785))</f>
        <v>3.5411676839476325E-3</v>
      </c>
      <c r="K2786" s="34">
        <f ca="1">IF(I2786=1,0.02,IF(I2786&gt;I2785,IF(AND(J2786&gt;0,J2785&gt;0,MAX(OFFSET(C2786,0,0,计算结果!B$18-1,1))&gt;MAX(OFFSET('000300'!C2785,0,0,-计算结果!B$18+1,1))),K2785+0.02,IF(AND(J2786&lt;0,J2785&lt;0,MIN(OFFSET(C2786,0,0,计算结果!B$18-1,1))&lt;MIN(OFFSET('000300'!C2785,0,0,-计算结果!B$18+1,1))),K2785+0.02,0.02)),K2785))</f>
        <v>0.02</v>
      </c>
      <c r="L2786" s="34">
        <f ca="1">IF(I2786&lt;&gt;I2785,IF(OFFSET(J2786,计算结果!B$18,0,1,1)&gt;0,MAX(OFFSET(C2786,0,0,计算结果!B$18-1,1)),IF(OFFSET(J2786,计算结果!B$18,0,1,1)&lt;0,MIN(OFFSET(D2786,0,0,计算结果!B$18-1,1)),L2785)),L2785)</f>
        <v>3134.06</v>
      </c>
      <c r="M2786" s="34">
        <f t="shared" ca="1" si="219"/>
        <v>3247.3654286795077</v>
      </c>
      <c r="N2786" s="33" t="str">
        <f t="shared" ca="1" si="218"/>
        <v>卖</v>
      </c>
      <c r="O2786" s="4" t="str">
        <f t="shared" ca="1" si="216"/>
        <v/>
      </c>
      <c r="P2786" s="3">
        <f ca="1">IF(N2785="买",E2786/E2785-1,0)-IF(O2786=1,计算结果!B$17,0)</f>
        <v>0</v>
      </c>
      <c r="Q2786" s="2">
        <f t="shared" ca="1" si="217"/>
        <v>7.075551909537249</v>
      </c>
      <c r="R2786" s="3">
        <f ca="1">1-Q2786/MAX(Q$2:Q2786)</f>
        <v>0.29726034062596374</v>
      </c>
    </row>
    <row r="2787" spans="1:18" x14ac:dyDescent="0.15">
      <c r="A2787" s="1">
        <v>42544</v>
      </c>
      <c r="B2787">
        <v>3129.72</v>
      </c>
      <c r="C2787">
        <v>3129.72</v>
      </c>
      <c r="D2787" s="22">
        <v>3102.48</v>
      </c>
      <c r="E2787" s="22">
        <v>3117.32</v>
      </c>
      <c r="F2787" s="16">
        <v>81732550656</v>
      </c>
      <c r="G2787" s="3">
        <f t="shared" si="215"/>
        <v>-5.3095763825957709E-3</v>
      </c>
      <c r="H2787" s="3">
        <f>1-E2787/MAX(E$2:E2787)</f>
        <v>0.46959096168243375</v>
      </c>
      <c r="I2787" s="44">
        <f>INT((ROW()-2)/计算结果!B$18+1)</f>
        <v>1393</v>
      </c>
      <c r="J2787" s="3">
        <f ca="1">IF(AND(I2787=1,I2787&lt;&gt;I2786),0,IF(I2787&gt;I2786,OFFSET(E2787,IF(SUM(OFFSET(I2787,0,0,计算结果!B$18-1,1))/'000300'!I2787=计算结果!B$18,计算结果!B$18-1,SUM(OFFSET(I2787,0,0,计算结果!B$18,1))/'000300'!I2787-1),0,1,1)/E2786-1,J2786))</f>
        <v>3.5411676839476325E-3</v>
      </c>
      <c r="K2787" s="34">
        <f ca="1">IF(I2787=1,0.02,IF(I2787&gt;I2786,IF(AND(J2787&gt;0,J2786&gt;0,MAX(OFFSET(C2787,0,0,计算结果!B$18-1,1))&gt;MAX(OFFSET('000300'!C2786,0,0,-计算结果!B$18+1,1))),K2786+0.02,IF(AND(J2787&lt;0,J2786&lt;0,MIN(OFFSET(C2787,0,0,计算结果!B$18-1,1))&lt;MIN(OFFSET('000300'!C2786,0,0,-计算结果!B$18+1,1))),K2786+0.02,0.02)),K2786))</f>
        <v>0.02</v>
      </c>
      <c r="L2787" s="34">
        <f ca="1">IF(I2787&lt;&gt;I2786,IF(OFFSET(J2787,计算结果!B$18,0,1,1)&gt;0,MAX(OFFSET(C2787,0,0,计算结果!B$18-1,1)),IF(OFFSET(J2787,计算结果!B$18,0,1,1)&lt;0,MIN(OFFSET(D2787,0,0,计算结果!B$18-1,1)),L2786)),L2786)</f>
        <v>3134.06</v>
      </c>
      <c r="M2787" s="34">
        <f t="shared" ca="1" si="219"/>
        <v>3247.3654286795077</v>
      </c>
      <c r="N2787" s="33" t="str">
        <f t="shared" ca="1" si="218"/>
        <v>卖</v>
      </c>
      <c r="O2787" s="4" t="str">
        <f t="shared" ca="1" si="216"/>
        <v/>
      </c>
      <c r="P2787" s="3">
        <f ca="1">IF(N2786="买",E2787/E2786-1,0)-IF(O2787=1,计算结果!B$17,0)</f>
        <v>0</v>
      </c>
      <c r="Q2787" s="2">
        <f t="shared" ca="1" si="217"/>
        <v>7.075551909537249</v>
      </c>
      <c r="R2787" s="3">
        <f ca="1">1-Q2787/MAX(Q$2:Q2787)</f>
        <v>0.29726034062596374</v>
      </c>
    </row>
    <row r="2788" spans="1:18" x14ac:dyDescent="0.15">
      <c r="A2788" s="1">
        <v>42545</v>
      </c>
      <c r="B2788">
        <v>3110.65</v>
      </c>
      <c r="C2788">
        <v>3130.54</v>
      </c>
      <c r="D2788" s="22">
        <v>3033.97</v>
      </c>
      <c r="E2788" s="22">
        <v>3077.16</v>
      </c>
      <c r="F2788" s="16">
        <v>118967443456</v>
      </c>
      <c r="G2788" s="3">
        <f t="shared" si="215"/>
        <v>-1.2882860918994599E-2</v>
      </c>
      <c r="H2788" s="3">
        <f>1-E2788/MAX(E$2:E2788)</f>
        <v>0.47642414755325668</v>
      </c>
      <c r="I2788" s="44">
        <f>INT((ROW()-2)/计算结果!B$18+1)</f>
        <v>1394</v>
      </c>
      <c r="J2788" s="3">
        <f ca="1">IF(AND(I2788=1,I2788&lt;&gt;I2787),0,IF(I2788&gt;I2787,OFFSET(E2788,IF(SUM(OFFSET(I2788,0,0,计算结果!B$18-1,1))/'000300'!I2788=计算结果!B$18,计算结果!B$18-1,SUM(OFFSET(I2788,0,0,计算结果!B$18,1))/'000300'!I2788-1),0,1,1)/E2787-1,J2787))</f>
        <v>1.032938549779816E-3</v>
      </c>
      <c r="K2788" s="34">
        <f ca="1">IF(I2788=1,0.02,IF(I2788&gt;I2787,IF(AND(J2788&gt;0,J2787&gt;0,MAX(OFFSET(C2788,0,0,计算结果!B$18-1,1))&gt;MAX(OFFSET('000300'!C2787,0,0,-计算结果!B$18+1,1))),K2787+0.02,IF(AND(J2788&lt;0,J2787&lt;0,MIN(OFFSET(C2788,0,0,计算结果!B$18-1,1))&lt;MIN(OFFSET('000300'!C2787,0,0,-计算结果!B$18+1,1))),K2787+0.02,0.02)),K2787))</f>
        <v>0.04</v>
      </c>
      <c r="L2788" s="34">
        <f ca="1">IF(I2788&lt;&gt;I2787,IF(OFFSET(J2788,计算结果!B$18,0,1,1)&gt;0,MAX(OFFSET(C2788,0,0,计算结果!B$18-1,1)),IF(OFFSET(J2788,计算结果!B$18,0,1,1)&lt;0,MIN(OFFSET(D2788,0,0,计算结果!B$18-1,1)),L2787)),L2787)</f>
        <v>3130.54</v>
      </c>
      <c r="M2788" s="34">
        <f t="shared" ca="1" si="219"/>
        <v>3242.6924115323272</v>
      </c>
      <c r="N2788" s="33" t="str">
        <f t="shared" ca="1" si="218"/>
        <v>卖</v>
      </c>
      <c r="O2788" s="4" t="str">
        <f t="shared" ca="1" si="216"/>
        <v/>
      </c>
      <c r="P2788" s="3">
        <f ca="1">IF(N2787="买",E2788/E2787-1,0)-IF(O2788=1,计算结果!B$17,0)</f>
        <v>0</v>
      </c>
      <c r="Q2788" s="2">
        <f t="shared" ca="1" si="217"/>
        <v>7.075551909537249</v>
      </c>
      <c r="R2788" s="3">
        <f ca="1">1-Q2788/MAX(Q$2:Q2788)</f>
        <v>0.29726034062596374</v>
      </c>
    </row>
    <row r="2789" spans="1:18" x14ac:dyDescent="0.15">
      <c r="A2789" s="1">
        <v>42548</v>
      </c>
      <c r="B2789">
        <v>3065.13</v>
      </c>
      <c r="C2789">
        <v>3120.64</v>
      </c>
      <c r="D2789" s="22">
        <v>3064.97</v>
      </c>
      <c r="E2789" s="22">
        <v>3120.54</v>
      </c>
      <c r="F2789" s="16">
        <v>104066080768</v>
      </c>
      <c r="G2789" s="3">
        <f t="shared" si="215"/>
        <v>1.4097414499083527E-2</v>
      </c>
      <c r="H2789" s="3">
        <f>1-E2789/MAX(E$2:E2789)</f>
        <v>0.46904308173960385</v>
      </c>
      <c r="I2789" s="44">
        <f>INT((ROW()-2)/计算结果!B$18+1)</f>
        <v>1394</v>
      </c>
      <c r="J2789" s="3">
        <f ca="1">IF(AND(I2789=1,I2789&lt;&gt;I2788),0,IF(I2789&gt;I2788,OFFSET(E2789,IF(SUM(OFFSET(I2789,0,0,计算结果!B$18-1,1))/'000300'!I2789=计算结果!B$18,计算结果!B$18-1,SUM(OFFSET(I2789,0,0,计算结果!B$18,1))/'000300'!I2789-1),0,1,1)/E2788-1,J2788))</f>
        <v>1.032938549779816E-3</v>
      </c>
      <c r="K2789" s="34">
        <f ca="1">IF(I2789=1,0.02,IF(I2789&gt;I2788,IF(AND(J2789&gt;0,J2788&gt;0,MAX(OFFSET(C2789,0,0,计算结果!B$18-1,1))&gt;MAX(OFFSET('000300'!C2788,0,0,-计算结果!B$18+1,1))),K2788+0.02,IF(AND(J2789&lt;0,J2788&lt;0,MIN(OFFSET(C2789,0,0,计算结果!B$18-1,1))&lt;MIN(OFFSET('000300'!C2788,0,0,-计算结果!B$18+1,1))),K2788+0.02,0.02)),K2788))</f>
        <v>0.04</v>
      </c>
      <c r="L2789" s="34">
        <f ca="1">IF(I2789&lt;&gt;I2788,IF(OFFSET(J2789,计算结果!B$18,0,1,1)&gt;0,MAX(OFFSET(C2789,0,0,计算结果!B$18-1,1)),IF(OFFSET(J2789,计算结果!B$18,0,1,1)&lt;0,MIN(OFFSET(D2789,0,0,计算结果!B$18-1,1)),L2788)),L2788)</f>
        <v>3130.54</v>
      </c>
      <c r="M2789" s="34">
        <f t="shared" ca="1" si="219"/>
        <v>3242.6924115323272</v>
      </c>
      <c r="N2789" s="33" t="str">
        <f t="shared" ca="1" si="218"/>
        <v>卖</v>
      </c>
      <c r="O2789" s="4" t="str">
        <f t="shared" ca="1" si="216"/>
        <v/>
      </c>
      <c r="P2789" s="3">
        <f ca="1">IF(N2788="买",E2789/E2788-1,0)-IF(O2789=1,计算结果!B$17,0)</f>
        <v>0</v>
      </c>
      <c r="Q2789" s="2">
        <f t="shared" ca="1" si="217"/>
        <v>7.075551909537249</v>
      </c>
      <c r="R2789" s="3">
        <f ca="1">1-Q2789/MAX(Q$2:Q2789)</f>
        <v>0.29726034062596374</v>
      </c>
    </row>
    <row r="2790" spans="1:18" x14ac:dyDescent="0.15">
      <c r="A2790" s="1">
        <v>42549</v>
      </c>
      <c r="B2790">
        <v>3107.4</v>
      </c>
      <c r="C2790">
        <v>3139.43</v>
      </c>
      <c r="D2790" s="22">
        <v>3099.7</v>
      </c>
      <c r="E2790" s="22">
        <v>3136.4</v>
      </c>
      <c r="F2790" s="16">
        <v>117197791232</v>
      </c>
      <c r="G2790" s="3">
        <f t="shared" si="215"/>
        <v>5.082453677889065E-3</v>
      </c>
      <c r="H2790" s="3">
        <f>1-E2790/MAX(E$2:E2790)</f>
        <v>0.46634451779759067</v>
      </c>
      <c r="I2790" s="44">
        <f>INT((ROW()-2)/计算结果!B$18+1)</f>
        <v>1395</v>
      </c>
      <c r="J2790" s="3">
        <f ca="1">IF(AND(I2790=1,I2790&lt;&gt;I2789),0,IF(I2790&gt;I2789,OFFSET(E2790,IF(SUM(OFFSET(I2790,0,0,计算结果!B$18-1,1))/'000300'!I2790=计算结果!B$18,计算结果!B$18-1,SUM(OFFSET(I2790,0,0,计算结果!B$18,1))/'000300'!I2790-1),0,1,1)/E2789-1,J2789))</f>
        <v>9.8861094554147932E-3</v>
      </c>
      <c r="K2790" s="34">
        <f ca="1">IF(I2790=1,0.02,IF(I2790&gt;I2789,IF(AND(J2790&gt;0,J2789&gt;0,MAX(OFFSET(C2790,0,0,计算结果!B$18-1,1))&gt;MAX(OFFSET('000300'!C2789,0,0,-计算结果!B$18+1,1))),K2789+0.02,IF(AND(J2790&lt;0,J2789&lt;0,MIN(OFFSET(C2790,0,0,计算结果!B$18-1,1))&lt;MIN(OFFSET('000300'!C2789,0,0,-计算结果!B$18+1,1))),K2789+0.02,0.02)),K2789))</f>
        <v>0.06</v>
      </c>
      <c r="L2790" s="34">
        <f ca="1">IF(I2790&lt;&gt;I2789,IF(OFFSET(J2790,计算结果!B$18,0,1,1)&gt;0,MAX(OFFSET(C2790,0,0,计算结果!B$18-1,1)),IF(OFFSET(J2790,计算结果!B$18,0,1,1)&lt;0,MIN(OFFSET(D2790,0,0,计算结果!B$18-1,1)),L2789)),L2789)</f>
        <v>3139.43</v>
      </c>
      <c r="M2790" s="34">
        <f t="shared" ca="1" si="219"/>
        <v>3236.4966668403877</v>
      </c>
      <c r="N2790" s="33" t="str">
        <f t="shared" ca="1" si="218"/>
        <v>卖</v>
      </c>
      <c r="O2790" s="4" t="str">
        <f t="shared" ca="1" si="216"/>
        <v/>
      </c>
      <c r="P2790" s="3">
        <f ca="1">IF(N2789="买",E2790/E2789-1,0)-IF(O2790=1,计算结果!B$17,0)</f>
        <v>0</v>
      </c>
      <c r="Q2790" s="2">
        <f t="shared" ca="1" si="217"/>
        <v>7.075551909537249</v>
      </c>
      <c r="R2790" s="3">
        <f ca="1">1-Q2790/MAX(Q$2:Q2790)</f>
        <v>0.29726034062596374</v>
      </c>
    </row>
    <row r="2791" spans="1:18" x14ac:dyDescent="0.15">
      <c r="A2791" s="1">
        <v>42550</v>
      </c>
      <c r="B2791">
        <v>3142.48</v>
      </c>
      <c r="C2791">
        <v>3158.08</v>
      </c>
      <c r="D2791" s="22">
        <v>3139.13</v>
      </c>
      <c r="E2791" s="22">
        <v>3151.39</v>
      </c>
      <c r="F2791" s="16">
        <v>117958860800</v>
      </c>
      <c r="G2791" s="3">
        <f t="shared" si="215"/>
        <v>4.779364876928982E-3</v>
      </c>
      <c r="H2791" s="3">
        <f>1-E2791/MAX(E$2:E2791)</f>
        <v>0.46379398352957191</v>
      </c>
      <c r="I2791" s="44">
        <f>INT((ROW()-2)/计算结果!B$18+1)</f>
        <v>1395</v>
      </c>
      <c r="J2791" s="3">
        <f ca="1">IF(AND(I2791=1,I2791&lt;&gt;I2790),0,IF(I2791&gt;I2790,OFFSET(E2791,IF(SUM(OFFSET(I2791,0,0,计算结果!B$18-1,1))/'000300'!I2791=计算结果!B$18,计算结果!B$18-1,SUM(OFFSET(I2791,0,0,计算结果!B$18,1))/'000300'!I2791-1),0,1,1)/E2790-1,J2790))</f>
        <v>9.8861094554147932E-3</v>
      </c>
      <c r="K2791" s="34">
        <f ca="1">IF(I2791=1,0.02,IF(I2791&gt;I2790,IF(AND(J2791&gt;0,J2790&gt;0,MAX(OFFSET(C2791,0,0,计算结果!B$18-1,1))&gt;MAX(OFFSET('000300'!C2790,0,0,-计算结果!B$18+1,1))),K2790+0.02,IF(AND(J2791&lt;0,J2790&lt;0,MIN(OFFSET(C2791,0,0,计算结果!B$18-1,1))&lt;MIN(OFFSET('000300'!C2790,0,0,-计算结果!B$18+1,1))),K2790+0.02,0.02)),K2790))</f>
        <v>0.06</v>
      </c>
      <c r="L2791" s="34">
        <f ca="1">IF(I2791&lt;&gt;I2790,IF(OFFSET(J2791,计算结果!B$18,0,1,1)&gt;0,MAX(OFFSET(C2791,0,0,计算结果!B$18-1,1)),IF(OFFSET(J2791,计算结果!B$18,0,1,1)&lt;0,MIN(OFFSET(D2791,0,0,计算结果!B$18-1,1)),L2790)),L2790)</f>
        <v>3139.43</v>
      </c>
      <c r="M2791" s="34">
        <f t="shared" ca="1" si="219"/>
        <v>3236.4966668403877</v>
      </c>
      <c r="N2791" s="33" t="str">
        <f t="shared" ca="1" si="218"/>
        <v>卖</v>
      </c>
      <c r="O2791" s="4" t="str">
        <f t="shared" ca="1" si="216"/>
        <v/>
      </c>
      <c r="P2791" s="3">
        <f ca="1">IF(N2790="买",E2791/E2790-1,0)-IF(O2791=1,计算结果!B$17,0)</f>
        <v>0</v>
      </c>
      <c r="Q2791" s="2">
        <f t="shared" ca="1" si="217"/>
        <v>7.075551909537249</v>
      </c>
      <c r="R2791" s="3">
        <f ca="1">1-Q2791/MAX(Q$2:Q2791)</f>
        <v>0.29726034062596374</v>
      </c>
    </row>
    <row r="2792" spans="1:18" x14ac:dyDescent="0.15">
      <c r="A2792" s="1">
        <v>42551</v>
      </c>
      <c r="B2792">
        <v>3152.83</v>
      </c>
      <c r="C2792">
        <v>3163.72</v>
      </c>
      <c r="D2792" s="22">
        <v>3148.2</v>
      </c>
      <c r="E2792" s="22">
        <v>3153.92</v>
      </c>
      <c r="F2792" s="16">
        <v>100627914752</v>
      </c>
      <c r="G2792" s="3">
        <f t="shared" si="215"/>
        <v>8.0282034276946135E-4</v>
      </c>
      <c r="H2792" s="3">
        <f>1-E2792/MAX(E$2:E2792)</f>
        <v>0.46336350643163404</v>
      </c>
      <c r="I2792" s="44">
        <f>INT((ROW()-2)/计算结果!B$18+1)</f>
        <v>1396</v>
      </c>
      <c r="J2792" s="3">
        <f ca="1">IF(AND(I2792=1,I2792&lt;&gt;I2791),0,IF(I2792&gt;I2791,OFFSET(E2792,IF(SUM(OFFSET(I2792,0,0,计算结果!B$18-1,1))/'000300'!I2792=计算结果!B$18,计算结果!B$18-1,SUM(OFFSET(I2792,0,0,计算结果!B$18,1))/'000300'!I2792-1),0,1,1)/E2791-1,J2791))</f>
        <v>8.9167002497303471E-4</v>
      </c>
      <c r="K2792" s="34">
        <f ca="1">IF(I2792=1,0.02,IF(I2792&gt;I2791,IF(AND(J2792&gt;0,J2791&gt;0,MAX(OFFSET(C2792,0,0,计算结果!B$18-1,1))&gt;MAX(OFFSET('000300'!C2791,0,0,-计算结果!B$18+1,1))),K2791+0.02,IF(AND(J2792&lt;0,J2791&lt;0,MIN(OFFSET(C2792,0,0,计算结果!B$18-1,1))&lt;MIN(OFFSET('000300'!C2791,0,0,-计算结果!B$18+1,1))),K2791+0.02,0.02)),K2791))</f>
        <v>0.08</v>
      </c>
      <c r="L2792" s="34">
        <f ca="1">IF(I2792&lt;&gt;I2791,IF(OFFSET(J2792,计算结果!B$18,0,1,1)&gt;0,MAX(OFFSET(C2792,0,0,计算结果!B$18-1,1)),IF(OFFSET(J2792,计算结果!B$18,0,1,1)&lt;0,MIN(OFFSET(D2792,0,0,计算结果!B$18-1,1)),L2791)),L2791)</f>
        <v>3163.72</v>
      </c>
      <c r="M2792" s="34">
        <f t="shared" ca="1" si="219"/>
        <v>3230.6745334931566</v>
      </c>
      <c r="N2792" s="33" t="str">
        <f t="shared" ca="1" si="218"/>
        <v>卖</v>
      </c>
      <c r="O2792" s="4" t="str">
        <f t="shared" ca="1" si="216"/>
        <v/>
      </c>
      <c r="P2792" s="3">
        <f ca="1">IF(N2791="买",E2792/E2791-1,0)-IF(O2792=1,计算结果!B$17,0)</f>
        <v>0</v>
      </c>
      <c r="Q2792" s="2">
        <f t="shared" ca="1" si="217"/>
        <v>7.075551909537249</v>
      </c>
      <c r="R2792" s="3">
        <f ca="1">1-Q2792/MAX(Q$2:Q2792)</f>
        <v>0.29726034062596374</v>
      </c>
    </row>
    <row r="2793" spans="1:18" x14ac:dyDescent="0.15">
      <c r="A2793" s="1">
        <v>42552</v>
      </c>
      <c r="B2793">
        <v>3156.93</v>
      </c>
      <c r="C2793">
        <v>3170.26</v>
      </c>
      <c r="D2793" s="22">
        <v>3148.29</v>
      </c>
      <c r="E2793" s="22">
        <v>3154.2</v>
      </c>
      <c r="F2793" s="16">
        <v>91215028224</v>
      </c>
      <c r="G2793" s="3">
        <f t="shared" si="215"/>
        <v>8.8778409090828347E-5</v>
      </c>
      <c r="H2793" s="3">
        <f>1-E2793/MAX(E$2:E2793)</f>
        <v>0.46331586469747499</v>
      </c>
      <c r="I2793" s="44">
        <f>INT((ROW()-2)/计算结果!B$18+1)</f>
        <v>1396</v>
      </c>
      <c r="J2793" s="3">
        <f ca="1">IF(AND(I2793=1,I2793&lt;&gt;I2792),0,IF(I2793&gt;I2792,OFFSET(E2793,IF(SUM(OFFSET(I2793,0,0,计算结果!B$18-1,1))/'000300'!I2793=计算结果!B$18,计算结果!B$18-1,SUM(OFFSET(I2793,0,0,计算结果!B$18,1))/'000300'!I2793-1),0,1,1)/E2792-1,J2792))</f>
        <v>8.9167002497303471E-4</v>
      </c>
      <c r="K2793" s="34">
        <f ca="1">IF(I2793=1,0.02,IF(I2793&gt;I2792,IF(AND(J2793&gt;0,J2792&gt;0,MAX(OFFSET(C2793,0,0,计算结果!B$18-1,1))&gt;MAX(OFFSET('000300'!C2792,0,0,-计算结果!B$18+1,1))),K2792+0.02,IF(AND(J2793&lt;0,J2792&lt;0,MIN(OFFSET(C2793,0,0,计算结果!B$18-1,1))&lt;MIN(OFFSET('000300'!C2792,0,0,-计算结果!B$18+1,1))),K2792+0.02,0.02)),K2792))</f>
        <v>0.08</v>
      </c>
      <c r="L2793" s="34">
        <f ca="1">IF(I2793&lt;&gt;I2792,IF(OFFSET(J2793,计算结果!B$18,0,1,1)&gt;0,MAX(OFFSET(C2793,0,0,计算结果!B$18-1,1)),IF(OFFSET(J2793,计算结果!B$18,0,1,1)&lt;0,MIN(OFFSET(D2793,0,0,计算结果!B$18-1,1)),L2792)),L2792)</f>
        <v>3163.72</v>
      </c>
      <c r="M2793" s="34">
        <f t="shared" ca="1" si="219"/>
        <v>3230.6745334931566</v>
      </c>
      <c r="N2793" s="33" t="str">
        <f t="shared" ca="1" si="218"/>
        <v>卖</v>
      </c>
      <c r="O2793" s="4" t="str">
        <f t="shared" ca="1" si="216"/>
        <v/>
      </c>
      <c r="P2793" s="3">
        <f ca="1">IF(N2792="买",E2793/E2792-1,0)-IF(O2793=1,计算结果!B$17,0)</f>
        <v>0</v>
      </c>
      <c r="Q2793" s="2">
        <f t="shared" ca="1" si="217"/>
        <v>7.075551909537249</v>
      </c>
      <c r="R2793" s="3">
        <f ca="1">1-Q2793/MAX(Q$2:Q2793)</f>
        <v>0.29726034062596374</v>
      </c>
    </row>
    <row r="2794" spans="1:18" x14ac:dyDescent="0.15">
      <c r="A2794" s="1">
        <v>42555</v>
      </c>
      <c r="B2794">
        <v>3136.39</v>
      </c>
      <c r="C2794">
        <v>3210.6</v>
      </c>
      <c r="D2794" s="22">
        <v>3134.02</v>
      </c>
      <c r="E2794" s="22">
        <v>3204.7</v>
      </c>
      <c r="F2794" s="16">
        <v>149894774784</v>
      </c>
      <c r="G2794" s="3">
        <f t="shared" si="215"/>
        <v>1.6010398833301576E-2</v>
      </c>
      <c r="H2794" s="3">
        <f>1-E2794/MAX(E$2:E2794)</f>
        <v>0.45472333764377593</v>
      </c>
      <c r="I2794" s="44">
        <f>INT((ROW()-2)/计算结果!B$18+1)</f>
        <v>1397</v>
      </c>
      <c r="J2794" s="3">
        <f ca="1">IF(AND(I2794=1,I2794&lt;&gt;I2793),0,IF(I2794&gt;I2793,OFFSET(E2794,IF(SUM(OFFSET(I2794,0,0,计算结果!B$18-1,1))/'000300'!I2794=计算结果!B$18,计算结果!B$18-1,SUM(OFFSET(I2794,0,0,计算结果!B$18,1))/'000300'!I2794-1),0,1,1)/E2793-1,J2793))</f>
        <v>1.6860059603069022E-2</v>
      </c>
      <c r="K2794" s="34">
        <f ca="1">IF(I2794=1,0.02,IF(I2794&gt;I2793,IF(AND(J2794&gt;0,J2793&gt;0,MAX(OFFSET(C2794,0,0,计算结果!B$18-1,1))&gt;MAX(OFFSET('000300'!C2793,0,0,-计算结果!B$18+1,1))),K2793+0.02,IF(AND(J2794&lt;0,J2793&lt;0,MIN(OFFSET(C2794,0,0,计算结果!B$18-1,1))&lt;MIN(OFFSET('000300'!C2793,0,0,-计算结果!B$18+1,1))),K2793+0.02,0.02)),K2793))</f>
        <v>0.1</v>
      </c>
      <c r="L2794" s="34">
        <f ca="1">IF(I2794&lt;&gt;I2793,IF(OFFSET(J2794,计算结果!B$18,0,1,1)&gt;0,MAX(OFFSET(C2794,0,0,计算结果!B$18-1,1)),IF(OFFSET(J2794,计算结果!B$18,0,1,1)&lt;0,MIN(OFFSET(D2794,0,0,计算结果!B$18-1,1)),L2793)),L2793)</f>
        <v>3210.6</v>
      </c>
      <c r="M2794" s="34">
        <f t="shared" ca="1" si="219"/>
        <v>3228.6670801438408</v>
      </c>
      <c r="N2794" s="33" t="str">
        <f t="shared" ca="1" si="218"/>
        <v>卖</v>
      </c>
      <c r="O2794" s="4" t="str">
        <f t="shared" ca="1" si="216"/>
        <v/>
      </c>
      <c r="P2794" s="3">
        <f ca="1">IF(N2793="买",E2794/E2793-1,0)-IF(O2794=1,计算结果!B$17,0)</f>
        <v>0</v>
      </c>
      <c r="Q2794" s="2">
        <f t="shared" ca="1" si="217"/>
        <v>7.075551909537249</v>
      </c>
      <c r="R2794" s="3">
        <f ca="1">1-Q2794/MAX(Q$2:Q2794)</f>
        <v>0.29726034062596374</v>
      </c>
    </row>
    <row r="2795" spans="1:18" x14ac:dyDescent="0.15">
      <c r="A2795" s="1">
        <v>42556</v>
      </c>
      <c r="B2795">
        <v>3199.16</v>
      </c>
      <c r="C2795">
        <v>3216.7</v>
      </c>
      <c r="D2795" s="22">
        <v>3198</v>
      </c>
      <c r="E2795" s="22">
        <v>3207.38</v>
      </c>
      <c r="F2795" s="16">
        <v>143899099136</v>
      </c>
      <c r="G2795" s="3">
        <f t="shared" si="215"/>
        <v>8.3627172590272636E-4</v>
      </c>
      <c r="H2795" s="3">
        <f>1-E2795/MAX(E$2:E2795)</f>
        <v>0.45426733818825282</v>
      </c>
      <c r="I2795" s="44">
        <f>INT((ROW()-2)/计算结果!B$18+1)</f>
        <v>1397</v>
      </c>
      <c r="J2795" s="3">
        <f ca="1">IF(AND(I2795=1,I2795&lt;&gt;I2794),0,IF(I2795&gt;I2794,OFFSET(E2795,IF(SUM(OFFSET(I2795,0,0,计算结果!B$18-1,1))/'000300'!I2795=计算结果!B$18,计算结果!B$18-1,SUM(OFFSET(I2795,0,0,计算结果!B$18,1))/'000300'!I2795-1),0,1,1)/E2794-1,J2794))</f>
        <v>1.6860059603069022E-2</v>
      </c>
      <c r="K2795" s="34">
        <f ca="1">IF(I2795=1,0.02,IF(I2795&gt;I2794,IF(AND(J2795&gt;0,J2794&gt;0,MAX(OFFSET(C2795,0,0,计算结果!B$18-1,1))&gt;MAX(OFFSET('000300'!C2794,0,0,-计算结果!B$18+1,1))),K2794+0.02,IF(AND(J2795&lt;0,J2794&lt;0,MIN(OFFSET(C2795,0,0,计算结果!B$18-1,1))&lt;MIN(OFFSET('000300'!C2794,0,0,-计算结果!B$18+1,1))),K2794+0.02,0.02)),K2794))</f>
        <v>0.1</v>
      </c>
      <c r="L2795" s="34">
        <f ca="1">IF(I2795&lt;&gt;I2794,IF(OFFSET(J2795,计算结果!B$18,0,1,1)&gt;0,MAX(OFFSET(C2795,0,0,计算结果!B$18-1,1)),IF(OFFSET(J2795,计算结果!B$18,0,1,1)&lt;0,MIN(OFFSET(D2795,0,0,计算结果!B$18-1,1)),L2794)),L2794)</f>
        <v>3210.6</v>
      </c>
      <c r="M2795" s="34">
        <f t="shared" ca="1" si="219"/>
        <v>3228.6670801438408</v>
      </c>
      <c r="N2795" s="33" t="str">
        <f t="shared" ca="1" si="218"/>
        <v>卖</v>
      </c>
      <c r="O2795" s="4" t="str">
        <f t="shared" ca="1" si="216"/>
        <v/>
      </c>
      <c r="P2795" s="3">
        <f ca="1">IF(N2794="买",E2795/E2794-1,0)-IF(O2795=1,计算结果!B$17,0)</f>
        <v>0</v>
      </c>
      <c r="Q2795" s="2">
        <f t="shared" ca="1" si="217"/>
        <v>7.075551909537249</v>
      </c>
      <c r="R2795" s="3">
        <f ca="1">1-Q2795/MAX(Q$2:Q2795)</f>
        <v>0.29726034062596374</v>
      </c>
    </row>
    <row r="2796" spans="1:18" x14ac:dyDescent="0.15">
      <c r="A2796" s="1">
        <v>42557</v>
      </c>
      <c r="B2796">
        <v>3197.63</v>
      </c>
      <c r="C2796">
        <v>3217.52</v>
      </c>
      <c r="D2796" s="22">
        <v>3183.45</v>
      </c>
      <c r="E2796" s="22">
        <v>3216.8</v>
      </c>
      <c r="F2796" s="16">
        <v>147232473088</v>
      </c>
      <c r="G2796" s="3">
        <f t="shared" si="215"/>
        <v>2.93697659772163E-3</v>
      </c>
      <c r="H2796" s="3">
        <f>1-E2796/MAX(E$2:E2796)</f>
        <v>0.45266453413189944</v>
      </c>
      <c r="I2796" s="44">
        <f>INT((ROW()-2)/计算结果!B$18+1)</f>
        <v>1398</v>
      </c>
      <c r="J2796" s="3">
        <f ca="1">IF(AND(I2796=1,I2796&lt;&gt;I2795),0,IF(I2796&gt;I2795,OFFSET(E2796,IF(SUM(OFFSET(I2796,0,0,计算结果!B$18-1,1))/'000300'!I2796=计算结果!B$18,计算结果!B$18-1,SUM(OFFSET(I2796,0,0,计算结果!B$18,1))/'000300'!I2796-1),0,1,1)/E2795-1,J2795))</f>
        <v>8.0127705479227096E-4</v>
      </c>
      <c r="K2796" s="34">
        <f ca="1">IF(I2796=1,0.02,IF(I2796&gt;I2795,IF(AND(J2796&gt;0,J2795&gt;0,MAX(OFFSET(C2796,0,0,计算结果!B$18-1,1))&gt;MAX(OFFSET('000300'!C2795,0,0,-计算结果!B$18+1,1))),K2795+0.02,IF(AND(J2796&lt;0,J2795&lt;0,MIN(OFFSET(C2796,0,0,计算结果!B$18-1,1))&lt;MIN(OFFSET('000300'!C2795,0,0,-计算结果!B$18+1,1))),K2795+0.02,0.02)),K2795))</f>
        <v>0.12000000000000001</v>
      </c>
      <c r="L2796" s="34">
        <f ca="1">IF(I2796&lt;&gt;I2795,IF(OFFSET(J2796,计算结果!B$18,0,1,1)&gt;0,MAX(OFFSET(C2796,0,0,计算结果!B$18-1,1)),IF(OFFSET(J2796,计算结果!B$18,0,1,1)&lt;0,MIN(OFFSET(D2796,0,0,计算结果!B$18-1,1)),L2795)),L2795)</f>
        <v>3183.45</v>
      </c>
      <c r="M2796" s="34">
        <f t="shared" ca="1" si="219"/>
        <v>3223.2410305265798</v>
      </c>
      <c r="N2796" s="33" t="str">
        <f t="shared" ca="1" si="218"/>
        <v>卖</v>
      </c>
      <c r="O2796" s="4" t="str">
        <f t="shared" ca="1" si="216"/>
        <v/>
      </c>
      <c r="P2796" s="3">
        <f ca="1">IF(N2795="买",E2796/E2795-1,0)-IF(O2796=1,计算结果!B$17,0)</f>
        <v>0</v>
      </c>
      <c r="Q2796" s="2">
        <f t="shared" ca="1" si="217"/>
        <v>7.075551909537249</v>
      </c>
      <c r="R2796" s="3">
        <f ca="1">1-Q2796/MAX(Q$2:Q2796)</f>
        <v>0.29726034062596374</v>
      </c>
    </row>
    <row r="2797" spans="1:18" x14ac:dyDescent="0.15">
      <c r="A2797" s="1">
        <v>42558</v>
      </c>
      <c r="B2797">
        <v>3206.55</v>
      </c>
      <c r="C2797">
        <v>3220.54</v>
      </c>
      <c r="D2797" s="22">
        <v>3190.12</v>
      </c>
      <c r="E2797" s="22">
        <v>3209.95</v>
      </c>
      <c r="F2797" s="16">
        <v>140488835072</v>
      </c>
      <c r="G2797" s="3">
        <f t="shared" si="215"/>
        <v>-2.1294454115892147E-3</v>
      </c>
      <c r="H2797" s="3">
        <f>1-E2797/MAX(E$2:E2797)</f>
        <v>0.45383005512829244</v>
      </c>
      <c r="I2797" s="44">
        <f>INT((ROW()-2)/计算结果!B$18+1)</f>
        <v>1398</v>
      </c>
      <c r="J2797" s="3">
        <f ca="1">IF(AND(I2797=1,I2797&lt;&gt;I2796),0,IF(I2797&gt;I2796,OFFSET(E2797,IF(SUM(OFFSET(I2797,0,0,计算结果!B$18-1,1))/'000300'!I2797=计算结果!B$18,计算结果!B$18-1,SUM(OFFSET(I2797,0,0,计算结果!B$18,1))/'000300'!I2797-1),0,1,1)/E2796-1,J2796))</f>
        <v>8.0127705479227096E-4</v>
      </c>
      <c r="K2797" s="34">
        <f ca="1">IF(I2797=1,0.02,IF(I2797&gt;I2796,IF(AND(J2797&gt;0,J2796&gt;0,MAX(OFFSET(C2797,0,0,计算结果!B$18-1,1))&gt;MAX(OFFSET('000300'!C2796,0,0,-计算结果!B$18+1,1))),K2796+0.02,IF(AND(J2797&lt;0,J2796&lt;0,MIN(OFFSET(C2797,0,0,计算结果!B$18-1,1))&lt;MIN(OFFSET('000300'!C2796,0,0,-计算结果!B$18+1,1))),K2796+0.02,0.02)),K2796))</f>
        <v>0.12000000000000001</v>
      </c>
      <c r="L2797" s="34">
        <f ca="1">IF(I2797&lt;&gt;I2796,IF(OFFSET(J2797,计算结果!B$18,0,1,1)&gt;0,MAX(OFFSET(C2797,0,0,计算结果!B$18-1,1)),IF(OFFSET(J2797,计算结果!B$18,0,1,1)&lt;0,MIN(OFFSET(D2797,0,0,计算结果!B$18-1,1)),L2796)),L2796)</f>
        <v>3183.45</v>
      </c>
      <c r="M2797" s="34">
        <f t="shared" ca="1" si="219"/>
        <v>3223.2410305265798</v>
      </c>
      <c r="N2797" s="33" t="str">
        <f t="shared" ca="1" si="218"/>
        <v>卖</v>
      </c>
      <c r="O2797" s="4" t="str">
        <f t="shared" ca="1" si="216"/>
        <v/>
      </c>
      <c r="P2797" s="3">
        <f ca="1">IF(N2796="买",E2797/E2796-1,0)-IF(O2797=1,计算结果!B$17,0)</f>
        <v>0</v>
      </c>
      <c r="Q2797" s="2">
        <f t="shared" ca="1" si="217"/>
        <v>7.075551909537249</v>
      </c>
      <c r="R2797" s="3">
        <f ca="1">1-Q2797/MAX(Q$2:Q2797)</f>
        <v>0.29726034062596374</v>
      </c>
    </row>
    <row r="2798" spans="1:18" x14ac:dyDescent="0.15">
      <c r="A2798" s="1">
        <v>42559</v>
      </c>
      <c r="B2798">
        <v>3199.75</v>
      </c>
      <c r="C2798">
        <v>3204.93</v>
      </c>
      <c r="D2798" s="22">
        <v>3183.96</v>
      </c>
      <c r="E2798" s="22">
        <v>3192.28</v>
      </c>
      <c r="F2798" s="16">
        <v>111063465984</v>
      </c>
      <c r="G2798" s="3">
        <f t="shared" si="215"/>
        <v>-5.5047586411002269E-3</v>
      </c>
      <c r="H2798" s="3">
        <f>1-E2798/MAX(E$2:E2798)</f>
        <v>0.4568365888518342</v>
      </c>
      <c r="I2798" s="44">
        <f>INT((ROW()-2)/计算结果!B$18+1)</f>
        <v>1399</v>
      </c>
      <c r="J2798" s="3">
        <f ca="1">IF(AND(I2798=1,I2798&lt;&gt;I2797),0,IF(I2798&gt;I2797,OFFSET(E2798,IF(SUM(OFFSET(I2798,0,0,计算结果!B$18-1,1))/'000300'!I2798=计算结果!B$18,计算结果!B$18-1,SUM(OFFSET(I2798,0,0,计算结果!B$18,1))/'000300'!I2798-1),0,1,1)/E2797-1,J2797))</f>
        <v>-2.0623374195859467E-3</v>
      </c>
      <c r="K2798" s="34">
        <f ca="1">IF(I2798=1,0.02,IF(I2798&gt;I2797,IF(AND(J2798&gt;0,J2797&gt;0,MAX(OFFSET(C2798,0,0,计算结果!B$18-1,1))&gt;MAX(OFFSET('000300'!C2797,0,0,-计算结果!B$18+1,1))),K2797+0.02,IF(AND(J2798&lt;0,J2797&lt;0,MIN(OFFSET(C2798,0,0,计算结果!B$18-1,1))&lt;MIN(OFFSET('000300'!C2797,0,0,-计算结果!B$18+1,1))),K2797+0.02,0.02)),K2797))</f>
        <v>0.02</v>
      </c>
      <c r="L2798" s="34">
        <f ca="1">IF(I2798&lt;&gt;I2797,IF(OFFSET(J2798,计算结果!B$18,0,1,1)&gt;0,MAX(OFFSET(C2798,0,0,计算结果!B$18-1,1)),IF(OFFSET(J2798,计算结果!B$18,0,1,1)&lt;0,MIN(OFFSET(D2798,0,0,计算结果!B$18-1,1)),L2797)),L2797)</f>
        <v>3204.93</v>
      </c>
      <c r="M2798" s="34">
        <f t="shared" ca="1" si="219"/>
        <v>3222.8748099160484</v>
      </c>
      <c r="N2798" s="33" t="str">
        <f t="shared" ca="1" si="218"/>
        <v>卖</v>
      </c>
      <c r="O2798" s="4" t="str">
        <f t="shared" ca="1" si="216"/>
        <v/>
      </c>
      <c r="P2798" s="3">
        <f ca="1">IF(N2797="买",E2798/E2797-1,0)-IF(O2798=1,计算结果!B$17,0)</f>
        <v>0</v>
      </c>
      <c r="Q2798" s="2">
        <f t="shared" ca="1" si="217"/>
        <v>7.075551909537249</v>
      </c>
      <c r="R2798" s="3">
        <f ca="1">1-Q2798/MAX(Q$2:Q2798)</f>
        <v>0.29726034062596374</v>
      </c>
    </row>
    <row r="2799" spans="1:18" x14ac:dyDescent="0.15">
      <c r="A2799" s="1">
        <v>42562</v>
      </c>
      <c r="B2799">
        <v>3199.04</v>
      </c>
      <c r="C2799">
        <v>3235.96</v>
      </c>
      <c r="D2799" s="22">
        <v>3197.63</v>
      </c>
      <c r="E2799" s="22">
        <v>3203.33</v>
      </c>
      <c r="F2799" s="16">
        <v>155288158208</v>
      </c>
      <c r="G2799" s="3">
        <f t="shared" si="215"/>
        <v>3.461475810392578E-3</v>
      </c>
      <c r="H2799" s="3">
        <f>1-E2799/MAX(E$2:E2799)</f>
        <v>0.4549564418430545</v>
      </c>
      <c r="I2799" s="44">
        <f>INT((ROW()-2)/计算结果!B$18+1)</f>
        <v>1399</v>
      </c>
      <c r="J2799" s="3">
        <f ca="1">IF(AND(I2799=1,I2799&lt;&gt;I2798),0,IF(I2799&gt;I2798,OFFSET(E2799,IF(SUM(OFFSET(I2799,0,0,计算结果!B$18-1,1))/'000300'!I2799=计算结果!B$18,计算结果!B$18-1,SUM(OFFSET(I2799,0,0,计算结果!B$18,1))/'000300'!I2799-1),0,1,1)/E2798-1,J2798))</f>
        <v>-2.0623374195859467E-3</v>
      </c>
      <c r="K2799" s="34">
        <f ca="1">IF(I2799=1,0.02,IF(I2799&gt;I2798,IF(AND(J2799&gt;0,J2798&gt;0,MAX(OFFSET(C2799,0,0,计算结果!B$18-1,1))&gt;MAX(OFFSET('000300'!C2798,0,0,-计算结果!B$18+1,1))),K2798+0.02,IF(AND(J2799&lt;0,J2798&lt;0,MIN(OFFSET(C2799,0,0,计算结果!B$18-1,1))&lt;MIN(OFFSET('000300'!C2798,0,0,-计算结果!B$18+1,1))),K2798+0.02,0.02)),K2798))</f>
        <v>0.02</v>
      </c>
      <c r="L2799" s="34">
        <f ca="1">IF(I2799&lt;&gt;I2798,IF(OFFSET(J2799,计算结果!B$18,0,1,1)&gt;0,MAX(OFFSET(C2799,0,0,计算结果!B$18-1,1)),IF(OFFSET(J2799,计算结果!B$18,0,1,1)&lt;0,MIN(OFFSET(D2799,0,0,计算结果!B$18-1,1)),L2798)),L2798)</f>
        <v>3204.93</v>
      </c>
      <c r="M2799" s="34">
        <f t="shared" ca="1" si="219"/>
        <v>3222.8748099160484</v>
      </c>
      <c r="N2799" s="33" t="str">
        <f t="shared" ca="1" si="218"/>
        <v>卖</v>
      </c>
      <c r="O2799" s="4" t="str">
        <f t="shared" ca="1" si="216"/>
        <v/>
      </c>
      <c r="P2799" s="3">
        <f ca="1">IF(N2798="买",E2799/E2798-1,0)-IF(O2799=1,计算结果!B$17,0)</f>
        <v>0</v>
      </c>
      <c r="Q2799" s="2">
        <f t="shared" ca="1" si="217"/>
        <v>7.075551909537249</v>
      </c>
      <c r="R2799" s="3">
        <f ca="1">1-Q2799/MAX(Q$2:Q2799)</f>
        <v>0.29726034062596374</v>
      </c>
    </row>
    <row r="2800" spans="1:18" x14ac:dyDescent="0.15">
      <c r="A2800" s="1">
        <v>42563</v>
      </c>
      <c r="B2800">
        <v>3201.91</v>
      </c>
      <c r="C2800">
        <v>3273.47</v>
      </c>
      <c r="D2800" s="22">
        <v>3200.3</v>
      </c>
      <c r="E2800" s="22">
        <v>3273.18</v>
      </c>
      <c r="F2800" s="16">
        <v>190853742592</v>
      </c>
      <c r="G2800" s="3">
        <f t="shared" si="215"/>
        <v>2.1805433720534451E-2</v>
      </c>
      <c r="H2800" s="3">
        <f>1-E2800/MAX(E$2:E2800)</f>
        <v>0.44307153066085891</v>
      </c>
      <c r="I2800" s="44">
        <f>INT((ROW()-2)/计算结果!B$18+1)</f>
        <v>1400</v>
      </c>
      <c r="J2800" s="3">
        <f ca="1">IF(AND(I2800=1,I2800&lt;&gt;I2799),0,IF(I2800&gt;I2799,OFFSET(E2800,IF(SUM(OFFSET(I2800,0,0,计算结果!B$18-1,1))/'000300'!I2800=计算结果!B$18,计算结果!B$18-1,SUM(OFFSET(I2800,0,0,计算结果!B$18,1))/'000300'!I2800-1),0,1,1)/E2799-1,J2799))</f>
        <v>2.4830410853705409E-2</v>
      </c>
      <c r="K2800" s="34">
        <f ca="1">IF(I2800=1,0.02,IF(I2800&gt;I2799,IF(AND(J2800&gt;0,J2799&gt;0,MAX(OFFSET(C2800,0,0,计算结果!B$18-1,1))&gt;MAX(OFFSET('000300'!C2799,0,0,-计算结果!B$18+1,1))),K2799+0.02,IF(AND(J2800&lt;0,J2799&lt;0,MIN(OFFSET(C2800,0,0,计算结果!B$18-1,1))&lt;MIN(OFFSET('000300'!C2799,0,0,-计算结果!B$18+1,1))),K2799+0.02,0.02)),K2799))</f>
        <v>0.02</v>
      </c>
      <c r="L2800" s="34">
        <f ca="1">IF(I2800&lt;&gt;I2799,IF(OFFSET(J2800,计算结果!B$18,0,1,1)&gt;0,MAX(OFFSET(C2800,0,0,计算结果!B$18-1,1)),IF(OFFSET(J2800,计算结果!B$18,0,1,1)&lt;0,MIN(OFFSET(D2800,0,0,计算结果!B$18-1,1)),L2799)),L2799)</f>
        <v>3200.3</v>
      </c>
      <c r="M2800" s="34">
        <f t="shared" ca="1" si="219"/>
        <v>3222.4233137177275</v>
      </c>
      <c r="N2800" s="33" t="str">
        <f t="shared" ca="1" si="218"/>
        <v>买</v>
      </c>
      <c r="O2800" s="4">
        <f t="shared" ca="1" si="216"/>
        <v>1</v>
      </c>
      <c r="P2800" s="3">
        <f ca="1">IF(N2799="买",E2800/E2799-1,0)-IF(O2800=1,计算结果!B$17,0)</f>
        <v>0</v>
      </c>
      <c r="Q2800" s="2">
        <f t="shared" ca="1" si="217"/>
        <v>7.075551909537249</v>
      </c>
      <c r="R2800" s="3">
        <f ca="1">1-Q2800/MAX(Q$2:Q2800)</f>
        <v>0.29726034062596374</v>
      </c>
    </row>
    <row r="2801" spans="1:18" x14ac:dyDescent="0.15">
      <c r="A2801" s="1">
        <v>42564</v>
      </c>
      <c r="B2801">
        <v>3274.02</v>
      </c>
      <c r="C2801">
        <v>3300.99</v>
      </c>
      <c r="D2801" s="22">
        <v>3271.78</v>
      </c>
      <c r="E2801" s="22">
        <v>3282.87</v>
      </c>
      <c r="F2801" s="16">
        <v>196592304128</v>
      </c>
      <c r="G2801" s="3">
        <f t="shared" si="215"/>
        <v>2.9604238080398471E-3</v>
      </c>
      <c r="H2801" s="3">
        <f>1-E2801/MAX(E$2:E2801)</f>
        <v>0.44142278636085208</v>
      </c>
      <c r="I2801" s="44">
        <f>INT((ROW()-2)/计算结果!B$18+1)</f>
        <v>1400</v>
      </c>
      <c r="J2801" s="3">
        <f ca="1">IF(AND(I2801=1,I2801&lt;&gt;I2800),0,IF(I2801&gt;I2800,OFFSET(E2801,IF(SUM(OFFSET(I2801,0,0,计算结果!B$18-1,1))/'000300'!I2801=计算结果!B$18,计算结果!B$18-1,SUM(OFFSET(I2801,0,0,计算结果!B$18,1))/'000300'!I2801-1),0,1,1)/E2800-1,J2800))</f>
        <v>2.4830410853705409E-2</v>
      </c>
      <c r="K2801" s="34">
        <f ca="1">IF(I2801=1,0.02,IF(I2801&gt;I2800,IF(AND(J2801&gt;0,J2800&gt;0,MAX(OFFSET(C2801,0,0,计算结果!B$18-1,1))&gt;MAX(OFFSET('000300'!C2800,0,0,-计算结果!B$18+1,1))),K2800+0.02,IF(AND(J2801&lt;0,J2800&lt;0,MIN(OFFSET(C2801,0,0,计算结果!B$18-1,1))&lt;MIN(OFFSET('000300'!C2800,0,0,-计算结果!B$18+1,1))),K2800+0.02,0.02)),K2800))</f>
        <v>0.02</v>
      </c>
      <c r="L2801" s="34">
        <f ca="1">IF(I2801&lt;&gt;I2800,IF(OFFSET(J2801,计算结果!B$18,0,1,1)&gt;0,MAX(OFFSET(C2801,0,0,计算结果!B$18-1,1)),IF(OFFSET(J2801,计算结果!B$18,0,1,1)&lt;0,MIN(OFFSET(D2801,0,0,计算结果!B$18-1,1)),L2800)),L2800)</f>
        <v>3200.3</v>
      </c>
      <c r="M2801" s="34">
        <f t="shared" ca="1" si="219"/>
        <v>3222.4233137177275</v>
      </c>
      <c r="N2801" s="33" t="str">
        <f t="shared" ca="1" si="218"/>
        <v>买</v>
      </c>
      <c r="O2801" s="4" t="str">
        <f t="shared" ca="1" si="216"/>
        <v/>
      </c>
      <c r="P2801" s="3">
        <f ca="1">IF(N2800="买",E2801/E2800-1,0)-IF(O2801=1,计算结果!B$17,0)</f>
        <v>2.9604238080398471E-3</v>
      </c>
      <c r="Q2801" s="2">
        <f t="shared" ca="1" si="217"/>
        <v>7.0964985418652651</v>
      </c>
      <c r="R2801" s="3">
        <f ca="1">1-Q2801/MAX(Q$2:Q2801)</f>
        <v>0.29517993340749904</v>
      </c>
    </row>
    <row r="2802" spans="1:18" x14ac:dyDescent="0.15">
      <c r="A2802" s="1">
        <v>42565</v>
      </c>
      <c r="B2802">
        <v>3277.48</v>
      </c>
      <c r="C2802">
        <v>3281.95</v>
      </c>
      <c r="D2802" s="22">
        <v>3259.07</v>
      </c>
      <c r="E2802" s="22">
        <v>3276.76</v>
      </c>
      <c r="F2802" s="16">
        <v>128090423296</v>
      </c>
      <c r="G2802" s="3">
        <f t="shared" si="215"/>
        <v>-1.8611763487434985E-3</v>
      </c>
      <c r="H2802" s="3">
        <f>1-E2802/MAX(E$2:E2802)</f>
        <v>0.44246239705982437</v>
      </c>
      <c r="I2802" s="44">
        <f>INT((ROW()-2)/计算结果!B$18+1)</f>
        <v>1401</v>
      </c>
      <c r="J2802" s="3">
        <f ca="1">IF(AND(I2802=1,I2802&lt;&gt;I2801),0,IF(I2802&gt;I2801,OFFSET(E2802,IF(SUM(OFFSET(I2802,0,0,计算结果!B$18-1,1))/'000300'!I2802=计算结果!B$18,计算结果!B$18-1,SUM(OFFSET(I2802,0,0,计算结果!B$18,1))/'000300'!I2802-1),0,1,1)/E2801-1,J2801))</f>
        <v>-2.0073898753224517E-3</v>
      </c>
      <c r="K2802" s="34">
        <f ca="1">IF(I2802=1,0.02,IF(I2802&gt;I2801,IF(AND(J2802&gt;0,J2801&gt;0,MAX(OFFSET(C2802,0,0,计算结果!B$18-1,1))&gt;MAX(OFFSET('000300'!C2801,0,0,-计算结果!B$18+1,1))),K2801+0.02,IF(AND(J2802&lt;0,J2801&lt;0,MIN(OFFSET(C2802,0,0,计算结果!B$18-1,1))&lt;MIN(OFFSET('000300'!C2801,0,0,-计算结果!B$18+1,1))),K2801+0.02,0.02)),K2801))</f>
        <v>0.02</v>
      </c>
      <c r="L2802" s="34">
        <f ca="1">IF(I2802&lt;&gt;I2801,IF(OFFSET(J2802,计算结果!B$18,0,1,1)&gt;0,MAX(OFFSET(C2802,0,0,计算结果!B$18-1,1)),IF(OFFSET(J2802,计算结果!B$18,0,1,1)&lt;0,MIN(OFFSET(D2802,0,0,计算结果!B$18-1,1)),L2801)),L2801)</f>
        <v>3259.07</v>
      </c>
      <c r="M2802" s="34">
        <f t="shared" ca="1" si="219"/>
        <v>3223.1562474433731</v>
      </c>
      <c r="N2802" s="33" t="str">
        <f t="shared" ca="1" si="218"/>
        <v>买</v>
      </c>
      <c r="O2802" s="4" t="str">
        <f t="shared" ca="1" si="216"/>
        <v/>
      </c>
      <c r="P2802" s="3">
        <f ca="1">IF(N2801="买",E2802/E2801-1,0)-IF(O2802=1,计算结果!B$17,0)</f>
        <v>-1.8611763487434985E-3</v>
      </c>
      <c r="Q2802" s="2">
        <f t="shared" ca="1" si="217"/>
        <v>7.0832907066202528</v>
      </c>
      <c r="R2802" s="3">
        <f ca="1">1-Q2802/MAX(Q$2:Q2802)</f>
        <v>0.29649172784556077</v>
      </c>
    </row>
    <row r="2803" spans="1:18" x14ac:dyDescent="0.15">
      <c r="A2803" s="1">
        <v>42566</v>
      </c>
      <c r="B2803">
        <v>3278.84</v>
      </c>
      <c r="C2803">
        <v>3285.03</v>
      </c>
      <c r="D2803" s="22">
        <v>3265.29</v>
      </c>
      <c r="E2803" s="22">
        <v>3276.28</v>
      </c>
      <c r="F2803" s="16">
        <v>125179813888</v>
      </c>
      <c r="G2803" s="3">
        <f t="shared" si="215"/>
        <v>-1.4648616316115248E-4</v>
      </c>
      <c r="H2803" s="3">
        <f>1-E2803/MAX(E$2:E2803)</f>
        <v>0.44254406860409712</v>
      </c>
      <c r="I2803" s="44">
        <f>INT((ROW()-2)/计算结果!B$18+1)</f>
        <v>1401</v>
      </c>
      <c r="J2803" s="3">
        <f ca="1">IF(AND(I2803=1,I2803&lt;&gt;I2802),0,IF(I2803&gt;I2802,OFFSET(E2803,IF(SUM(OFFSET(I2803,0,0,计算结果!B$18-1,1))/'000300'!I2803=计算结果!B$18,计算结果!B$18-1,SUM(OFFSET(I2803,0,0,计算结果!B$18,1))/'000300'!I2803-1),0,1,1)/E2802-1,J2802))</f>
        <v>-2.0073898753224517E-3</v>
      </c>
      <c r="K2803" s="34">
        <f ca="1">IF(I2803=1,0.02,IF(I2803&gt;I2802,IF(AND(J2803&gt;0,J2802&gt;0,MAX(OFFSET(C2803,0,0,计算结果!B$18-1,1))&gt;MAX(OFFSET('000300'!C2802,0,0,-计算结果!B$18+1,1))),K2802+0.02,IF(AND(J2803&lt;0,J2802&lt;0,MIN(OFFSET(C2803,0,0,计算结果!B$18-1,1))&lt;MIN(OFFSET('000300'!C2802,0,0,-计算结果!B$18+1,1))),K2802+0.02,0.02)),K2802))</f>
        <v>0.02</v>
      </c>
      <c r="L2803" s="34">
        <f ca="1">IF(I2803&lt;&gt;I2802,IF(OFFSET(J2803,计算结果!B$18,0,1,1)&gt;0,MAX(OFFSET(C2803,0,0,计算结果!B$18-1,1)),IF(OFFSET(J2803,计算结果!B$18,0,1,1)&lt;0,MIN(OFFSET(D2803,0,0,计算结果!B$18-1,1)),L2802)),L2802)</f>
        <v>3259.07</v>
      </c>
      <c r="M2803" s="34">
        <f t="shared" ca="1" si="219"/>
        <v>3223.1562474433731</v>
      </c>
      <c r="N2803" s="33" t="str">
        <f t="shared" ca="1" si="218"/>
        <v>买</v>
      </c>
      <c r="O2803" s="4" t="str">
        <f t="shared" ca="1" si="216"/>
        <v/>
      </c>
      <c r="P2803" s="3">
        <f ca="1">IF(N2802="买",E2803/E2802-1,0)-IF(O2803=1,计算结果!B$17,0)</f>
        <v>-1.4648616316115248E-4</v>
      </c>
      <c r="Q2803" s="2">
        <f t="shared" ca="1" si="217"/>
        <v>7.0822531025420847</v>
      </c>
      <c r="R2803" s="3">
        <f ca="1">1-Q2803/MAX(Q$2:Q2803)</f>
        <v>0.29659478207310086</v>
      </c>
    </row>
    <row r="2804" spans="1:18" x14ac:dyDescent="0.15">
      <c r="A2804" s="1">
        <v>42569</v>
      </c>
      <c r="B2804">
        <v>3269.71</v>
      </c>
      <c r="C2804">
        <v>3281.64</v>
      </c>
      <c r="D2804" s="22">
        <v>3251.77</v>
      </c>
      <c r="E2804" s="22">
        <v>3262.02</v>
      </c>
      <c r="F2804" s="16">
        <v>129785708544</v>
      </c>
      <c r="G2804" s="3">
        <f t="shared" si="215"/>
        <v>-4.3524973445493442E-3</v>
      </c>
      <c r="H2804" s="3">
        <f>1-E2804/MAX(E$2:E2804)</f>
        <v>0.44497039406520111</v>
      </c>
      <c r="I2804" s="44">
        <f>INT((ROW()-2)/计算结果!B$18+1)</f>
        <v>1402</v>
      </c>
      <c r="J2804" s="3">
        <f ca="1">IF(AND(I2804=1,I2804&lt;&gt;I2803),0,IF(I2804&gt;I2803,OFFSET(E2804,IF(SUM(OFFSET(I2804,0,0,计算结果!B$18-1,1))/'000300'!I2804=计算结果!B$18,计算结果!B$18-1,SUM(OFFSET(I2804,0,0,计算结果!B$18,1))/'000300'!I2804-1),0,1,1)/E2803-1,J2803))</f>
        <v>-8.5615393067748347E-3</v>
      </c>
      <c r="K2804" s="34">
        <f ca="1">IF(I2804=1,0.02,IF(I2804&gt;I2803,IF(AND(J2804&gt;0,J2803&gt;0,MAX(OFFSET(C2804,0,0,计算结果!B$18-1,1))&gt;MAX(OFFSET('000300'!C2803,0,0,-计算结果!B$18+1,1))),K2803+0.02,IF(AND(J2804&lt;0,J2803&lt;0,MIN(OFFSET(C2804,0,0,计算结果!B$18-1,1))&lt;MIN(OFFSET('000300'!C2803,0,0,-计算结果!B$18+1,1))),K2803+0.02,0.02)),K2803))</f>
        <v>0.04</v>
      </c>
      <c r="L2804" s="34">
        <f ca="1">IF(I2804&lt;&gt;I2803,IF(OFFSET(J2804,计算结果!B$18,0,1,1)&gt;0,MAX(OFFSET(C2804,0,0,计算结果!B$18-1,1)),IF(OFFSET(J2804,计算结果!B$18,0,1,1)&lt;0,MIN(OFFSET(D2804,0,0,计算结果!B$18-1,1)),L2803)),L2803)</f>
        <v>3281.64</v>
      </c>
      <c r="M2804" s="34">
        <f t="shared" ca="1" si="219"/>
        <v>3225.4955975456382</v>
      </c>
      <c r="N2804" s="33" t="str">
        <f t="shared" ca="1" si="218"/>
        <v>买</v>
      </c>
      <c r="O2804" s="4" t="str">
        <f t="shared" ca="1" si="216"/>
        <v/>
      </c>
      <c r="P2804" s="3">
        <f ca="1">IF(N2803="买",E2804/E2803-1,0)-IF(O2804=1,计算结果!B$17,0)</f>
        <v>-4.3524973445493442E-3</v>
      </c>
      <c r="Q2804" s="2">
        <f t="shared" ca="1" si="217"/>
        <v>7.0514276147198443</v>
      </c>
      <c r="R2804" s="3">
        <f ca="1">1-Q2804/MAX(Q$2:Q2804)</f>
        <v>0.29965635141626978</v>
      </c>
    </row>
    <row r="2805" spans="1:18" x14ac:dyDescent="0.15">
      <c r="A2805" s="1">
        <v>42570</v>
      </c>
      <c r="B2805">
        <v>3260.43</v>
      </c>
      <c r="C2805">
        <v>3264.73</v>
      </c>
      <c r="D2805" s="22">
        <v>3226.2</v>
      </c>
      <c r="E2805" s="22">
        <v>3248.23</v>
      </c>
      <c r="F2805" s="16">
        <v>107108909056</v>
      </c>
      <c r="G2805" s="3">
        <f t="shared" si="215"/>
        <v>-4.227441891833883E-3</v>
      </c>
      <c r="H2805" s="3">
        <f>1-E2805/MAX(E$2:E2805)</f>
        <v>0.44731674947253797</v>
      </c>
      <c r="I2805" s="44">
        <f>INT((ROW()-2)/计算结果!B$18+1)</f>
        <v>1402</v>
      </c>
      <c r="J2805" s="3">
        <f ca="1">IF(AND(I2805=1,I2805&lt;&gt;I2804),0,IF(I2805&gt;I2804,OFFSET(E2805,IF(SUM(OFFSET(I2805,0,0,计算结果!B$18-1,1))/'000300'!I2805=计算结果!B$18,计算结果!B$18-1,SUM(OFFSET(I2805,0,0,计算结果!B$18,1))/'000300'!I2805-1),0,1,1)/E2804-1,J2804))</f>
        <v>-8.5615393067748347E-3</v>
      </c>
      <c r="K2805" s="34">
        <f ca="1">IF(I2805=1,0.02,IF(I2805&gt;I2804,IF(AND(J2805&gt;0,J2804&gt;0,MAX(OFFSET(C2805,0,0,计算结果!B$18-1,1))&gt;MAX(OFFSET('000300'!C2804,0,0,-计算结果!B$18+1,1))),K2804+0.02,IF(AND(J2805&lt;0,J2804&lt;0,MIN(OFFSET(C2805,0,0,计算结果!B$18-1,1))&lt;MIN(OFFSET('000300'!C2804,0,0,-计算结果!B$18+1,1))),K2804+0.02,0.02)),K2804))</f>
        <v>0.04</v>
      </c>
      <c r="L2805" s="34">
        <f ca="1">IF(I2805&lt;&gt;I2804,IF(OFFSET(J2805,计算结果!B$18,0,1,1)&gt;0,MAX(OFFSET(C2805,0,0,计算结果!B$18-1,1)),IF(OFFSET(J2805,计算结果!B$18,0,1,1)&lt;0,MIN(OFFSET(D2805,0,0,计算结果!B$18-1,1)),L2804)),L2804)</f>
        <v>3281.64</v>
      </c>
      <c r="M2805" s="34">
        <f t="shared" ca="1" si="219"/>
        <v>3225.4955975456382</v>
      </c>
      <c r="N2805" s="33" t="str">
        <f t="shared" ca="1" si="218"/>
        <v>买</v>
      </c>
      <c r="O2805" s="4" t="str">
        <f t="shared" ca="1" si="216"/>
        <v/>
      </c>
      <c r="P2805" s="3">
        <f ca="1">IF(N2804="买",E2805/E2804-1,0)-IF(O2805=1,计算结果!B$17,0)</f>
        <v>-4.227441891833883E-3</v>
      </c>
      <c r="Q2805" s="2">
        <f t="shared" ca="1" si="217"/>
        <v>7.0216181142241432</v>
      </c>
      <c r="R2805" s="3">
        <f ca="1">1-Q2805/MAX(Q$2:Q2805)</f>
        <v>0.3026170134949725</v>
      </c>
    </row>
    <row r="2806" spans="1:18" x14ac:dyDescent="0.15">
      <c r="A2806" s="1">
        <v>42571</v>
      </c>
      <c r="B2806">
        <v>3246.86</v>
      </c>
      <c r="C2806">
        <v>3254.51</v>
      </c>
      <c r="D2806" s="22">
        <v>3232.26</v>
      </c>
      <c r="E2806" s="22">
        <v>3237.61</v>
      </c>
      <c r="F2806" s="16">
        <v>91367448576</v>
      </c>
      <c r="G2806" s="3">
        <f t="shared" si="215"/>
        <v>-3.2694729129402189E-3</v>
      </c>
      <c r="H2806" s="3">
        <f>1-E2806/MAX(E$2:E2806)</f>
        <v>0.44912373238957326</v>
      </c>
      <c r="I2806" s="44">
        <f>INT((ROW()-2)/计算结果!B$18+1)</f>
        <v>1403</v>
      </c>
      <c r="J2806" s="3">
        <f ca="1">IF(AND(I2806=1,I2806&lt;&gt;I2805),0,IF(I2806&gt;I2805,OFFSET(E2806,IF(SUM(OFFSET(I2806,0,0,计算结果!B$18-1,1))/'000300'!I2806=计算结果!B$18,计算结果!B$18-1,SUM(OFFSET(I2806,0,0,计算结果!B$18,1))/'000300'!I2806-1),0,1,1)/E2805-1,J2805))</f>
        <v>1.3207192840407611E-3</v>
      </c>
      <c r="K2806" s="34">
        <f ca="1">IF(I2806=1,0.02,IF(I2806&gt;I2805,IF(AND(J2806&gt;0,J2805&gt;0,MAX(OFFSET(C2806,0,0,计算结果!B$18-1,1))&gt;MAX(OFFSET('000300'!C2805,0,0,-计算结果!B$18+1,1))),K2805+0.02,IF(AND(J2806&lt;0,J2805&lt;0,MIN(OFFSET(C2806,0,0,计算结果!B$18-1,1))&lt;MIN(OFFSET('000300'!C2805,0,0,-计算结果!B$18+1,1))),K2805+0.02,0.02)),K2805))</f>
        <v>0.02</v>
      </c>
      <c r="L2806" s="34">
        <f ca="1">IF(I2806&lt;&gt;I2805,IF(OFFSET(J2806,计算结果!B$18,0,1,1)&gt;0,MAX(OFFSET(C2806,0,0,计算结果!B$18-1,1)),IF(OFFSET(J2806,计算结果!B$18,0,1,1)&lt;0,MIN(OFFSET(D2806,0,0,计算结果!B$18-1,1)),L2805)),L2805)</f>
        <v>3232.26</v>
      </c>
      <c r="M2806" s="34">
        <f t="shared" ca="1" si="219"/>
        <v>3225.6308855947254</v>
      </c>
      <c r="N2806" s="33" t="str">
        <f t="shared" ca="1" si="218"/>
        <v>买</v>
      </c>
      <c r="O2806" s="4" t="str">
        <f t="shared" ca="1" si="216"/>
        <v/>
      </c>
      <c r="P2806" s="3">
        <f ca="1">IF(N2805="买",E2806/E2805-1,0)-IF(O2806=1,计算结果!B$17,0)</f>
        <v>-3.2694729129402189E-3</v>
      </c>
      <c r="Q2806" s="2">
        <f t="shared" ca="1" si="217"/>
        <v>6.998661123994677</v>
      </c>
      <c r="R2806" s="3">
        <f ca="1">1-Q2806/MAX(Q$2:Q2806)</f>
        <v>0.30489708827929596</v>
      </c>
    </row>
    <row r="2807" spans="1:18" x14ac:dyDescent="0.15">
      <c r="A2807" s="1">
        <v>42572</v>
      </c>
      <c r="B2807">
        <v>3238.34</v>
      </c>
      <c r="C2807">
        <v>3271.37</v>
      </c>
      <c r="D2807" s="22">
        <v>3238.3</v>
      </c>
      <c r="E2807" s="22">
        <v>3252.52</v>
      </c>
      <c r="F2807" s="16">
        <v>107464073216</v>
      </c>
      <c r="G2807" s="3">
        <f t="shared" si="215"/>
        <v>4.6052489336270153E-3</v>
      </c>
      <c r="H2807" s="3">
        <f>1-E2807/MAX(E$2:E2807)</f>
        <v>0.44658681004559997</v>
      </c>
      <c r="I2807" s="44">
        <f>INT((ROW()-2)/计算结果!B$18+1)</f>
        <v>1403</v>
      </c>
      <c r="J2807" s="3">
        <f ca="1">IF(AND(I2807=1,I2807&lt;&gt;I2806),0,IF(I2807&gt;I2806,OFFSET(E2807,IF(SUM(OFFSET(I2807,0,0,计算结果!B$18-1,1))/'000300'!I2807=计算结果!B$18,计算结果!B$18-1,SUM(OFFSET(I2807,0,0,计算结果!B$18,1))/'000300'!I2807-1),0,1,1)/E2806-1,J2806))</f>
        <v>1.3207192840407611E-3</v>
      </c>
      <c r="K2807" s="34">
        <f ca="1">IF(I2807=1,0.02,IF(I2807&gt;I2806,IF(AND(J2807&gt;0,J2806&gt;0,MAX(OFFSET(C2807,0,0,计算结果!B$18-1,1))&gt;MAX(OFFSET('000300'!C2806,0,0,-计算结果!B$18+1,1))),K2806+0.02,IF(AND(J2807&lt;0,J2806&lt;0,MIN(OFFSET(C2807,0,0,计算结果!B$18-1,1))&lt;MIN(OFFSET('000300'!C2806,0,0,-计算结果!B$18+1,1))),K2806+0.02,0.02)),K2806))</f>
        <v>0.02</v>
      </c>
      <c r="L2807" s="34">
        <f ca="1">IF(I2807&lt;&gt;I2806,IF(OFFSET(J2807,计算结果!B$18,0,1,1)&gt;0,MAX(OFFSET(C2807,0,0,计算结果!B$18-1,1)),IF(OFFSET(J2807,计算结果!B$18,0,1,1)&lt;0,MIN(OFFSET(D2807,0,0,计算结果!B$18-1,1)),L2806)),L2806)</f>
        <v>3232.26</v>
      </c>
      <c r="M2807" s="34">
        <f t="shared" ca="1" si="219"/>
        <v>3225.6308855947254</v>
      </c>
      <c r="N2807" s="33" t="str">
        <f t="shared" ca="1" si="218"/>
        <v>买</v>
      </c>
      <c r="O2807" s="4" t="str">
        <f t="shared" ca="1" si="216"/>
        <v/>
      </c>
      <c r="P2807" s="3">
        <f ca="1">IF(N2806="买",E2807/E2806-1,0)-IF(O2807=1,计算结果!B$17,0)</f>
        <v>4.6052489336270153E-3</v>
      </c>
      <c r="Q2807" s="2">
        <f t="shared" ca="1" si="217"/>
        <v>7.03089170067277</v>
      </c>
      <c r="R2807" s="3">
        <f ca="1">1-Q2807/MAX(Q$2:Q2807)</f>
        <v>0.30169596633633322</v>
      </c>
    </row>
    <row r="2808" spans="1:18" x14ac:dyDescent="0.15">
      <c r="A2808" s="1">
        <v>42573</v>
      </c>
      <c r="B2808">
        <v>3251.24</v>
      </c>
      <c r="C2808">
        <v>3253.77</v>
      </c>
      <c r="D2808" s="22">
        <v>3220.89</v>
      </c>
      <c r="E2808" s="22">
        <v>3225.16</v>
      </c>
      <c r="F2808" s="16">
        <v>107416887296</v>
      </c>
      <c r="G2808" s="3">
        <f t="shared" si="215"/>
        <v>-8.4119390503364366E-3</v>
      </c>
      <c r="H2808" s="3">
        <f>1-E2808/MAX(E$2:E2808)</f>
        <v>0.45124208806914856</v>
      </c>
      <c r="I2808" s="44">
        <f>INT((ROW()-2)/计算结果!B$18+1)</f>
        <v>1404</v>
      </c>
      <c r="J2808" s="3">
        <f ca="1">IF(AND(I2808=1,I2808&lt;&gt;I2807),0,IF(I2808&gt;I2807,OFFSET(E2808,IF(SUM(OFFSET(I2808,0,0,计算结果!B$18-1,1))/'000300'!I2808=计算结果!B$18,计算结果!B$18-1,SUM(OFFSET(I2808,0,0,计算结果!B$18,1))/'000300'!I2808-1),0,1,1)/E2807-1,J2807))</f>
        <v>-6.6502281308031819E-3</v>
      </c>
      <c r="K2808" s="34">
        <f ca="1">IF(I2808=1,0.02,IF(I2808&gt;I2807,IF(AND(J2808&gt;0,J2807&gt;0,MAX(OFFSET(C2808,0,0,计算结果!B$18-1,1))&gt;MAX(OFFSET('000300'!C2807,0,0,-计算结果!B$18+1,1))),K2807+0.02,IF(AND(J2808&lt;0,J2807&lt;0,MIN(OFFSET(C2808,0,0,计算结果!B$18-1,1))&lt;MIN(OFFSET('000300'!C2807,0,0,-计算结果!B$18+1,1))),K2807+0.02,0.02)),K2807))</f>
        <v>0.02</v>
      </c>
      <c r="L2808" s="34">
        <f ca="1">IF(I2808&lt;&gt;I2807,IF(OFFSET(J2808,计算结果!B$18,0,1,1)&gt;0,MAX(OFFSET(C2808,0,0,计算结果!B$18-1,1)),IF(OFFSET(J2808,计算结果!B$18,0,1,1)&lt;0,MIN(OFFSET(D2808,0,0,计算结果!B$18-1,1)),L2807)),L2807)</f>
        <v>3220.89</v>
      </c>
      <c r="M2808" s="34">
        <f t="shared" ca="1" si="219"/>
        <v>3225.536067882831</v>
      </c>
      <c r="N2808" s="33" t="str">
        <f t="shared" ca="1" si="218"/>
        <v>卖</v>
      </c>
      <c r="O2808" s="4">
        <f t="shared" ca="1" si="216"/>
        <v>1</v>
      </c>
      <c r="P2808" s="3">
        <f ca="1">IF(N2807="买",E2808/E2807-1,0)-IF(O2808=1,计算结果!B$17,0)</f>
        <v>-8.4119390503364366E-3</v>
      </c>
      <c r="Q2808" s="2">
        <f t="shared" ca="1" si="217"/>
        <v>6.9717482682171941</v>
      </c>
      <c r="R2808" s="3">
        <f ca="1">1-Q2808/MAX(Q$2:Q2808)</f>
        <v>0.30757005730611608</v>
      </c>
    </row>
    <row r="2809" spans="1:18" x14ac:dyDescent="0.15">
      <c r="A2809" s="1">
        <v>42576</v>
      </c>
      <c r="B2809">
        <v>3220.17</v>
      </c>
      <c r="C2809">
        <v>3243.79</v>
      </c>
      <c r="D2809" s="22">
        <v>3218.14</v>
      </c>
      <c r="E2809" s="22">
        <v>3230.89</v>
      </c>
      <c r="F2809" s="16">
        <v>92015845376</v>
      </c>
      <c r="G2809" s="3">
        <f t="shared" si="215"/>
        <v>1.7766560418708277E-3</v>
      </c>
      <c r="H2809" s="3">
        <f>1-E2809/MAX(E$2:E2809)</f>
        <v>0.45026713400939222</v>
      </c>
      <c r="I2809" s="44">
        <f>INT((ROW()-2)/计算结果!B$18+1)</f>
        <v>1404</v>
      </c>
      <c r="J2809" s="3">
        <f ca="1">IF(AND(I2809=1,I2809&lt;&gt;I2808),0,IF(I2809&gt;I2808,OFFSET(E2809,IF(SUM(OFFSET(I2809,0,0,计算结果!B$18-1,1))/'000300'!I2809=计算结果!B$18,计算结果!B$18-1,SUM(OFFSET(I2809,0,0,计算结果!B$18,1))/'000300'!I2809-1),0,1,1)/E2808-1,J2808))</f>
        <v>-6.6502281308031819E-3</v>
      </c>
      <c r="K2809" s="34">
        <f ca="1">IF(I2809=1,0.02,IF(I2809&gt;I2808,IF(AND(J2809&gt;0,J2808&gt;0,MAX(OFFSET(C2809,0,0,计算结果!B$18-1,1))&gt;MAX(OFFSET('000300'!C2808,0,0,-计算结果!B$18+1,1))),K2808+0.02,IF(AND(J2809&lt;0,J2808&lt;0,MIN(OFFSET(C2809,0,0,计算结果!B$18-1,1))&lt;MIN(OFFSET('000300'!C2808,0,0,-计算结果!B$18+1,1))),K2808+0.02,0.02)),K2808))</f>
        <v>0.02</v>
      </c>
      <c r="L2809" s="34">
        <f ca="1">IF(I2809&lt;&gt;I2808,IF(OFFSET(J2809,计算结果!B$18,0,1,1)&gt;0,MAX(OFFSET(C2809,0,0,计算结果!B$18-1,1)),IF(OFFSET(J2809,计算结果!B$18,0,1,1)&lt;0,MIN(OFFSET(D2809,0,0,计算结果!B$18-1,1)),L2808)),L2808)</f>
        <v>3220.89</v>
      </c>
      <c r="M2809" s="34">
        <f t="shared" ca="1" si="219"/>
        <v>3225.536067882831</v>
      </c>
      <c r="N2809" s="33" t="str">
        <f t="shared" ca="1" si="218"/>
        <v>买</v>
      </c>
      <c r="O2809" s="4">
        <f t="shared" ca="1" si="216"/>
        <v>1</v>
      </c>
      <c r="P2809" s="3">
        <f ca="1">IF(N2808="买",E2809/E2808-1,0)-IF(O2809=1,计算结果!B$17,0)</f>
        <v>0</v>
      </c>
      <c r="Q2809" s="2">
        <f t="shared" ca="1" si="217"/>
        <v>6.9717482682171941</v>
      </c>
      <c r="R2809" s="3">
        <f ca="1">1-Q2809/MAX(Q$2:Q2809)</f>
        <v>0.30757005730611608</v>
      </c>
    </row>
    <row r="2810" spans="1:18" x14ac:dyDescent="0.15">
      <c r="A2810" s="1">
        <v>42577</v>
      </c>
      <c r="B2810">
        <v>3228.23</v>
      </c>
      <c r="C2810">
        <v>3269.75</v>
      </c>
      <c r="D2810" s="22">
        <v>3228.01</v>
      </c>
      <c r="E2810" s="22">
        <v>3269.59</v>
      </c>
      <c r="F2810" s="16">
        <v>103745765376</v>
      </c>
      <c r="G2810" s="3">
        <f t="shared" si="215"/>
        <v>1.1978123674900809E-2</v>
      </c>
      <c r="H2810" s="3">
        <f>1-E2810/MAX(E$2:E2810)</f>
        <v>0.44368236575239905</v>
      </c>
      <c r="I2810" s="44">
        <f>INT((ROW()-2)/计算结果!B$18+1)</f>
        <v>1405</v>
      </c>
      <c r="J2810" s="3">
        <f ca="1">IF(AND(I2810=1,I2810&lt;&gt;I2809),0,IF(I2810&gt;I2809,OFFSET(E2810,IF(SUM(OFFSET(I2810,0,0,计算结果!B$18-1,1))/'000300'!I2810=计算结果!B$18,计算结果!B$18-1,SUM(OFFSET(I2810,0,0,计算结果!B$18,1))/'000300'!I2810-1),0,1,1)/E2809-1,J2809))</f>
        <v>-3.9153298317182728E-3</v>
      </c>
      <c r="K2810" s="34">
        <f ca="1">IF(I2810=1,0.02,IF(I2810&gt;I2809,IF(AND(J2810&gt;0,J2809&gt;0,MAX(OFFSET(C2810,0,0,计算结果!B$18-1,1))&gt;MAX(OFFSET('000300'!C2809,0,0,-计算结果!B$18+1,1))),K2809+0.02,IF(AND(J2810&lt;0,J2809&lt;0,MIN(OFFSET(C2810,0,0,计算结果!B$18-1,1))&lt;MIN(OFFSET('000300'!C2809,0,0,-计算结果!B$18+1,1))),K2809+0.02,0.02)),K2809))</f>
        <v>0.02</v>
      </c>
      <c r="L2810" s="34">
        <f ca="1">IF(I2810&lt;&gt;I2809,IF(OFFSET(J2810,计算结果!B$18,0,1,1)&gt;0,MAX(OFFSET(C2810,0,0,计算结果!B$18-1,1)),IF(OFFSET(J2810,计算结果!B$18,0,1,1)&lt;0,MIN(OFFSET(D2810,0,0,计算结果!B$18-1,1)),L2809)),L2809)</f>
        <v>3228.01</v>
      </c>
      <c r="M2810" s="34">
        <f t="shared" ca="1" si="219"/>
        <v>3225.5855465251743</v>
      </c>
      <c r="N2810" s="33" t="str">
        <f t="shared" ca="1" si="218"/>
        <v>买</v>
      </c>
      <c r="O2810" s="4" t="str">
        <f t="shared" ca="1" si="216"/>
        <v/>
      </c>
      <c r="P2810" s="3">
        <f ca="1">IF(N2809="买",E2810/E2809-1,0)-IF(O2810=1,计算结果!B$17,0)</f>
        <v>1.1978123674900809E-2</v>
      </c>
      <c r="Q2810" s="2">
        <f t="shared" ca="1" si="217"/>
        <v>7.0552567312041754</v>
      </c>
      <c r="R2810" s="3">
        <f ca="1">1-Q2810/MAX(Q$2:Q2810)</f>
        <v>0.29927604581632428</v>
      </c>
    </row>
    <row r="2811" spans="1:18" x14ac:dyDescent="0.15">
      <c r="A2811" s="1">
        <v>42578</v>
      </c>
      <c r="B2811">
        <v>3270.08</v>
      </c>
      <c r="C2811">
        <v>3276.51</v>
      </c>
      <c r="D2811" s="22">
        <v>3157.41</v>
      </c>
      <c r="E2811" s="22">
        <v>3218.24</v>
      </c>
      <c r="F2811" s="16">
        <v>186928365568</v>
      </c>
      <c r="G2811" s="3">
        <f t="shared" si="215"/>
        <v>-1.5705333084576445E-2</v>
      </c>
      <c r="H2811" s="3">
        <f>1-E2811/MAX(E$2:E2811)</f>
        <v>0.45241951949908121</v>
      </c>
      <c r="I2811" s="44">
        <f>INT((ROW()-2)/计算结果!B$18+1)</f>
        <v>1405</v>
      </c>
      <c r="J2811" s="3">
        <f ca="1">IF(AND(I2811=1,I2811&lt;&gt;I2810),0,IF(I2811&gt;I2810,OFFSET(E2811,IF(SUM(OFFSET(I2811,0,0,计算结果!B$18-1,1))/'000300'!I2811=计算结果!B$18,计算结果!B$18-1,SUM(OFFSET(I2811,0,0,计算结果!B$18,1))/'000300'!I2811-1),0,1,1)/E2810-1,J2810))</f>
        <v>-3.9153298317182728E-3</v>
      </c>
      <c r="K2811" s="34">
        <f ca="1">IF(I2811=1,0.02,IF(I2811&gt;I2810,IF(AND(J2811&gt;0,J2810&gt;0,MAX(OFFSET(C2811,0,0,计算结果!B$18-1,1))&gt;MAX(OFFSET('000300'!C2810,0,0,-计算结果!B$18+1,1))),K2810+0.02,IF(AND(J2811&lt;0,J2810&lt;0,MIN(OFFSET(C2811,0,0,计算结果!B$18-1,1))&lt;MIN(OFFSET('000300'!C2810,0,0,-计算结果!B$18+1,1))),K2810+0.02,0.02)),K2810))</f>
        <v>0.02</v>
      </c>
      <c r="L2811" s="34">
        <f ca="1">IF(I2811&lt;&gt;I2810,IF(OFFSET(J2811,计算结果!B$18,0,1,1)&gt;0,MAX(OFFSET(C2811,0,0,计算结果!B$18-1,1)),IF(OFFSET(J2811,计算结果!B$18,0,1,1)&lt;0,MIN(OFFSET(D2811,0,0,计算结果!B$18-1,1)),L2810)),L2810)</f>
        <v>3228.01</v>
      </c>
      <c r="M2811" s="34">
        <f t="shared" ca="1" si="219"/>
        <v>3225.5855465251743</v>
      </c>
      <c r="N2811" s="33" t="str">
        <f t="shared" ca="1" si="218"/>
        <v>卖</v>
      </c>
      <c r="O2811" s="4">
        <f t="shared" ca="1" si="216"/>
        <v>1</v>
      </c>
      <c r="P2811" s="3">
        <f ca="1">IF(N2810="买",E2811/E2810-1,0)-IF(O2811=1,计算结果!B$17,0)</f>
        <v>-1.5705333084576445E-2</v>
      </c>
      <c r="Q2811" s="2">
        <f t="shared" ca="1" si="217"/>
        <v>6.9444515742434136</v>
      </c>
      <c r="R2811" s="3">
        <f ca="1">1-Q2811/MAX(Q$2:Q2811)</f>
        <v>0.31028114891712033</v>
      </c>
    </row>
    <row r="2812" spans="1:18" x14ac:dyDescent="0.15">
      <c r="A2812" s="1">
        <v>42579</v>
      </c>
      <c r="B2812">
        <v>3204.46</v>
      </c>
      <c r="C2812">
        <v>3235.78</v>
      </c>
      <c r="D2812" s="22">
        <v>3195.27</v>
      </c>
      <c r="E2812" s="22">
        <v>3221.14</v>
      </c>
      <c r="F2812" s="16">
        <v>137295896576</v>
      </c>
      <c r="G2812" s="3">
        <f t="shared" si="215"/>
        <v>9.0111365218259465E-4</v>
      </c>
      <c r="H2812" s="3">
        <f>1-E2812/MAX(E$2:E2812)</f>
        <v>0.45192608725243311</v>
      </c>
      <c r="I2812" s="44">
        <f>INT((ROW()-2)/计算结果!B$18+1)</f>
        <v>1406</v>
      </c>
      <c r="J2812" s="3">
        <f ca="1">IF(AND(I2812=1,I2812&lt;&gt;I2811),0,IF(I2812&gt;I2811,OFFSET(E2812,IF(SUM(OFFSET(I2812,0,0,计算结果!B$18-1,1))/'000300'!I2812=计算结果!B$18,计算结果!B$18-1,SUM(OFFSET(I2812,0,0,计算结果!B$18,1))/'000300'!I2812-1),0,1,1)/E2811-1,J2811))</f>
        <v>-4.4465297802525061E-3</v>
      </c>
      <c r="K2812" s="34">
        <f ca="1">IF(I2812=1,0.02,IF(I2812&gt;I2811,IF(AND(J2812&gt;0,J2811&gt;0,MAX(OFFSET(C2812,0,0,计算结果!B$18-1,1))&gt;MAX(OFFSET('000300'!C2811,0,0,-计算结果!B$18+1,1))),K2811+0.02,IF(AND(J2812&lt;0,J2811&lt;0,MIN(OFFSET(C2812,0,0,计算结果!B$18-1,1))&lt;MIN(OFFSET('000300'!C2811,0,0,-计算结果!B$18+1,1))),K2811+0.02,0.02)),K2811))</f>
        <v>0.04</v>
      </c>
      <c r="L2812" s="34">
        <f ca="1">IF(I2812&lt;&gt;I2811,IF(OFFSET(J2812,计算结果!B$18,0,1,1)&gt;0,MAX(OFFSET(C2812,0,0,计算结果!B$18-1,1)),IF(OFFSET(J2812,计算结果!B$18,0,1,1)&lt;0,MIN(OFFSET(D2812,0,0,计算结果!B$18-1,1)),L2811)),L2811)</f>
        <v>3195.27</v>
      </c>
      <c r="M2812" s="34">
        <f t="shared" ca="1" si="219"/>
        <v>3224.3729246641674</v>
      </c>
      <c r="N2812" s="33" t="str">
        <f t="shared" ca="1" si="218"/>
        <v>卖</v>
      </c>
      <c r="O2812" s="4" t="str">
        <f t="shared" ca="1" si="216"/>
        <v/>
      </c>
      <c r="P2812" s="3">
        <f ca="1">IF(N2811="买",E2812/E2811-1,0)-IF(O2812=1,计算结果!B$17,0)</f>
        <v>0</v>
      </c>
      <c r="Q2812" s="2">
        <f t="shared" ca="1" si="217"/>
        <v>6.9444515742434136</v>
      </c>
      <c r="R2812" s="3">
        <f ca="1">1-Q2812/MAX(Q$2:Q2812)</f>
        <v>0.31028114891712033</v>
      </c>
    </row>
    <row r="2813" spans="1:18" x14ac:dyDescent="0.15">
      <c r="A2813" s="1">
        <v>42580</v>
      </c>
      <c r="B2813">
        <v>3217.19</v>
      </c>
      <c r="C2813">
        <v>3225.42</v>
      </c>
      <c r="D2813" s="22">
        <v>3198.68</v>
      </c>
      <c r="E2813" s="22">
        <v>3203.93</v>
      </c>
      <c r="F2813" s="16">
        <v>103787028480</v>
      </c>
      <c r="G2813" s="3">
        <f t="shared" si="215"/>
        <v>-5.3428289363393056E-3</v>
      </c>
      <c r="H2813" s="3">
        <f>1-E2813/MAX(E$2:E2813)</f>
        <v>0.45485435241271355</v>
      </c>
      <c r="I2813" s="44">
        <f>INT((ROW()-2)/计算结果!B$18+1)</f>
        <v>1406</v>
      </c>
      <c r="J2813" s="3">
        <f ca="1">IF(AND(I2813=1,I2813&lt;&gt;I2812),0,IF(I2813&gt;I2812,OFFSET(E2813,IF(SUM(OFFSET(I2813,0,0,计算结果!B$18-1,1))/'000300'!I2813=计算结果!B$18,计算结果!B$18-1,SUM(OFFSET(I2813,0,0,计算结果!B$18,1))/'000300'!I2813-1),0,1,1)/E2812-1,J2812))</f>
        <v>-4.4465297802525061E-3</v>
      </c>
      <c r="K2813" s="34">
        <f ca="1">IF(I2813=1,0.02,IF(I2813&gt;I2812,IF(AND(J2813&gt;0,J2812&gt;0,MAX(OFFSET(C2813,0,0,计算结果!B$18-1,1))&gt;MAX(OFFSET('000300'!C2812,0,0,-计算结果!B$18+1,1))),K2812+0.02,IF(AND(J2813&lt;0,J2812&lt;0,MIN(OFFSET(C2813,0,0,计算结果!B$18-1,1))&lt;MIN(OFFSET('000300'!C2812,0,0,-计算结果!B$18+1,1))),K2812+0.02,0.02)),K2812))</f>
        <v>0.04</v>
      </c>
      <c r="L2813" s="34">
        <f ca="1">IF(I2813&lt;&gt;I2812,IF(OFFSET(J2813,计算结果!B$18,0,1,1)&gt;0,MAX(OFFSET(C2813,0,0,计算结果!B$18-1,1)),IF(OFFSET(J2813,计算结果!B$18,0,1,1)&lt;0,MIN(OFFSET(D2813,0,0,计算结果!B$18-1,1)),L2812)),L2812)</f>
        <v>3195.27</v>
      </c>
      <c r="M2813" s="34">
        <f t="shared" ca="1" si="219"/>
        <v>3224.3729246641674</v>
      </c>
      <c r="N2813" s="33" t="str">
        <f t="shared" ca="1" si="218"/>
        <v>卖</v>
      </c>
      <c r="O2813" s="4" t="str">
        <f t="shared" ca="1" si="216"/>
        <v/>
      </c>
      <c r="P2813" s="3">
        <f ca="1">IF(N2812="买",E2813/E2812-1,0)-IF(O2813=1,计算结果!B$17,0)</f>
        <v>0</v>
      </c>
      <c r="Q2813" s="2">
        <f t="shared" ca="1" si="217"/>
        <v>6.9444515742434136</v>
      </c>
      <c r="R2813" s="3">
        <f ca="1">1-Q2813/MAX(Q$2:Q2813)</f>
        <v>0.31028114891712033</v>
      </c>
    </row>
    <row r="2814" spans="1:18" x14ac:dyDescent="0.15">
      <c r="A2814" s="1">
        <v>42583</v>
      </c>
      <c r="B2814">
        <v>3196.43</v>
      </c>
      <c r="C2814">
        <v>3199.98</v>
      </c>
      <c r="D2814" s="22">
        <v>3156.75</v>
      </c>
      <c r="E2814" s="22">
        <v>3176.81</v>
      </c>
      <c r="F2814" s="16">
        <v>98818637824</v>
      </c>
      <c r="G2814" s="3">
        <f t="shared" si="215"/>
        <v>-8.4646044077117955E-3</v>
      </c>
      <c r="H2814" s="3">
        <f>1-E2814/MAX(E$2:E2814)</f>
        <v>0.45946879466412571</v>
      </c>
      <c r="I2814" s="44">
        <f>INT((ROW()-2)/计算结果!B$18+1)</f>
        <v>1407</v>
      </c>
      <c r="J2814" s="3">
        <f ca="1">IF(AND(I2814=1,I2814&lt;&gt;I2813),0,IF(I2814&gt;I2813,OFFSET(E2814,IF(SUM(OFFSET(I2814,0,0,计算结果!B$18-1,1))/'000300'!I2814=计算结果!B$18,计算结果!B$18-1,SUM(OFFSET(I2814,0,0,计算结果!B$18,1))/'000300'!I2814-1),0,1,1)/E2813-1,J2813))</f>
        <v>-4.6442962237001062E-3</v>
      </c>
      <c r="K2814" s="34">
        <f ca="1">IF(I2814=1,0.02,IF(I2814&gt;I2813,IF(AND(J2814&gt;0,J2813&gt;0,MAX(OFFSET(C2814,0,0,计算结果!B$18-1,1))&gt;MAX(OFFSET('000300'!C2813,0,0,-计算结果!B$18+1,1))),K2813+0.02,IF(AND(J2814&lt;0,J2813&lt;0,MIN(OFFSET(C2814,0,0,计算结果!B$18-1,1))&lt;MIN(OFFSET('000300'!C2813,0,0,-计算结果!B$18+1,1))),K2813+0.02,0.02)),K2813))</f>
        <v>0.06</v>
      </c>
      <c r="L2814" s="34">
        <f ca="1">IF(I2814&lt;&gt;I2813,IF(OFFSET(J2814,计算结果!B$18,0,1,1)&gt;0,MAX(OFFSET(C2814,0,0,计算结果!B$18-1,1)),IF(OFFSET(J2814,计算结果!B$18,0,1,1)&lt;0,MIN(OFFSET(D2814,0,0,计算结果!B$18-1,1)),L2813)),L2813)</f>
        <v>3199.98</v>
      </c>
      <c r="M2814" s="34">
        <f t="shared" ca="1" si="219"/>
        <v>3222.9093491843173</v>
      </c>
      <c r="N2814" s="33" t="str">
        <f t="shared" ca="1" si="218"/>
        <v>卖</v>
      </c>
      <c r="O2814" s="4" t="str">
        <f t="shared" ca="1" si="216"/>
        <v/>
      </c>
      <c r="P2814" s="3">
        <f ca="1">IF(N2813="买",E2814/E2813-1,0)-IF(O2814=1,计算结果!B$17,0)</f>
        <v>0</v>
      </c>
      <c r="Q2814" s="2">
        <f t="shared" ca="1" si="217"/>
        <v>6.9444515742434136</v>
      </c>
      <c r="R2814" s="3">
        <f ca="1">1-Q2814/MAX(Q$2:Q2814)</f>
        <v>0.31028114891712033</v>
      </c>
    </row>
    <row r="2815" spans="1:18" x14ac:dyDescent="0.15">
      <c r="A2815" s="1">
        <v>42584</v>
      </c>
      <c r="B2815">
        <v>3173.76</v>
      </c>
      <c r="C2815">
        <v>3189.05</v>
      </c>
      <c r="D2815" s="22">
        <v>3165.54</v>
      </c>
      <c r="E2815" s="22">
        <v>3189.05</v>
      </c>
      <c r="F2815" s="16">
        <v>70640762880</v>
      </c>
      <c r="G2815" s="3">
        <f t="shared" si="215"/>
        <v>3.8529216415210676E-3</v>
      </c>
      <c r="H2815" s="3">
        <f>1-E2815/MAX(E$2:E2815)</f>
        <v>0.45738617028516981</v>
      </c>
      <c r="I2815" s="44">
        <f>INT((ROW()-2)/计算结果!B$18+1)</f>
        <v>1407</v>
      </c>
      <c r="J2815" s="3">
        <f ca="1">IF(AND(I2815=1,I2815&lt;&gt;I2814),0,IF(I2815&gt;I2814,OFFSET(E2815,IF(SUM(OFFSET(I2815,0,0,计算结果!B$18-1,1))/'000300'!I2815=计算结果!B$18,计算结果!B$18-1,SUM(OFFSET(I2815,0,0,计算结果!B$18,1))/'000300'!I2815-1),0,1,1)/E2814-1,J2814))</f>
        <v>-4.6442962237001062E-3</v>
      </c>
      <c r="K2815" s="34">
        <f ca="1">IF(I2815=1,0.02,IF(I2815&gt;I2814,IF(AND(J2815&gt;0,J2814&gt;0,MAX(OFFSET(C2815,0,0,计算结果!B$18-1,1))&gt;MAX(OFFSET('000300'!C2814,0,0,-计算结果!B$18+1,1))),K2814+0.02,IF(AND(J2815&lt;0,J2814&lt;0,MIN(OFFSET(C2815,0,0,计算结果!B$18-1,1))&lt;MIN(OFFSET('000300'!C2814,0,0,-计算结果!B$18+1,1))),K2814+0.02,0.02)),K2814))</f>
        <v>0.06</v>
      </c>
      <c r="L2815" s="34">
        <f ca="1">IF(I2815&lt;&gt;I2814,IF(OFFSET(J2815,计算结果!B$18,0,1,1)&gt;0,MAX(OFFSET(C2815,0,0,计算结果!B$18-1,1)),IF(OFFSET(J2815,计算结果!B$18,0,1,1)&lt;0,MIN(OFFSET(D2815,0,0,计算结果!B$18-1,1)),L2814)),L2814)</f>
        <v>3199.98</v>
      </c>
      <c r="M2815" s="34">
        <f t="shared" ca="1" si="219"/>
        <v>3222.9093491843173</v>
      </c>
      <c r="N2815" s="33" t="str">
        <f t="shared" ca="1" si="218"/>
        <v>卖</v>
      </c>
      <c r="O2815" s="4" t="str">
        <f t="shared" ca="1" si="216"/>
        <v/>
      </c>
      <c r="P2815" s="3">
        <f ca="1">IF(N2814="买",E2815/E2814-1,0)-IF(O2815=1,计算结果!B$17,0)</f>
        <v>0</v>
      </c>
      <c r="Q2815" s="2">
        <f t="shared" ca="1" si="217"/>
        <v>6.9444515742434136</v>
      </c>
      <c r="R2815" s="3">
        <f ca="1">1-Q2815/MAX(Q$2:Q2815)</f>
        <v>0.31028114891712033</v>
      </c>
    </row>
    <row r="2816" spans="1:18" x14ac:dyDescent="0.15">
      <c r="A2816" s="1">
        <v>42585</v>
      </c>
      <c r="B2816">
        <v>3179.68</v>
      </c>
      <c r="C2816">
        <v>3197.16</v>
      </c>
      <c r="D2816" s="22">
        <v>3173.54</v>
      </c>
      <c r="E2816" s="22">
        <v>3193.51</v>
      </c>
      <c r="F2816" s="16">
        <v>79754321920</v>
      </c>
      <c r="G2816" s="3">
        <f t="shared" si="215"/>
        <v>1.3985356140544525E-3</v>
      </c>
      <c r="H2816" s="3">
        <f>1-E2816/MAX(E$2:E2816)</f>
        <v>0.45662730551963515</v>
      </c>
      <c r="I2816" s="44">
        <f>INT((ROW()-2)/计算结果!B$18+1)</f>
        <v>1408</v>
      </c>
      <c r="J2816" s="3">
        <f ca="1">IF(AND(I2816=1,I2816&lt;&gt;I2815),0,IF(I2816&gt;I2815,OFFSET(E2816,IF(SUM(OFFSET(I2816,0,0,计算结果!B$18-1,1))/'000300'!I2816=计算结果!B$18,计算结果!B$18-1,SUM(OFFSET(I2816,0,0,计算结果!B$18,1))/'000300'!I2816-1),0,1,1)/E2815-1,J2815))</f>
        <v>3.8381336134585275E-3</v>
      </c>
      <c r="K2816" s="34">
        <f ca="1">IF(I2816=1,0.02,IF(I2816&gt;I2815,IF(AND(J2816&gt;0,J2815&gt;0,MAX(OFFSET(C2816,0,0,计算结果!B$18-1,1))&gt;MAX(OFFSET('000300'!C2815,0,0,-计算结果!B$18+1,1))),K2815+0.02,IF(AND(J2816&lt;0,J2815&lt;0,MIN(OFFSET(C2816,0,0,计算结果!B$18-1,1))&lt;MIN(OFFSET('000300'!C2815,0,0,-计算结果!B$18+1,1))),K2815+0.02,0.02)),K2815))</f>
        <v>0.02</v>
      </c>
      <c r="L2816" s="34">
        <f ca="1">IF(I2816&lt;&gt;I2815,IF(OFFSET(J2816,计算结果!B$18,0,1,1)&gt;0,MAX(OFFSET(C2816,0,0,计算结果!B$18-1,1)),IF(OFFSET(J2816,计算结果!B$18,0,1,1)&lt;0,MIN(OFFSET(D2816,0,0,计算结果!B$18-1,1)),L2815)),L2815)</f>
        <v>3197.16</v>
      </c>
      <c r="M2816" s="34">
        <f t="shared" ca="1" si="219"/>
        <v>3222.3943622006309</v>
      </c>
      <c r="N2816" s="33" t="str">
        <f t="shared" ca="1" si="218"/>
        <v>卖</v>
      </c>
      <c r="O2816" s="4" t="str">
        <f t="shared" ca="1" si="216"/>
        <v/>
      </c>
      <c r="P2816" s="3">
        <f ca="1">IF(N2815="买",E2816/E2815-1,0)-IF(O2816=1,计算结果!B$17,0)</f>
        <v>0</v>
      </c>
      <c r="Q2816" s="2">
        <f t="shared" ca="1" si="217"/>
        <v>6.9444515742434136</v>
      </c>
      <c r="R2816" s="3">
        <f ca="1">1-Q2816/MAX(Q$2:Q2816)</f>
        <v>0.31028114891712033</v>
      </c>
    </row>
    <row r="2817" spans="1:18" x14ac:dyDescent="0.15">
      <c r="A2817" s="1">
        <v>42586</v>
      </c>
      <c r="B2817">
        <v>3190.55</v>
      </c>
      <c r="C2817">
        <v>3201.55</v>
      </c>
      <c r="D2817" s="22">
        <v>3170.42</v>
      </c>
      <c r="E2817" s="22">
        <v>3201.29</v>
      </c>
      <c r="F2817" s="16">
        <v>86919593984</v>
      </c>
      <c r="G2817" s="3">
        <f t="shared" si="215"/>
        <v>2.4361908996684001E-3</v>
      </c>
      <c r="H2817" s="3">
        <f>1-E2817/MAX(E$2:E2817)</f>
        <v>0.4553035459062138</v>
      </c>
      <c r="I2817" s="44">
        <f>INT((ROW()-2)/计算结果!B$18+1)</f>
        <v>1408</v>
      </c>
      <c r="J2817" s="3">
        <f ca="1">IF(AND(I2817=1,I2817&lt;&gt;I2816),0,IF(I2817&gt;I2816,OFFSET(E2817,IF(SUM(OFFSET(I2817,0,0,计算结果!B$18-1,1))/'000300'!I2817=计算结果!B$18,计算结果!B$18-1,SUM(OFFSET(I2817,0,0,计算结果!B$18,1))/'000300'!I2817-1),0,1,1)/E2816-1,J2816))</f>
        <v>3.8381336134585275E-3</v>
      </c>
      <c r="K2817" s="34">
        <f ca="1">IF(I2817=1,0.02,IF(I2817&gt;I2816,IF(AND(J2817&gt;0,J2816&gt;0,MAX(OFFSET(C2817,0,0,计算结果!B$18-1,1))&gt;MAX(OFFSET('000300'!C2816,0,0,-计算结果!B$18+1,1))),K2816+0.02,IF(AND(J2817&lt;0,J2816&lt;0,MIN(OFFSET(C2817,0,0,计算结果!B$18-1,1))&lt;MIN(OFFSET('000300'!C2816,0,0,-计算结果!B$18+1,1))),K2816+0.02,0.02)),K2816))</f>
        <v>0.02</v>
      </c>
      <c r="L2817" s="34">
        <f ca="1">IF(I2817&lt;&gt;I2816,IF(OFFSET(J2817,计算结果!B$18,0,1,1)&gt;0,MAX(OFFSET(C2817,0,0,计算结果!B$18-1,1)),IF(OFFSET(J2817,计算结果!B$18,0,1,1)&lt;0,MIN(OFFSET(D2817,0,0,计算结果!B$18-1,1)),L2816)),L2816)</f>
        <v>3197.16</v>
      </c>
      <c r="M2817" s="34">
        <f t="shared" ca="1" si="219"/>
        <v>3222.3943622006309</v>
      </c>
      <c r="N2817" s="33" t="str">
        <f t="shared" ca="1" si="218"/>
        <v>卖</v>
      </c>
      <c r="O2817" s="4" t="str">
        <f t="shared" ca="1" si="216"/>
        <v/>
      </c>
      <c r="P2817" s="3">
        <f ca="1">IF(N2816="买",E2817/E2816-1,0)-IF(O2817=1,计算结果!B$17,0)</f>
        <v>0</v>
      </c>
      <c r="Q2817" s="2">
        <f t="shared" ca="1" si="217"/>
        <v>6.9444515742434136</v>
      </c>
      <c r="R2817" s="3">
        <f ca="1">1-Q2817/MAX(Q$2:Q2817)</f>
        <v>0.31028114891712033</v>
      </c>
    </row>
    <row r="2818" spans="1:18" x14ac:dyDescent="0.15">
      <c r="A2818" s="1">
        <v>42587</v>
      </c>
      <c r="B2818">
        <v>3201.35</v>
      </c>
      <c r="C2818">
        <v>3224.87</v>
      </c>
      <c r="D2818" s="22">
        <v>3192.86</v>
      </c>
      <c r="E2818" s="22">
        <v>3205.11</v>
      </c>
      <c r="F2818" s="16">
        <v>94429544448</v>
      </c>
      <c r="G2818" s="3">
        <f t="shared" si="215"/>
        <v>1.1932689634490679E-3</v>
      </c>
      <c r="H2818" s="3">
        <f>1-E2818/MAX(E$2:E2818)</f>
        <v>0.45465357653304295</v>
      </c>
      <c r="I2818" s="44">
        <f>INT((ROW()-2)/计算结果!B$18+1)</f>
        <v>1409</v>
      </c>
      <c r="J2818" s="3">
        <f ca="1">IF(AND(I2818=1,I2818&lt;&gt;I2817),0,IF(I2818&gt;I2817,OFFSET(E2818,IF(SUM(OFFSET(I2818,0,0,计算结果!B$18-1,1))/'000300'!I2818=计算结果!B$18,计算结果!B$18-1,SUM(OFFSET(I2818,0,0,计算结果!B$18,1))/'000300'!I2818-1),0,1,1)/E2817-1,J2817))</f>
        <v>1.0273983300481904E-2</v>
      </c>
      <c r="K2818" s="34">
        <f ca="1">IF(I2818=1,0.02,IF(I2818&gt;I2817,IF(AND(J2818&gt;0,J2817&gt;0,MAX(OFFSET(C2818,0,0,计算结果!B$18-1,1))&gt;MAX(OFFSET('000300'!C2817,0,0,-计算结果!B$18+1,1))),K2817+0.02,IF(AND(J2818&lt;0,J2817&lt;0,MIN(OFFSET(C2818,0,0,计算结果!B$18-1,1))&lt;MIN(OFFSET('000300'!C2817,0,0,-计算结果!B$18+1,1))),K2817+0.02,0.02)),K2817))</f>
        <v>0.04</v>
      </c>
      <c r="L2818" s="34">
        <f ca="1">IF(I2818&lt;&gt;I2817,IF(OFFSET(J2818,计算结果!B$18,0,1,1)&gt;0,MAX(OFFSET(C2818,0,0,计算结果!B$18-1,1)),IF(OFFSET(J2818,计算结果!B$18,0,1,1)&lt;0,MIN(OFFSET(D2818,0,0,计算结果!B$18-1,1)),L2817)),L2817)</f>
        <v>3224.87</v>
      </c>
      <c r="M2818" s="34">
        <f t="shared" ca="1" si="219"/>
        <v>3222.4933877126055</v>
      </c>
      <c r="N2818" s="33" t="str">
        <f t="shared" ca="1" si="218"/>
        <v>卖</v>
      </c>
      <c r="O2818" s="4" t="str">
        <f t="shared" ca="1" si="216"/>
        <v/>
      </c>
      <c r="P2818" s="3">
        <f ca="1">IF(N2817="买",E2818/E2817-1,0)-IF(O2818=1,计算结果!B$17,0)</f>
        <v>0</v>
      </c>
      <c r="Q2818" s="2">
        <f t="shared" ca="1" si="217"/>
        <v>6.9444515742434136</v>
      </c>
      <c r="R2818" s="3">
        <f ca="1">1-Q2818/MAX(Q$2:Q2818)</f>
        <v>0.31028114891712033</v>
      </c>
    </row>
    <row r="2819" spans="1:18" x14ac:dyDescent="0.15">
      <c r="A2819" s="1">
        <v>42590</v>
      </c>
      <c r="B2819">
        <v>3199.57</v>
      </c>
      <c r="C2819">
        <v>3234.48</v>
      </c>
      <c r="D2819" s="22">
        <v>3187.25</v>
      </c>
      <c r="E2819" s="22">
        <v>3234.18</v>
      </c>
      <c r="F2819" s="16">
        <v>102638116864</v>
      </c>
      <c r="G2819" s="3">
        <f t="shared" ref="G2819:G2882" si="220">E2819/E2818-1</f>
        <v>9.0698915169837857E-3</v>
      </c>
      <c r="H2819" s="3">
        <f>1-E2819/MAX(E$2:E2819)</f>
        <v>0.44970734363302256</v>
      </c>
      <c r="I2819" s="44">
        <f>INT((ROW()-2)/计算结果!B$18+1)</f>
        <v>1409</v>
      </c>
      <c r="J2819" s="3">
        <f ca="1">IF(AND(I2819=1,I2819&lt;&gt;I2818),0,IF(I2819&gt;I2818,OFFSET(E2819,IF(SUM(OFFSET(I2819,0,0,计算结果!B$18-1,1))/'000300'!I2819=计算结果!B$18,计算结果!B$18-1,SUM(OFFSET(I2819,0,0,计算结果!B$18,1))/'000300'!I2819-1),0,1,1)/E2818-1,J2818))</f>
        <v>1.0273983300481904E-2</v>
      </c>
      <c r="K2819" s="34">
        <f ca="1">IF(I2819=1,0.02,IF(I2819&gt;I2818,IF(AND(J2819&gt;0,J2818&gt;0,MAX(OFFSET(C2819,0,0,计算结果!B$18-1,1))&gt;MAX(OFFSET('000300'!C2818,0,0,-计算结果!B$18+1,1))),K2818+0.02,IF(AND(J2819&lt;0,J2818&lt;0,MIN(OFFSET(C2819,0,0,计算结果!B$18-1,1))&lt;MIN(OFFSET('000300'!C2818,0,0,-计算结果!B$18+1,1))),K2818+0.02,0.02)),K2818))</f>
        <v>0.04</v>
      </c>
      <c r="L2819" s="34">
        <f ca="1">IF(I2819&lt;&gt;I2818,IF(OFFSET(J2819,计算结果!B$18,0,1,1)&gt;0,MAX(OFFSET(C2819,0,0,计算结果!B$18-1,1)),IF(OFFSET(J2819,计算结果!B$18,0,1,1)&lt;0,MIN(OFFSET(D2819,0,0,计算结果!B$18-1,1)),L2818)),L2818)</f>
        <v>3224.87</v>
      </c>
      <c r="M2819" s="34">
        <f t="shared" ca="1" si="219"/>
        <v>3222.4933877126055</v>
      </c>
      <c r="N2819" s="33" t="str">
        <f t="shared" ca="1" si="218"/>
        <v>买</v>
      </c>
      <c r="O2819" s="4">
        <f t="shared" ca="1" si="216"/>
        <v>1</v>
      </c>
      <c r="P2819" s="3">
        <f ca="1">IF(N2818="买",E2819/E2818-1,0)-IF(O2819=1,计算结果!B$17,0)</f>
        <v>0</v>
      </c>
      <c r="Q2819" s="2">
        <f t="shared" ca="1" si="217"/>
        <v>6.9444515742434136</v>
      </c>
      <c r="R2819" s="3">
        <f ca="1">1-Q2819/MAX(Q$2:Q2819)</f>
        <v>0.31028114891712033</v>
      </c>
    </row>
    <row r="2820" spans="1:18" x14ac:dyDescent="0.15">
      <c r="A2820" s="1">
        <v>42591</v>
      </c>
      <c r="B2820">
        <v>3232.6</v>
      </c>
      <c r="C2820">
        <v>3257.33</v>
      </c>
      <c r="D2820" s="22">
        <v>3229.17</v>
      </c>
      <c r="E2820" s="22">
        <v>3256.98</v>
      </c>
      <c r="F2820" s="16">
        <v>105924050944</v>
      </c>
      <c r="G2820" s="3">
        <f t="shared" si="220"/>
        <v>7.0497003877336706E-3</v>
      </c>
      <c r="H2820" s="3">
        <f>1-E2820/MAX(E$2:E2820)</f>
        <v>0.44582794528006531</v>
      </c>
      <c r="I2820" s="44">
        <f>INT((ROW()-2)/计算结果!B$18+1)</f>
        <v>1410</v>
      </c>
      <c r="J2820" s="3">
        <f ca="1">IF(AND(I2820=1,I2820&lt;&gt;I2819),0,IF(I2820&gt;I2819,OFFSET(E2820,IF(SUM(OFFSET(I2820,0,0,计算结果!B$18-1,1))/'000300'!I2820=计算结果!B$18,计算结果!B$18-1,SUM(OFFSET(I2820,0,0,计算结果!B$18,1))/'000300'!I2820-1),0,1,1)/E2819-1,J2819))</f>
        <v>2.8322480505105219E-3</v>
      </c>
      <c r="K2820" s="34">
        <f ca="1">IF(I2820=1,0.02,IF(I2820&gt;I2819,IF(AND(J2820&gt;0,J2819&gt;0,MAX(OFFSET(C2820,0,0,计算结果!B$18-1,1))&gt;MAX(OFFSET('000300'!C2819,0,0,-计算结果!B$18+1,1))),K2819+0.02,IF(AND(J2820&lt;0,J2819&lt;0,MIN(OFFSET(C2820,0,0,计算结果!B$18-1,1))&lt;MIN(OFFSET('000300'!C2819,0,0,-计算结果!B$18+1,1))),K2819+0.02,0.02)),K2819))</f>
        <v>0.06</v>
      </c>
      <c r="L2820" s="34">
        <f ca="1">IF(I2820&lt;&gt;I2819,IF(OFFSET(J2820,计算结果!B$18,0,1,1)&gt;0,MAX(OFFSET(C2820,0,0,计算结果!B$18-1,1)),IF(OFFSET(J2820,计算结果!B$18,0,1,1)&lt;0,MIN(OFFSET(D2820,0,0,计算结果!B$18-1,1)),L2819)),L2819)</f>
        <v>3257.33</v>
      </c>
      <c r="M2820" s="34">
        <f t="shared" ca="1" si="219"/>
        <v>3224.5835844498492</v>
      </c>
      <c r="N2820" s="33" t="str">
        <f t="shared" ca="1" si="218"/>
        <v>买</v>
      </c>
      <c r="O2820" s="4" t="str">
        <f t="shared" ref="O2820:O2883" ca="1" si="221">IF(N2819&lt;&gt;N2820,1,"")</f>
        <v/>
      </c>
      <c r="P2820" s="3">
        <f ca="1">IF(N2819="买",E2820/E2819-1,0)-IF(O2820=1,计算结果!B$17,0)</f>
        <v>7.0497003877336706E-3</v>
      </c>
      <c r="Q2820" s="2">
        <f t="shared" ref="Q2820:Q2883" ca="1" si="222">IFERROR(Q2819*(1+P2820),Q2819)</f>
        <v>6.9934078771989547</v>
      </c>
      <c r="R2820" s="3">
        <f ca="1">1-Q2820/MAX(Q$2:Q2820)</f>
        <v>0.30541883766521416</v>
      </c>
    </row>
    <row r="2821" spans="1:18" x14ac:dyDescent="0.15">
      <c r="A2821" s="1">
        <v>42592</v>
      </c>
      <c r="B2821">
        <v>3255.18</v>
      </c>
      <c r="C2821">
        <v>3261.86</v>
      </c>
      <c r="D2821" s="22">
        <v>3242.75</v>
      </c>
      <c r="E2821" s="22">
        <v>3243.34</v>
      </c>
      <c r="F2821" s="16">
        <v>106157449216</v>
      </c>
      <c r="G2821" s="3">
        <f t="shared" si="220"/>
        <v>-4.1879286946803207E-3</v>
      </c>
      <c r="H2821" s="3">
        <f>1-E2821/MAX(E$2:E2821)</f>
        <v>0.44814877832981692</v>
      </c>
      <c r="I2821" s="44">
        <f>INT((ROW()-2)/计算结果!B$18+1)</f>
        <v>1410</v>
      </c>
      <c r="J2821" s="3">
        <f ca="1">IF(AND(I2821=1,I2821&lt;&gt;I2820),0,IF(I2821&gt;I2820,OFFSET(E2821,IF(SUM(OFFSET(I2821,0,0,计算结果!B$18-1,1))/'000300'!I2821=计算结果!B$18,计算结果!B$18-1,SUM(OFFSET(I2821,0,0,计算结果!B$18,1))/'000300'!I2821-1),0,1,1)/E2820-1,J2820))</f>
        <v>2.8322480505105219E-3</v>
      </c>
      <c r="K2821" s="34">
        <f ca="1">IF(I2821=1,0.02,IF(I2821&gt;I2820,IF(AND(J2821&gt;0,J2820&gt;0,MAX(OFFSET(C2821,0,0,计算结果!B$18-1,1))&gt;MAX(OFFSET('000300'!C2820,0,0,-计算结果!B$18+1,1))),K2820+0.02,IF(AND(J2821&lt;0,J2820&lt;0,MIN(OFFSET(C2821,0,0,计算结果!B$18-1,1))&lt;MIN(OFFSET('000300'!C2820,0,0,-计算结果!B$18+1,1))),K2820+0.02,0.02)),K2820))</f>
        <v>0.06</v>
      </c>
      <c r="L2821" s="34">
        <f ca="1">IF(I2821&lt;&gt;I2820,IF(OFFSET(J2821,计算结果!B$18,0,1,1)&gt;0,MAX(OFFSET(C2821,0,0,计算结果!B$18-1,1)),IF(OFFSET(J2821,计算结果!B$18,0,1,1)&lt;0,MIN(OFFSET(D2821,0,0,计算结果!B$18-1,1)),L2820)),L2820)</f>
        <v>3257.33</v>
      </c>
      <c r="M2821" s="34">
        <f t="shared" ca="1" si="219"/>
        <v>3224.5835844498492</v>
      </c>
      <c r="N2821" s="33" t="str">
        <f t="shared" ca="1" si="218"/>
        <v>买</v>
      </c>
      <c r="O2821" s="4" t="str">
        <f t="shared" ca="1" si="221"/>
        <v/>
      </c>
      <c r="P2821" s="3">
        <f ca="1">IF(N2820="买",E2821/E2820-1,0)-IF(O2821=1,计算结果!B$17,0)</f>
        <v>-4.1879286946803207E-3</v>
      </c>
      <c r="Q2821" s="2">
        <f t="shared" ca="1" si="222"/>
        <v>6.9641199836764303</v>
      </c>
      <c r="R2821" s="3">
        <f ca="1">1-Q2821/MAX(Q$2:Q2821)</f>
        <v>0.30832769404574045</v>
      </c>
    </row>
    <row r="2822" spans="1:18" x14ac:dyDescent="0.15">
      <c r="A2822" s="1">
        <v>42593</v>
      </c>
      <c r="B2822">
        <v>3239.56</v>
      </c>
      <c r="C2822">
        <v>3274.03</v>
      </c>
      <c r="D2822" s="22">
        <v>3232.61</v>
      </c>
      <c r="E2822" s="22">
        <v>3233.36</v>
      </c>
      <c r="F2822" s="16">
        <v>116996161536</v>
      </c>
      <c r="G2822" s="3">
        <f t="shared" si="220"/>
        <v>-3.0770748672664938E-3</v>
      </c>
      <c r="H2822" s="3">
        <f>1-E2822/MAX(E$2:E2822)</f>
        <v>0.44984686585448852</v>
      </c>
      <c r="I2822" s="44">
        <f>INT((ROW()-2)/计算结果!B$18+1)</f>
        <v>1411</v>
      </c>
      <c r="J2822" s="3">
        <f ca="1">IF(AND(I2822=1,I2822&lt;&gt;I2821),0,IF(I2822&gt;I2821,OFFSET(E2822,IF(SUM(OFFSET(I2822,0,0,计算结果!B$18-1,1))/'000300'!I2822=计算结果!B$18,计算结果!B$18-1,SUM(OFFSET(I2822,0,0,计算结果!B$18,1))/'000300'!I2822-1),0,1,1)/E2821-1,J2821))</f>
        <v>1.5690615229978944E-2</v>
      </c>
      <c r="K2822" s="34">
        <f ca="1">IF(I2822=1,0.02,IF(I2822&gt;I2821,IF(AND(J2822&gt;0,J2821&gt;0,MAX(OFFSET(C2822,0,0,计算结果!B$18-1,1))&gt;MAX(OFFSET('000300'!C2821,0,0,-计算结果!B$18+1,1))),K2821+0.02,IF(AND(J2822&lt;0,J2821&lt;0,MIN(OFFSET(C2822,0,0,计算结果!B$18-1,1))&lt;MIN(OFFSET('000300'!C2821,0,0,-计算结果!B$18+1,1))),K2821+0.02,0.02)),K2821))</f>
        <v>0.08</v>
      </c>
      <c r="L2822" s="34">
        <f ca="1">IF(I2822&lt;&gt;I2821,IF(OFFSET(J2822,计算结果!B$18,0,1,1)&gt;0,MAX(OFFSET(C2822,0,0,计算结果!B$18-1,1)),IF(OFFSET(J2822,计算结果!B$18,0,1,1)&lt;0,MIN(OFFSET(D2822,0,0,计算结果!B$18-1,1)),L2821)),L2821)</f>
        <v>3274.03</v>
      </c>
      <c r="M2822" s="34">
        <f t="shared" ca="1" si="219"/>
        <v>3228.5392976938615</v>
      </c>
      <c r="N2822" s="33" t="str">
        <f t="shared" ref="N2822:N2885" ca="1" si="223">IF(E2822&gt;M2822,"买","卖")</f>
        <v>买</v>
      </c>
      <c r="O2822" s="4" t="str">
        <f t="shared" ca="1" si="221"/>
        <v/>
      </c>
      <c r="P2822" s="3">
        <f ca="1">IF(N2821="买",E2822/E2821-1,0)-IF(O2822=1,计算结果!B$17,0)</f>
        <v>-3.0770748672664938E-3</v>
      </c>
      <c r="Q2822" s="2">
        <f t="shared" ca="1" si="222"/>
        <v>6.9426908651020316</v>
      </c>
      <c r="R2822" s="3">
        <f ca="1">1-Q2822/MAX(Q$2:Q2822)</f>
        <v>0.31045602151477647</v>
      </c>
    </row>
    <row r="2823" spans="1:18" x14ac:dyDescent="0.15">
      <c r="A2823" s="1">
        <v>42594</v>
      </c>
      <c r="B2823">
        <v>3231.81</v>
      </c>
      <c r="C2823">
        <v>3294.23</v>
      </c>
      <c r="D2823" s="22">
        <v>3231.14</v>
      </c>
      <c r="E2823" s="22">
        <v>3294.23</v>
      </c>
      <c r="F2823" s="16">
        <v>129354686464</v>
      </c>
      <c r="G2823" s="3">
        <f t="shared" si="220"/>
        <v>1.8825617933047933E-2</v>
      </c>
      <c r="H2823" s="3">
        <f>1-E2823/MAX(E$2:E2823)</f>
        <v>0.43948989314639619</v>
      </c>
      <c r="I2823" s="44">
        <f>INT((ROW()-2)/计算结果!B$18+1)</f>
        <v>1411</v>
      </c>
      <c r="J2823" s="3">
        <f ca="1">IF(AND(I2823=1,I2823&lt;&gt;I2822),0,IF(I2823&gt;I2822,OFFSET(E2823,IF(SUM(OFFSET(I2823,0,0,计算结果!B$18-1,1))/'000300'!I2823=计算结果!B$18,计算结果!B$18-1,SUM(OFFSET(I2823,0,0,计算结果!B$18,1))/'000300'!I2823-1),0,1,1)/E2822-1,J2822))</f>
        <v>1.5690615229978944E-2</v>
      </c>
      <c r="K2823" s="34">
        <f ca="1">IF(I2823=1,0.02,IF(I2823&gt;I2822,IF(AND(J2823&gt;0,J2822&gt;0,MAX(OFFSET(C2823,0,0,计算结果!B$18-1,1))&gt;MAX(OFFSET('000300'!C2822,0,0,-计算结果!B$18+1,1))),K2822+0.02,IF(AND(J2823&lt;0,J2822&lt;0,MIN(OFFSET(C2823,0,0,计算结果!B$18-1,1))&lt;MIN(OFFSET('000300'!C2822,0,0,-计算结果!B$18+1,1))),K2822+0.02,0.02)),K2822))</f>
        <v>0.08</v>
      </c>
      <c r="L2823" s="34">
        <f ca="1">IF(I2823&lt;&gt;I2822,IF(OFFSET(J2823,计算结果!B$18,0,1,1)&gt;0,MAX(OFFSET(C2823,0,0,计算结果!B$18-1,1)),IF(OFFSET(J2823,计算结果!B$18,0,1,1)&lt;0,MIN(OFFSET(D2823,0,0,计算结果!B$18-1,1)),L2822)),L2822)</f>
        <v>3274.03</v>
      </c>
      <c r="M2823" s="34">
        <f t="shared" ref="M2823:M2886" ca="1" si="224">IF(I2823&gt;I2822,M2822+K2823*(L2823-M2822),M2822)</f>
        <v>3228.5392976938615</v>
      </c>
      <c r="N2823" s="33" t="str">
        <f t="shared" ca="1" si="223"/>
        <v>买</v>
      </c>
      <c r="O2823" s="4" t="str">
        <f t="shared" ca="1" si="221"/>
        <v/>
      </c>
      <c r="P2823" s="3">
        <f ca="1">IF(N2822="买",E2823/E2822-1,0)-IF(O2823=1,计算结果!B$17,0)</f>
        <v>1.8825617933047933E-2</v>
      </c>
      <c r="Q2823" s="2">
        <f t="shared" ca="1" si="222"/>
        <v>7.0733913107557047</v>
      </c>
      <c r="R2823" s="3">
        <f ca="1">1-Q2823/MAX(Q$2:Q2823)</f>
        <v>0.2974749300277798</v>
      </c>
    </row>
    <row r="2824" spans="1:18" x14ac:dyDescent="0.15">
      <c r="A2824" s="1">
        <v>42597</v>
      </c>
      <c r="B2824">
        <v>3303.47</v>
      </c>
      <c r="C2824">
        <v>3417.91</v>
      </c>
      <c r="D2824" s="22">
        <v>3302.38</v>
      </c>
      <c r="E2824" s="22">
        <v>3393.42</v>
      </c>
      <c r="F2824" s="16">
        <v>258897461248</v>
      </c>
      <c r="G2824" s="3">
        <f t="shared" si="220"/>
        <v>3.0110223026321714E-2</v>
      </c>
      <c r="H2824" s="3">
        <f>1-E2824/MAX(E$2:E2824)</f>
        <v>0.42261280882052676</v>
      </c>
      <c r="I2824" s="44">
        <f>INT((ROW()-2)/计算结果!B$18+1)</f>
        <v>1412</v>
      </c>
      <c r="J2824" s="3">
        <f ca="1">IF(AND(I2824=1,I2824&lt;&gt;I2823),0,IF(I2824&gt;I2823,OFFSET(E2824,IF(SUM(OFFSET(I2824,0,0,计算结果!B$18-1,1))/'000300'!I2824=计算结果!B$18,计算结果!B$18-1,SUM(OFFSET(I2824,0,0,计算结果!B$18,1))/'000300'!I2824-1),0,1,1)/E2823-1,J2823))</f>
        <v>2.5505201519019582E-2</v>
      </c>
      <c r="K2824" s="34">
        <f ca="1">IF(I2824=1,0.02,IF(I2824&gt;I2823,IF(AND(J2824&gt;0,J2823&gt;0,MAX(OFFSET(C2824,0,0,计算结果!B$18-1,1))&gt;MAX(OFFSET('000300'!C2823,0,0,-计算结果!B$18+1,1))),K2823+0.02,IF(AND(J2824&lt;0,J2823&lt;0,MIN(OFFSET(C2824,0,0,计算结果!B$18-1,1))&lt;MIN(OFFSET('000300'!C2823,0,0,-计算结果!B$18+1,1))),K2823+0.02,0.02)),K2823))</f>
        <v>0.1</v>
      </c>
      <c r="L2824" s="34">
        <f ca="1">IF(I2824&lt;&gt;I2823,IF(OFFSET(J2824,计算结果!B$18,0,1,1)&gt;0,MAX(OFFSET(C2824,0,0,计算结果!B$18-1,1)),IF(OFFSET(J2824,计算结果!B$18,0,1,1)&lt;0,MIN(OFFSET(D2824,0,0,计算结果!B$18-1,1)),L2823)),L2823)</f>
        <v>3302.38</v>
      </c>
      <c r="M2824" s="34">
        <f t="shared" ca="1" si="224"/>
        <v>3235.9233679244753</v>
      </c>
      <c r="N2824" s="33" t="str">
        <f t="shared" ca="1" si="223"/>
        <v>买</v>
      </c>
      <c r="O2824" s="4" t="str">
        <f t="shared" ca="1" si="221"/>
        <v/>
      </c>
      <c r="P2824" s="3">
        <f ca="1">IF(N2823="买",E2824/E2823-1,0)-IF(O2824=1,计算结果!B$17,0)</f>
        <v>3.0110223026321714E-2</v>
      </c>
      <c r="Q2824" s="2">
        <f t="shared" ca="1" si="222"/>
        <v>7.2863727006750052</v>
      </c>
      <c r="R2824" s="3">
        <f ca="1">1-Q2824/MAX(Q$2:Q2824)</f>
        <v>0.27632174348933403</v>
      </c>
    </row>
    <row r="2825" spans="1:18" x14ac:dyDescent="0.15">
      <c r="A2825" s="1">
        <v>42598</v>
      </c>
      <c r="B2825">
        <v>3403.38</v>
      </c>
      <c r="C2825">
        <v>3418.69</v>
      </c>
      <c r="D2825" s="22">
        <v>3372.02</v>
      </c>
      <c r="E2825" s="22">
        <v>3378.25</v>
      </c>
      <c r="F2825" s="16">
        <v>226785230848</v>
      </c>
      <c r="G2825" s="3">
        <f t="shared" si="220"/>
        <v>-4.4704162762051469E-3</v>
      </c>
      <c r="H2825" s="3">
        <f>1-E2825/MAX(E$2:E2825)</f>
        <v>0.4251939699176478</v>
      </c>
      <c r="I2825" s="44">
        <f>INT((ROW()-2)/计算结果!B$18+1)</f>
        <v>1412</v>
      </c>
      <c r="J2825" s="3">
        <f ca="1">IF(AND(I2825=1,I2825&lt;&gt;I2824),0,IF(I2825&gt;I2824,OFFSET(E2825,IF(SUM(OFFSET(I2825,0,0,计算结果!B$18-1,1))/'000300'!I2825=计算结果!B$18,计算结果!B$18-1,SUM(OFFSET(I2825,0,0,计算结果!B$18,1))/'000300'!I2825-1),0,1,1)/E2824-1,J2824))</f>
        <v>2.5505201519019582E-2</v>
      </c>
      <c r="K2825" s="34">
        <f ca="1">IF(I2825=1,0.02,IF(I2825&gt;I2824,IF(AND(J2825&gt;0,J2824&gt;0,MAX(OFFSET(C2825,0,0,计算结果!B$18-1,1))&gt;MAX(OFFSET('000300'!C2824,0,0,-计算结果!B$18+1,1))),K2824+0.02,IF(AND(J2825&lt;0,J2824&lt;0,MIN(OFFSET(C2825,0,0,计算结果!B$18-1,1))&lt;MIN(OFFSET('000300'!C2824,0,0,-计算结果!B$18+1,1))),K2824+0.02,0.02)),K2824))</f>
        <v>0.1</v>
      </c>
      <c r="L2825" s="34">
        <f ca="1">IF(I2825&lt;&gt;I2824,IF(OFFSET(J2825,计算结果!B$18,0,1,1)&gt;0,MAX(OFFSET(C2825,0,0,计算结果!B$18-1,1)),IF(OFFSET(J2825,计算结果!B$18,0,1,1)&lt;0,MIN(OFFSET(D2825,0,0,计算结果!B$18-1,1)),L2824)),L2824)</f>
        <v>3302.38</v>
      </c>
      <c r="M2825" s="34">
        <f t="shared" ca="1" si="224"/>
        <v>3235.9233679244753</v>
      </c>
      <c r="N2825" s="33" t="str">
        <f t="shared" ca="1" si="223"/>
        <v>买</v>
      </c>
      <c r="O2825" s="4" t="str">
        <f t="shared" ca="1" si="221"/>
        <v/>
      </c>
      <c r="P2825" s="3">
        <f ca="1">IF(N2824="买",E2825/E2824-1,0)-IF(O2825=1,计算结果!B$17,0)</f>
        <v>-4.4704162762051469E-3</v>
      </c>
      <c r="Q2825" s="2">
        <f t="shared" ca="1" si="222"/>
        <v>7.2537995815594112</v>
      </c>
      <c r="R2825" s="3">
        <f ca="1">1-Q2825/MAX(Q$2:Q2825)</f>
        <v>0.27955688654597499</v>
      </c>
    </row>
    <row r="2826" spans="1:18" x14ac:dyDescent="0.15">
      <c r="A2826" s="1">
        <v>42599</v>
      </c>
      <c r="B2826">
        <v>3377.77</v>
      </c>
      <c r="C2826">
        <v>3394.39</v>
      </c>
      <c r="D2826" s="22">
        <v>3356.92</v>
      </c>
      <c r="E2826" s="22">
        <v>3373.05</v>
      </c>
      <c r="F2826" s="16">
        <v>167917535232</v>
      </c>
      <c r="G2826" s="3">
        <f t="shared" si="220"/>
        <v>-1.5392584918226815E-3</v>
      </c>
      <c r="H2826" s="3">
        <f>1-E2826/MAX(E$2:E2826)</f>
        <v>0.42607874498060294</v>
      </c>
      <c r="I2826" s="44">
        <f>INT((ROW()-2)/计算结果!B$18+1)</f>
        <v>1413</v>
      </c>
      <c r="J2826" s="3">
        <f ca="1">IF(AND(I2826=1,I2826&lt;&gt;I2825),0,IF(I2826&gt;I2825,OFFSET(E2826,IF(SUM(OFFSET(I2826,0,0,计算结果!B$18-1,1))/'000300'!I2826=计算结果!B$18,计算结果!B$18-1,SUM(OFFSET(I2826,0,0,计算结果!B$18,1))/'000300'!I2826-1),0,1,1)/E2825-1,J2825))</f>
        <v>-4.0731147783616972E-3</v>
      </c>
      <c r="K2826" s="34">
        <f ca="1">IF(I2826=1,0.02,IF(I2826&gt;I2825,IF(AND(J2826&gt;0,J2825&gt;0,MAX(OFFSET(C2826,0,0,计算结果!B$18-1,1))&gt;MAX(OFFSET('000300'!C2825,0,0,-计算结果!B$18+1,1))),K2825+0.02,IF(AND(J2826&lt;0,J2825&lt;0,MIN(OFFSET(C2826,0,0,计算结果!B$18-1,1))&lt;MIN(OFFSET('000300'!C2825,0,0,-计算结果!B$18+1,1))),K2825+0.02,0.02)),K2825))</f>
        <v>0.02</v>
      </c>
      <c r="L2826" s="34">
        <f ca="1">IF(I2826&lt;&gt;I2825,IF(OFFSET(J2826,计算结果!B$18,0,1,1)&gt;0,MAX(OFFSET(C2826,0,0,计算结果!B$18-1,1)),IF(OFFSET(J2826,计算结果!B$18,0,1,1)&lt;0,MIN(OFFSET(D2826,0,0,计算结果!B$18-1,1)),L2825)),L2825)</f>
        <v>3356.92</v>
      </c>
      <c r="M2826" s="34">
        <f t="shared" ca="1" si="224"/>
        <v>3238.3433005659858</v>
      </c>
      <c r="N2826" s="33" t="str">
        <f t="shared" ca="1" si="223"/>
        <v>买</v>
      </c>
      <c r="O2826" s="4" t="str">
        <f t="shared" ca="1" si="221"/>
        <v/>
      </c>
      <c r="P2826" s="3">
        <f ca="1">IF(N2825="买",E2826/E2825-1,0)-IF(O2826=1,计算结果!B$17,0)</f>
        <v>-1.5392584918226815E-3</v>
      </c>
      <c r="Q2826" s="2">
        <f t="shared" ca="1" si="222"/>
        <v>7.2426341089555164</v>
      </c>
      <c r="R2826" s="3">
        <f ca="1">1-Q2826/MAX(Q$2:Q2826)</f>
        <v>0.2806658347262343</v>
      </c>
    </row>
    <row r="2827" spans="1:18" x14ac:dyDescent="0.15">
      <c r="A2827" s="1">
        <v>42600</v>
      </c>
      <c r="B2827">
        <v>3369.95</v>
      </c>
      <c r="C2827">
        <v>3394.79</v>
      </c>
      <c r="D2827" s="22">
        <v>3349.69</v>
      </c>
      <c r="E2827" s="22">
        <v>3364.49</v>
      </c>
      <c r="F2827" s="16">
        <v>172256526336</v>
      </c>
      <c r="G2827" s="3">
        <f t="shared" si="220"/>
        <v>-2.5377625591083142E-3</v>
      </c>
      <c r="H2827" s="3">
        <f>1-E2827/MAX(E$2:E2827)</f>
        <v>0.42753522085346762</v>
      </c>
      <c r="I2827" s="44">
        <f>INT((ROW()-2)/计算结果!B$18+1)</f>
        <v>1413</v>
      </c>
      <c r="J2827" s="3">
        <f ca="1">IF(AND(I2827=1,I2827&lt;&gt;I2826),0,IF(I2827&gt;I2826,OFFSET(E2827,IF(SUM(OFFSET(I2827,0,0,计算结果!B$18-1,1))/'000300'!I2827=计算结果!B$18,计算结果!B$18-1,SUM(OFFSET(I2827,0,0,计算结果!B$18,1))/'000300'!I2827-1),0,1,1)/E2826-1,J2826))</f>
        <v>-4.0731147783616972E-3</v>
      </c>
      <c r="K2827" s="34">
        <f ca="1">IF(I2827=1,0.02,IF(I2827&gt;I2826,IF(AND(J2827&gt;0,J2826&gt;0,MAX(OFFSET(C2827,0,0,计算结果!B$18-1,1))&gt;MAX(OFFSET('000300'!C2826,0,0,-计算结果!B$18+1,1))),K2826+0.02,IF(AND(J2827&lt;0,J2826&lt;0,MIN(OFFSET(C2827,0,0,计算结果!B$18-1,1))&lt;MIN(OFFSET('000300'!C2826,0,0,-计算结果!B$18+1,1))),K2826+0.02,0.02)),K2826))</f>
        <v>0.02</v>
      </c>
      <c r="L2827" s="34">
        <f ca="1">IF(I2827&lt;&gt;I2826,IF(OFFSET(J2827,计算结果!B$18,0,1,1)&gt;0,MAX(OFFSET(C2827,0,0,计算结果!B$18-1,1)),IF(OFFSET(J2827,计算结果!B$18,0,1,1)&lt;0,MIN(OFFSET(D2827,0,0,计算结果!B$18-1,1)),L2826)),L2826)</f>
        <v>3356.92</v>
      </c>
      <c r="M2827" s="34">
        <f t="shared" ca="1" si="224"/>
        <v>3238.3433005659858</v>
      </c>
      <c r="N2827" s="33" t="str">
        <f t="shared" ca="1" si="223"/>
        <v>买</v>
      </c>
      <c r="O2827" s="4" t="str">
        <f t="shared" ca="1" si="221"/>
        <v/>
      </c>
      <c r="P2827" s="3">
        <f ca="1">IF(N2826="买",E2827/E2826-1,0)-IF(O2827=1,计算结果!B$17,0)</f>
        <v>-2.5377625591083142E-3</v>
      </c>
      <c r="Q2827" s="2">
        <f t="shared" ca="1" si="222"/>
        <v>7.2242540232844883</v>
      </c>
      <c r="R2827" s="3">
        <f ca="1">1-Q2827/MAX(Q$2:Q2827)</f>
        <v>0.28249133403835347</v>
      </c>
    </row>
    <row r="2828" spans="1:18" x14ac:dyDescent="0.15">
      <c r="A2828" s="1">
        <v>42601</v>
      </c>
      <c r="B2828">
        <v>3358.55</v>
      </c>
      <c r="C2828">
        <v>3374.04</v>
      </c>
      <c r="D2828" s="22">
        <v>3341.19</v>
      </c>
      <c r="E2828" s="22">
        <v>3365.02</v>
      </c>
      <c r="F2828" s="16">
        <v>135382704128</v>
      </c>
      <c r="G2828" s="3">
        <f t="shared" si="220"/>
        <v>1.5752758961995461E-4</v>
      </c>
      <c r="H2828" s="3">
        <f>1-E2828/MAX(E$2:E2828)</f>
        <v>0.42744504185666643</v>
      </c>
      <c r="I2828" s="44">
        <f>INT((ROW()-2)/计算结果!B$18+1)</f>
        <v>1414</v>
      </c>
      <c r="J2828" s="3">
        <f ca="1">IF(AND(I2828=1,I2828&lt;&gt;I2827),0,IF(I2828&gt;I2827,OFFSET(E2828,IF(SUM(OFFSET(I2828,0,0,计算结果!B$18-1,1))/'000300'!I2828=计算结果!B$18,计算结果!B$18-1,SUM(OFFSET(I2828,0,0,计算结果!B$18,1))/'000300'!I2828-1),0,1,1)/E2827-1,J2827))</f>
        <v>-8.2330457216397424E-3</v>
      </c>
      <c r="K2828" s="34">
        <f ca="1">IF(I2828=1,0.02,IF(I2828&gt;I2827,IF(AND(J2828&gt;0,J2827&gt;0,MAX(OFFSET(C2828,0,0,计算结果!B$18-1,1))&gt;MAX(OFFSET('000300'!C2827,0,0,-计算结果!B$18+1,1))),K2827+0.02,IF(AND(J2828&lt;0,J2827&lt;0,MIN(OFFSET(C2828,0,0,计算结果!B$18-1,1))&lt;MIN(OFFSET('000300'!C2827,0,0,-计算结果!B$18+1,1))),K2827+0.02,0.02)),K2827))</f>
        <v>0.04</v>
      </c>
      <c r="L2828" s="34">
        <f ca="1">IF(I2828&lt;&gt;I2827,IF(OFFSET(J2828,计算结果!B$18,0,1,1)&gt;0,MAX(OFFSET(C2828,0,0,计算结果!B$18-1,1)),IF(OFFSET(J2828,计算结果!B$18,0,1,1)&lt;0,MIN(OFFSET(D2828,0,0,计算结果!B$18-1,1)),L2827)),L2827)</f>
        <v>3341.19</v>
      </c>
      <c r="M2828" s="34">
        <f t="shared" ca="1" si="224"/>
        <v>3242.4571685433466</v>
      </c>
      <c r="N2828" s="33" t="str">
        <f t="shared" ca="1" si="223"/>
        <v>买</v>
      </c>
      <c r="O2828" s="4" t="str">
        <f t="shared" ca="1" si="221"/>
        <v/>
      </c>
      <c r="P2828" s="3">
        <f ca="1">IF(N2827="买",E2828/E2827-1,0)-IF(O2828=1,计算结果!B$17,0)</f>
        <v>1.5752758961995461E-4</v>
      </c>
      <c r="Q2828" s="2">
        <f t="shared" ca="1" si="222"/>
        <v>7.2253920426075782</v>
      </c>
      <c r="R2828" s="3">
        <f ca="1">1-Q2828/MAX(Q$2:Q2828)</f>
        <v>0.28237830662767316</v>
      </c>
    </row>
    <row r="2829" spans="1:18" x14ac:dyDescent="0.15">
      <c r="A2829" s="1">
        <v>42604</v>
      </c>
      <c r="B2829">
        <v>3364.68</v>
      </c>
      <c r="C2829">
        <v>3372.83</v>
      </c>
      <c r="D2829" s="22">
        <v>3335.47</v>
      </c>
      <c r="E2829" s="22">
        <v>3336.79</v>
      </c>
      <c r="F2829" s="16">
        <v>128201785344</v>
      </c>
      <c r="G2829" s="3">
        <f t="shared" si="220"/>
        <v>-8.3892517726491533E-3</v>
      </c>
      <c r="H2829" s="3">
        <f>1-E2829/MAX(E$2:E2829)</f>
        <v>0.43224834955420943</v>
      </c>
      <c r="I2829" s="44">
        <f>INT((ROW()-2)/计算结果!B$18+1)</f>
        <v>1414</v>
      </c>
      <c r="J2829" s="3">
        <f ca="1">IF(AND(I2829=1,I2829&lt;&gt;I2828),0,IF(I2829&gt;I2828,OFFSET(E2829,IF(SUM(OFFSET(I2829,0,0,计算结果!B$18-1,1))/'000300'!I2829=计算结果!B$18,计算结果!B$18-1,SUM(OFFSET(I2829,0,0,计算结果!B$18,1))/'000300'!I2829-1),0,1,1)/E2828-1,J2828))</f>
        <v>-8.2330457216397424E-3</v>
      </c>
      <c r="K2829" s="34">
        <f ca="1">IF(I2829=1,0.02,IF(I2829&gt;I2828,IF(AND(J2829&gt;0,J2828&gt;0,MAX(OFFSET(C2829,0,0,计算结果!B$18-1,1))&gt;MAX(OFFSET('000300'!C2828,0,0,-计算结果!B$18+1,1))),K2828+0.02,IF(AND(J2829&lt;0,J2828&lt;0,MIN(OFFSET(C2829,0,0,计算结果!B$18-1,1))&lt;MIN(OFFSET('000300'!C2828,0,0,-计算结果!B$18+1,1))),K2828+0.02,0.02)),K2828))</f>
        <v>0.04</v>
      </c>
      <c r="L2829" s="34">
        <f ca="1">IF(I2829&lt;&gt;I2828,IF(OFFSET(J2829,计算结果!B$18,0,1,1)&gt;0,MAX(OFFSET(C2829,0,0,计算结果!B$18-1,1)),IF(OFFSET(J2829,计算结果!B$18,0,1,1)&lt;0,MIN(OFFSET(D2829,0,0,计算结果!B$18-1,1)),L2828)),L2828)</f>
        <v>3341.19</v>
      </c>
      <c r="M2829" s="34">
        <f t="shared" ca="1" si="224"/>
        <v>3242.4571685433466</v>
      </c>
      <c r="N2829" s="33" t="str">
        <f t="shared" ca="1" si="223"/>
        <v>买</v>
      </c>
      <c r="O2829" s="4" t="str">
        <f t="shared" ca="1" si="221"/>
        <v/>
      </c>
      <c r="P2829" s="3">
        <f ca="1">IF(N2828="买",E2829/E2828-1,0)-IF(O2829=1,计算结果!B$17,0)</f>
        <v>-8.3892517726491533E-3</v>
      </c>
      <c r="Q2829" s="2">
        <f t="shared" ca="1" si="222"/>
        <v>7.1647764096060476</v>
      </c>
      <c r="R2829" s="3">
        <f ca="1">1-Q2829/MAX(Q$2:Q2829)</f>
        <v>0.28839861569088843</v>
      </c>
    </row>
    <row r="2830" spans="1:18" x14ac:dyDescent="0.15">
      <c r="A2830" s="1">
        <v>42605</v>
      </c>
      <c r="B2830">
        <v>3332.62</v>
      </c>
      <c r="C2830">
        <v>3359.65</v>
      </c>
      <c r="D2830" s="22">
        <v>3324.96</v>
      </c>
      <c r="E2830" s="22">
        <v>3341.83</v>
      </c>
      <c r="F2830" s="16">
        <v>108503695360</v>
      </c>
      <c r="G2830" s="3">
        <f t="shared" si="220"/>
        <v>1.5104336802735929E-3</v>
      </c>
      <c r="H2830" s="3">
        <f>1-E2830/MAX(E$2:E2830)</f>
        <v>0.43139079833934524</v>
      </c>
      <c r="I2830" s="44">
        <f>INT((ROW()-2)/计算结果!B$18+1)</f>
        <v>1415</v>
      </c>
      <c r="J2830" s="3">
        <f ca="1">IF(AND(I2830=1,I2830&lt;&gt;I2829),0,IF(I2830&gt;I2829,OFFSET(E2830,IF(SUM(OFFSET(I2830,0,0,计算结果!B$18-1,1))/'000300'!I2830=计算结果!B$18,计算结果!B$18-1,SUM(OFFSET(I2830,0,0,计算结果!B$18,1))/'000300'!I2830-1),0,1,1)/E2829-1,J2829))</f>
        <v>-2.0768463103760793E-3</v>
      </c>
      <c r="K2830" s="34">
        <f ca="1">IF(I2830=1,0.02,IF(I2830&gt;I2829,IF(AND(J2830&gt;0,J2829&gt;0,MAX(OFFSET(C2830,0,0,计算结果!B$18-1,1))&gt;MAX(OFFSET('000300'!C2829,0,0,-计算结果!B$18+1,1))),K2829+0.02,IF(AND(J2830&lt;0,J2829&lt;0,MIN(OFFSET(C2830,0,0,计算结果!B$18-1,1))&lt;MIN(OFFSET('000300'!C2829,0,0,-计算结果!B$18+1,1))),K2829+0.02,0.02)),K2829))</f>
        <v>0.06</v>
      </c>
      <c r="L2830" s="34">
        <f ca="1">IF(I2830&lt;&gt;I2829,IF(OFFSET(J2830,计算结果!B$18,0,1,1)&gt;0,MAX(OFFSET(C2830,0,0,计算结果!B$18-1,1)),IF(OFFSET(J2830,计算结果!B$18,0,1,1)&lt;0,MIN(OFFSET(D2830,0,0,计算结果!B$18-1,1)),L2829)),L2829)</f>
        <v>3324.96</v>
      </c>
      <c r="M2830" s="34">
        <f t="shared" ca="1" si="224"/>
        <v>3247.4073384307458</v>
      </c>
      <c r="N2830" s="33" t="str">
        <f t="shared" ca="1" si="223"/>
        <v>买</v>
      </c>
      <c r="O2830" s="4" t="str">
        <f t="shared" ca="1" si="221"/>
        <v/>
      </c>
      <c r="P2830" s="3">
        <f ca="1">IF(N2829="买",E2830/E2829-1,0)-IF(O2830=1,计算结果!B$17,0)</f>
        <v>1.5104336802735929E-3</v>
      </c>
      <c r="Q2830" s="2">
        <f t="shared" ca="1" si="222"/>
        <v>7.1755983292067462</v>
      </c>
      <c r="R2830" s="3">
        <f ca="1">1-Q2830/MAX(Q$2:Q2830)</f>
        <v>0.28732378899309863</v>
      </c>
    </row>
    <row r="2831" spans="1:18" x14ac:dyDescent="0.15">
      <c r="A2831" s="1">
        <v>42606</v>
      </c>
      <c r="B2831">
        <v>3341.93</v>
      </c>
      <c r="C2831">
        <v>3348.13</v>
      </c>
      <c r="D2831" s="22">
        <v>3323.73</v>
      </c>
      <c r="E2831" s="22">
        <v>3329.86</v>
      </c>
      <c r="F2831" s="16">
        <v>94012833792</v>
      </c>
      <c r="G2831" s="3">
        <f t="shared" si="220"/>
        <v>-3.5818698138444516E-3</v>
      </c>
      <c r="H2831" s="3">
        <f>1-E2831/MAX(E$2:E2831)</f>
        <v>0.4334274824746478</v>
      </c>
      <c r="I2831" s="44">
        <f>INT((ROW()-2)/计算结果!B$18+1)</f>
        <v>1415</v>
      </c>
      <c r="J2831" s="3">
        <f ca="1">IF(AND(I2831=1,I2831&lt;&gt;I2830),0,IF(I2831&gt;I2830,OFFSET(E2831,IF(SUM(OFFSET(I2831,0,0,计算结果!B$18-1,1))/'000300'!I2831=计算结果!B$18,计算结果!B$18-1,SUM(OFFSET(I2831,0,0,计算结果!B$18,1))/'000300'!I2831-1),0,1,1)/E2830-1,J2830))</f>
        <v>-2.0768463103760793E-3</v>
      </c>
      <c r="K2831" s="34">
        <f ca="1">IF(I2831=1,0.02,IF(I2831&gt;I2830,IF(AND(J2831&gt;0,J2830&gt;0,MAX(OFFSET(C2831,0,0,计算结果!B$18-1,1))&gt;MAX(OFFSET('000300'!C2830,0,0,-计算结果!B$18+1,1))),K2830+0.02,IF(AND(J2831&lt;0,J2830&lt;0,MIN(OFFSET(C2831,0,0,计算结果!B$18-1,1))&lt;MIN(OFFSET('000300'!C2830,0,0,-计算结果!B$18+1,1))),K2830+0.02,0.02)),K2830))</f>
        <v>0.06</v>
      </c>
      <c r="L2831" s="34">
        <f ca="1">IF(I2831&lt;&gt;I2830,IF(OFFSET(J2831,计算结果!B$18,0,1,1)&gt;0,MAX(OFFSET(C2831,0,0,计算结果!B$18-1,1)),IF(OFFSET(J2831,计算结果!B$18,0,1,1)&lt;0,MIN(OFFSET(D2831,0,0,计算结果!B$18-1,1)),L2830)),L2830)</f>
        <v>3324.96</v>
      </c>
      <c r="M2831" s="34">
        <f t="shared" ca="1" si="224"/>
        <v>3247.4073384307458</v>
      </c>
      <c r="N2831" s="33" t="str">
        <f t="shared" ca="1" si="223"/>
        <v>买</v>
      </c>
      <c r="O2831" s="4" t="str">
        <f t="shared" ca="1" si="221"/>
        <v/>
      </c>
      <c r="P2831" s="3">
        <f ca="1">IF(N2830="买",E2831/E2830-1,0)-IF(O2831=1,计算结果!B$17,0)</f>
        <v>-3.5818698138444516E-3</v>
      </c>
      <c r="Q2831" s="2">
        <f t="shared" ca="1" si="222"/>
        <v>7.1498962701550877</v>
      </c>
      <c r="R2831" s="3">
        <f ca="1">1-Q2831/MAX(Q$2:Q2831)</f>
        <v>0.28987650240034923</v>
      </c>
    </row>
    <row r="2832" spans="1:18" x14ac:dyDescent="0.15">
      <c r="A2832" s="1">
        <v>42607</v>
      </c>
      <c r="B2832">
        <v>3314.08</v>
      </c>
      <c r="C2832">
        <v>3315.08</v>
      </c>
      <c r="D2832" s="22">
        <v>3279.81</v>
      </c>
      <c r="E2832" s="22">
        <v>3308.97</v>
      </c>
      <c r="F2832" s="16">
        <v>112578142208</v>
      </c>
      <c r="G2832" s="3">
        <f t="shared" si="220"/>
        <v>-6.2735370255807554E-3</v>
      </c>
      <c r="H2832" s="3">
        <f>1-E2832/MAX(E$2:E2832)</f>
        <v>0.43698189614101957</v>
      </c>
      <c r="I2832" s="44">
        <f>INT((ROW()-2)/计算结果!B$18+1)</f>
        <v>1416</v>
      </c>
      <c r="J2832" s="3">
        <f ca="1">IF(AND(I2832=1,I2832&lt;&gt;I2831),0,IF(I2832&gt;I2831,OFFSET(E2832,IF(SUM(OFFSET(I2832,0,0,计算结果!B$18-1,1))/'000300'!I2832=计算结果!B$18,计算结果!B$18-1,SUM(OFFSET(I2832,0,0,计算结果!B$18,1))/'000300'!I2832-1),0,1,1)/E2831-1,J2831))</f>
        <v>-6.8381253265903386E-3</v>
      </c>
      <c r="K2832" s="34">
        <f ca="1">IF(I2832=1,0.02,IF(I2832&gt;I2831,IF(AND(J2832&gt;0,J2831&gt;0,MAX(OFFSET(C2832,0,0,计算结果!B$18-1,1))&gt;MAX(OFFSET('000300'!C2831,0,0,-计算结果!B$18+1,1))),K2831+0.02,IF(AND(J2832&lt;0,J2831&lt;0,MIN(OFFSET(C2832,0,0,计算结果!B$18-1,1))&lt;MIN(OFFSET('000300'!C2831,0,0,-计算结果!B$18+1,1))),K2831+0.02,0.02)),K2831))</f>
        <v>0.08</v>
      </c>
      <c r="L2832" s="34">
        <f ca="1">IF(I2832&lt;&gt;I2831,IF(OFFSET(J2832,计算结果!B$18,0,1,1)&gt;0,MAX(OFFSET(C2832,0,0,计算结果!B$18-1,1)),IF(OFFSET(J2832,计算结果!B$18,0,1,1)&lt;0,MIN(OFFSET(D2832,0,0,计算结果!B$18-1,1)),L2831)),L2831)</f>
        <v>3315.08</v>
      </c>
      <c r="M2832" s="34">
        <f t="shared" ca="1" si="224"/>
        <v>3252.821151356286</v>
      </c>
      <c r="N2832" s="33" t="str">
        <f t="shared" ca="1" si="223"/>
        <v>买</v>
      </c>
      <c r="O2832" s="4" t="str">
        <f t="shared" ca="1" si="221"/>
        <v/>
      </c>
      <c r="P2832" s="3">
        <f ca="1">IF(N2831="买",E2832/E2831-1,0)-IF(O2832=1,计算结果!B$17,0)</f>
        <v>-6.2735370255807554E-3</v>
      </c>
      <c r="Q2832" s="2">
        <f t="shared" ca="1" si="222"/>
        <v>7.1050411311752084</v>
      </c>
      <c r="R2832" s="3">
        <f ca="1">1-Q2832/MAX(Q$2:Q2832)</f>
        <v>0.29433148845527557</v>
      </c>
    </row>
    <row r="2833" spans="1:18" x14ac:dyDescent="0.15">
      <c r="A2833" s="1">
        <v>42608</v>
      </c>
      <c r="B2833">
        <v>3312.5</v>
      </c>
      <c r="C2833">
        <v>3328.95</v>
      </c>
      <c r="D2833" s="22">
        <v>3301.74</v>
      </c>
      <c r="E2833" s="22">
        <v>3307.09</v>
      </c>
      <c r="F2833" s="16">
        <v>93213204480</v>
      </c>
      <c r="G2833" s="3">
        <f t="shared" si="220"/>
        <v>-5.6815262755471885E-4</v>
      </c>
      <c r="H2833" s="3">
        <f>1-E2833/MAX(E$2:E2833)</f>
        <v>0.43730177635608791</v>
      </c>
      <c r="I2833" s="44">
        <f>INT((ROW()-2)/计算结果!B$18+1)</f>
        <v>1416</v>
      </c>
      <c r="J2833" s="3">
        <f ca="1">IF(AND(I2833=1,I2833&lt;&gt;I2832),0,IF(I2833&gt;I2832,OFFSET(E2833,IF(SUM(OFFSET(I2833,0,0,计算结果!B$18-1,1))/'000300'!I2833=计算结果!B$18,计算结果!B$18-1,SUM(OFFSET(I2833,0,0,计算结果!B$18,1))/'000300'!I2833-1),0,1,1)/E2832-1,J2832))</f>
        <v>-6.8381253265903386E-3</v>
      </c>
      <c r="K2833" s="34">
        <f ca="1">IF(I2833=1,0.02,IF(I2833&gt;I2832,IF(AND(J2833&gt;0,J2832&gt;0,MAX(OFFSET(C2833,0,0,计算结果!B$18-1,1))&gt;MAX(OFFSET('000300'!C2832,0,0,-计算结果!B$18+1,1))),K2832+0.02,IF(AND(J2833&lt;0,J2832&lt;0,MIN(OFFSET(C2833,0,0,计算结果!B$18-1,1))&lt;MIN(OFFSET('000300'!C2832,0,0,-计算结果!B$18+1,1))),K2832+0.02,0.02)),K2832))</f>
        <v>0.08</v>
      </c>
      <c r="L2833" s="34">
        <f ca="1">IF(I2833&lt;&gt;I2832,IF(OFFSET(J2833,计算结果!B$18,0,1,1)&gt;0,MAX(OFFSET(C2833,0,0,计算结果!B$18-1,1)),IF(OFFSET(J2833,计算结果!B$18,0,1,1)&lt;0,MIN(OFFSET(D2833,0,0,计算结果!B$18-1,1)),L2832)),L2832)</f>
        <v>3315.08</v>
      </c>
      <c r="M2833" s="34">
        <f t="shared" ca="1" si="224"/>
        <v>3252.821151356286</v>
      </c>
      <c r="N2833" s="33" t="str">
        <f t="shared" ca="1" si="223"/>
        <v>买</v>
      </c>
      <c r="O2833" s="4" t="str">
        <f t="shared" ca="1" si="221"/>
        <v/>
      </c>
      <c r="P2833" s="3">
        <f ca="1">IF(N2832="买",E2833/E2832-1,0)-IF(O2833=1,计算结果!B$17,0)</f>
        <v>-5.6815262755471885E-4</v>
      </c>
      <c r="Q2833" s="2">
        <f t="shared" ca="1" si="222"/>
        <v>7.1010043833876466</v>
      </c>
      <c r="R2833" s="3">
        <f ca="1">1-Q2833/MAX(Q$2:Q2833)</f>
        <v>0.29473241587429233</v>
      </c>
    </row>
    <row r="2834" spans="1:18" x14ac:dyDescent="0.15">
      <c r="A2834" s="1">
        <v>42611</v>
      </c>
      <c r="B2834">
        <v>3306.57</v>
      </c>
      <c r="C2834">
        <v>3315.08</v>
      </c>
      <c r="D2834" s="22">
        <v>3297.07</v>
      </c>
      <c r="E2834" s="22">
        <v>3307.78</v>
      </c>
      <c r="F2834" s="16">
        <v>88011644928</v>
      </c>
      <c r="G2834" s="3">
        <f t="shared" si="220"/>
        <v>2.0864264353259721E-4</v>
      </c>
      <c r="H2834" s="3">
        <f>1-E2834/MAX(E$2:E2834)</f>
        <v>0.43718437351119577</v>
      </c>
      <c r="I2834" s="44">
        <f>INT((ROW()-2)/计算结果!B$18+1)</f>
        <v>1417</v>
      </c>
      <c r="J2834" s="3">
        <f ca="1">IF(AND(I2834=1,I2834&lt;&gt;I2833),0,IF(I2834&gt;I2833,OFFSET(E2834,IF(SUM(OFFSET(I2834,0,0,计算结果!B$18-1,1))/'000300'!I2834=计算结果!B$18,计算结果!B$18-1,SUM(OFFSET(I2834,0,0,计算结果!B$18,1))/'000300'!I2834-1),0,1,1)/E2833-1,J2833))</f>
        <v>1.4816651497235878E-3</v>
      </c>
      <c r="K2834" s="34">
        <f ca="1">IF(I2834=1,0.02,IF(I2834&gt;I2833,IF(AND(J2834&gt;0,J2833&gt;0,MAX(OFFSET(C2834,0,0,计算结果!B$18-1,1))&gt;MAX(OFFSET('000300'!C2833,0,0,-计算结果!B$18+1,1))),K2833+0.02,IF(AND(J2834&lt;0,J2833&lt;0,MIN(OFFSET(C2834,0,0,计算结果!B$18-1,1))&lt;MIN(OFFSET('000300'!C2833,0,0,-计算结果!B$18+1,1))),K2833+0.02,0.02)),K2833))</f>
        <v>0.02</v>
      </c>
      <c r="L2834" s="34">
        <f ca="1">IF(I2834&lt;&gt;I2833,IF(OFFSET(J2834,计算结果!B$18,0,1,1)&gt;0,MAX(OFFSET(C2834,0,0,计算结果!B$18-1,1)),IF(OFFSET(J2834,计算结果!B$18,0,1,1)&lt;0,MIN(OFFSET(D2834,0,0,计算结果!B$18-1,1)),L2833)),L2833)</f>
        <v>3297.07</v>
      </c>
      <c r="M2834" s="34">
        <f t="shared" ca="1" si="224"/>
        <v>3253.7061283291605</v>
      </c>
      <c r="N2834" s="33" t="str">
        <f t="shared" ca="1" si="223"/>
        <v>买</v>
      </c>
      <c r="O2834" s="4" t="str">
        <f t="shared" ca="1" si="221"/>
        <v/>
      </c>
      <c r="P2834" s="3">
        <f ca="1">IF(N2833="买",E2834/E2833-1,0)-IF(O2834=1,计算结果!B$17,0)</f>
        <v>2.0864264353259721E-4</v>
      </c>
      <c r="Q2834" s="2">
        <f t="shared" ca="1" si="222"/>
        <v>7.1024859557139335</v>
      </c>
      <c r="R2834" s="3">
        <f ca="1">1-Q2834/MAX(Q$2:Q2834)</f>
        <v>0.29458526698114251</v>
      </c>
    </row>
    <row r="2835" spans="1:18" x14ac:dyDescent="0.15">
      <c r="A2835" s="1">
        <v>42612</v>
      </c>
      <c r="B2835">
        <v>3310.32</v>
      </c>
      <c r="C2835">
        <v>3325.12</v>
      </c>
      <c r="D2835" s="22">
        <v>3304.6</v>
      </c>
      <c r="E2835" s="22">
        <v>3311.99</v>
      </c>
      <c r="F2835" s="16">
        <v>89513017344</v>
      </c>
      <c r="G2835" s="3">
        <f t="shared" si="220"/>
        <v>1.2727569548154349E-3</v>
      </c>
      <c r="H2835" s="3">
        <f>1-E2835/MAX(E$2:E2835)</f>
        <v>0.43646804600830325</v>
      </c>
      <c r="I2835" s="44">
        <f>INT((ROW()-2)/计算结果!B$18+1)</f>
        <v>1417</v>
      </c>
      <c r="J2835" s="3">
        <f ca="1">IF(AND(I2835=1,I2835&lt;&gt;I2834),0,IF(I2835&gt;I2834,OFFSET(E2835,IF(SUM(OFFSET(I2835,0,0,计算结果!B$18-1,1))/'000300'!I2835=计算结果!B$18,计算结果!B$18-1,SUM(OFFSET(I2835,0,0,计算结果!B$18,1))/'000300'!I2835-1),0,1,1)/E2834-1,J2834))</f>
        <v>1.4816651497235878E-3</v>
      </c>
      <c r="K2835" s="34">
        <f ca="1">IF(I2835=1,0.02,IF(I2835&gt;I2834,IF(AND(J2835&gt;0,J2834&gt;0,MAX(OFFSET(C2835,0,0,计算结果!B$18-1,1))&gt;MAX(OFFSET('000300'!C2834,0,0,-计算结果!B$18+1,1))),K2834+0.02,IF(AND(J2835&lt;0,J2834&lt;0,MIN(OFFSET(C2835,0,0,计算结果!B$18-1,1))&lt;MIN(OFFSET('000300'!C2834,0,0,-计算结果!B$18+1,1))),K2834+0.02,0.02)),K2834))</f>
        <v>0.02</v>
      </c>
      <c r="L2835" s="34">
        <f ca="1">IF(I2835&lt;&gt;I2834,IF(OFFSET(J2835,计算结果!B$18,0,1,1)&gt;0,MAX(OFFSET(C2835,0,0,计算结果!B$18-1,1)),IF(OFFSET(J2835,计算结果!B$18,0,1,1)&lt;0,MIN(OFFSET(D2835,0,0,计算结果!B$18-1,1)),L2834)),L2834)</f>
        <v>3297.07</v>
      </c>
      <c r="M2835" s="34">
        <f t="shared" ca="1" si="224"/>
        <v>3253.7061283291605</v>
      </c>
      <c r="N2835" s="33" t="str">
        <f t="shared" ca="1" si="223"/>
        <v>买</v>
      </c>
      <c r="O2835" s="4" t="str">
        <f t="shared" ca="1" si="221"/>
        <v/>
      </c>
      <c r="P2835" s="3">
        <f ca="1">IF(N2834="买",E2835/E2834-1,0)-IF(O2835=1,计算结果!B$17,0)</f>
        <v>1.2727569548154349E-3</v>
      </c>
      <c r="Q2835" s="2">
        <f t="shared" ca="1" si="222"/>
        <v>7.1115256941105471</v>
      </c>
      <c r="R2835" s="3">
        <f ca="1">1-Q2835/MAX(Q$2:Q2835)</f>
        <v>0.29368744547366343</v>
      </c>
    </row>
    <row r="2836" spans="1:18" x14ac:dyDescent="0.15">
      <c r="A2836" s="1">
        <v>42613</v>
      </c>
      <c r="B2836">
        <v>3310.57</v>
      </c>
      <c r="C2836">
        <v>3333.97</v>
      </c>
      <c r="D2836" s="22">
        <v>3304.66</v>
      </c>
      <c r="E2836" s="22">
        <v>3327.79</v>
      </c>
      <c r="F2836" s="16">
        <v>99215040512</v>
      </c>
      <c r="G2836" s="3">
        <f t="shared" si="220"/>
        <v>4.7705458047881955E-3</v>
      </c>
      <c r="H2836" s="3">
        <f>1-E2836/MAX(E$2:E2836)</f>
        <v>0.43377969100932412</v>
      </c>
      <c r="I2836" s="44">
        <f>INT((ROW()-2)/计算结果!B$18+1)</f>
        <v>1418</v>
      </c>
      <c r="J2836" s="3">
        <f ca="1">IF(AND(I2836=1,I2836&lt;&gt;I2835),0,IF(I2836&gt;I2835,OFFSET(E2836,IF(SUM(OFFSET(I2836,0,0,计算结果!B$18-1,1))/'000300'!I2836=计算结果!B$18,计算结果!B$18-1,SUM(OFFSET(I2836,0,0,计算结果!B$18,1))/'000300'!I2836-1),0,1,1)/E2835-1,J2835))</f>
        <v>-3.1431254321420132E-3</v>
      </c>
      <c r="K2836" s="34">
        <f ca="1">IF(I2836=1,0.02,IF(I2836&gt;I2835,IF(AND(J2836&gt;0,J2835&gt;0,MAX(OFFSET(C2836,0,0,计算结果!B$18-1,1))&gt;MAX(OFFSET('000300'!C2835,0,0,-计算结果!B$18+1,1))),K2835+0.02,IF(AND(J2836&lt;0,J2835&lt;0,MIN(OFFSET(C2836,0,0,计算结果!B$18-1,1))&lt;MIN(OFFSET('000300'!C2835,0,0,-计算结果!B$18+1,1))),K2835+0.02,0.02)),K2835))</f>
        <v>0.02</v>
      </c>
      <c r="L2836" s="34">
        <f ca="1">IF(I2836&lt;&gt;I2835,IF(OFFSET(J2836,计算结果!B$18,0,1,1)&gt;0,MAX(OFFSET(C2836,0,0,计算结果!B$18-1,1)),IF(OFFSET(J2836,计算结果!B$18,0,1,1)&lt;0,MIN(OFFSET(D2836,0,0,计算结果!B$18-1,1)),L2835)),L2835)</f>
        <v>3333.97</v>
      </c>
      <c r="M2836" s="34">
        <f t="shared" ca="1" si="224"/>
        <v>3255.3114057625771</v>
      </c>
      <c r="N2836" s="33" t="str">
        <f t="shared" ca="1" si="223"/>
        <v>买</v>
      </c>
      <c r="O2836" s="4" t="str">
        <f t="shared" ca="1" si="221"/>
        <v/>
      </c>
      <c r="P2836" s="3">
        <f ca="1">IF(N2835="买",E2836/E2835-1,0)-IF(O2836=1,计算结果!B$17,0)</f>
        <v>4.7705458047881955E-3</v>
      </c>
      <c r="Q2836" s="2">
        <f t="shared" ca="1" si="222"/>
        <v>7.1454515531762297</v>
      </c>
      <c r="R2836" s="3">
        <f ca="1">1-Q2836/MAX(Q$2:Q2836)</f>
        <v>0.29031794907979858</v>
      </c>
    </row>
    <row r="2837" spans="1:18" x14ac:dyDescent="0.15">
      <c r="A2837" s="1">
        <v>42614</v>
      </c>
      <c r="B2837">
        <v>3326.74</v>
      </c>
      <c r="C2837">
        <v>3329.35</v>
      </c>
      <c r="D2837" s="22">
        <v>3301.21</v>
      </c>
      <c r="E2837" s="22">
        <v>3301.58</v>
      </c>
      <c r="F2837" s="16">
        <v>100911464448</v>
      </c>
      <c r="G2837" s="3">
        <f t="shared" si="220"/>
        <v>-7.8760979508923912E-3</v>
      </c>
      <c r="H2837" s="3">
        <f>1-E2837/MAX(E$2:E2837)</f>
        <v>0.43823929762471925</v>
      </c>
      <c r="I2837" s="44">
        <f>INT((ROW()-2)/计算结果!B$18+1)</f>
        <v>1418</v>
      </c>
      <c r="J2837" s="3">
        <f ca="1">IF(AND(I2837=1,I2837&lt;&gt;I2836),0,IF(I2837&gt;I2836,OFFSET(E2837,IF(SUM(OFFSET(I2837,0,0,计算结果!B$18-1,1))/'000300'!I2837=计算结果!B$18,计算结果!B$18-1,SUM(OFFSET(I2837,0,0,计算结果!B$18,1))/'000300'!I2837-1),0,1,1)/E2836-1,J2836))</f>
        <v>-3.1431254321420132E-3</v>
      </c>
      <c r="K2837" s="34">
        <f ca="1">IF(I2837=1,0.02,IF(I2837&gt;I2836,IF(AND(J2837&gt;0,J2836&gt;0,MAX(OFFSET(C2837,0,0,计算结果!B$18-1,1))&gt;MAX(OFFSET('000300'!C2836,0,0,-计算结果!B$18+1,1))),K2836+0.02,IF(AND(J2837&lt;0,J2836&lt;0,MIN(OFFSET(C2837,0,0,计算结果!B$18-1,1))&lt;MIN(OFFSET('000300'!C2836,0,0,-计算结果!B$18+1,1))),K2836+0.02,0.02)),K2836))</f>
        <v>0.02</v>
      </c>
      <c r="L2837" s="34">
        <f ca="1">IF(I2837&lt;&gt;I2836,IF(OFFSET(J2837,计算结果!B$18,0,1,1)&gt;0,MAX(OFFSET(C2837,0,0,计算结果!B$18-1,1)),IF(OFFSET(J2837,计算结果!B$18,0,1,1)&lt;0,MIN(OFFSET(D2837,0,0,计算结果!B$18-1,1)),L2836)),L2836)</f>
        <v>3333.97</v>
      </c>
      <c r="M2837" s="34">
        <f t="shared" ca="1" si="224"/>
        <v>3255.3114057625771</v>
      </c>
      <c r="N2837" s="33" t="str">
        <f t="shared" ca="1" si="223"/>
        <v>买</v>
      </c>
      <c r="O2837" s="4" t="str">
        <f t="shared" ca="1" si="221"/>
        <v/>
      </c>
      <c r="P2837" s="3">
        <f ca="1">IF(N2836="买",E2837/E2836-1,0)-IF(O2837=1,计算结果!B$17,0)</f>
        <v>-7.8760979508923912E-3</v>
      </c>
      <c r="Q2837" s="2">
        <f t="shared" ca="1" si="222"/>
        <v>7.0891732768400573</v>
      </c>
      <c r="R2837" s="3">
        <f ca="1">1-Q2837/MAX(Q$2:Q2837)</f>
        <v>0.2959074744268364</v>
      </c>
    </row>
    <row r="2838" spans="1:18" x14ac:dyDescent="0.15">
      <c r="A2838" s="1">
        <v>42615</v>
      </c>
      <c r="B2838">
        <v>3298.72</v>
      </c>
      <c r="C2838">
        <v>3320.43</v>
      </c>
      <c r="D2838" s="22">
        <v>3295.76</v>
      </c>
      <c r="E2838" s="22">
        <v>3314.11</v>
      </c>
      <c r="F2838" s="16">
        <v>99396378624</v>
      </c>
      <c r="G2838" s="3">
        <f t="shared" si="220"/>
        <v>3.7951526238952926E-3</v>
      </c>
      <c r="H2838" s="3">
        <f>1-E2838/MAX(E$2:E2838)</f>
        <v>0.43610733002109847</v>
      </c>
      <c r="I2838" s="44">
        <f>INT((ROW()-2)/计算结果!B$18+1)</f>
        <v>1419</v>
      </c>
      <c r="J2838" s="3">
        <f ca="1">IF(AND(I2838=1,I2838&lt;&gt;I2837),0,IF(I2838&gt;I2837,OFFSET(E2838,IF(SUM(OFFSET(I2838,0,0,计算结果!B$18-1,1))/'000300'!I2838=计算结果!B$18,计算结果!B$18-1,SUM(OFFSET(I2838,0,0,计算结果!B$18,1))/'000300'!I2838-1),0,1,1)/E2837-1,J2837))</f>
        <v>5.4822236626099752E-3</v>
      </c>
      <c r="K2838" s="34">
        <f ca="1">IF(I2838=1,0.02,IF(I2838&gt;I2837,IF(AND(J2838&gt;0,J2837&gt;0,MAX(OFFSET(C2838,0,0,计算结果!B$18-1,1))&gt;MAX(OFFSET('000300'!C2837,0,0,-计算结果!B$18+1,1))),K2837+0.02,IF(AND(J2838&lt;0,J2837&lt;0,MIN(OFFSET(C2838,0,0,计算结果!B$18-1,1))&lt;MIN(OFFSET('000300'!C2837,0,0,-计算结果!B$18+1,1))),K2837+0.02,0.02)),K2837))</f>
        <v>0.02</v>
      </c>
      <c r="L2838" s="34">
        <f ca="1">IF(I2838&lt;&gt;I2837,IF(OFFSET(J2838,计算结果!B$18,0,1,1)&gt;0,MAX(OFFSET(C2838,0,0,计算结果!B$18-1,1)),IF(OFFSET(J2838,计算结果!B$18,0,1,1)&lt;0,MIN(OFFSET(D2838,0,0,计算结果!B$18-1,1)),L2837)),L2837)</f>
        <v>3320.43</v>
      </c>
      <c r="M2838" s="34">
        <f t="shared" ca="1" si="224"/>
        <v>3256.6137776473256</v>
      </c>
      <c r="N2838" s="33" t="str">
        <f t="shared" ca="1" si="223"/>
        <v>买</v>
      </c>
      <c r="O2838" s="4" t="str">
        <f t="shared" ca="1" si="221"/>
        <v/>
      </c>
      <c r="P2838" s="3">
        <f ca="1">IF(N2837="买",E2838/E2837-1,0)-IF(O2838=1,计算结果!B$17,0)</f>
        <v>3.7951526238952926E-3</v>
      </c>
      <c r="Q2838" s="2">
        <f t="shared" ca="1" si="222"/>
        <v>7.1160777714029049</v>
      </c>
      <c r="R2838" s="3">
        <f ca="1">1-Q2838/MAX(Q$2:Q2838)</f>
        <v>0.2932353358309423</v>
      </c>
    </row>
    <row r="2839" spans="1:18" x14ac:dyDescent="0.15">
      <c r="A2839" s="1">
        <v>42618</v>
      </c>
      <c r="B2839">
        <v>3321.01</v>
      </c>
      <c r="C2839">
        <v>3338.42</v>
      </c>
      <c r="D2839" s="22">
        <v>3314.63</v>
      </c>
      <c r="E2839" s="22">
        <v>3319.68</v>
      </c>
      <c r="F2839" s="16">
        <v>87531085824</v>
      </c>
      <c r="G2839" s="3">
        <f t="shared" si="220"/>
        <v>1.6806925539585293E-3</v>
      </c>
      <c r="H2839" s="3">
        <f>1-E2839/MAX(E$2:E2839)</f>
        <v>0.43515959980943308</v>
      </c>
      <c r="I2839" s="44">
        <f>INT((ROW()-2)/计算结果!B$18+1)</f>
        <v>1419</v>
      </c>
      <c r="J2839" s="3">
        <f ca="1">IF(AND(I2839=1,I2839&lt;&gt;I2838),0,IF(I2839&gt;I2838,OFFSET(E2839,IF(SUM(OFFSET(I2839,0,0,计算结果!B$18-1,1))/'000300'!I2839=计算结果!B$18,计算结果!B$18-1,SUM(OFFSET(I2839,0,0,计算结果!B$18,1))/'000300'!I2839-1),0,1,1)/E2838-1,J2838))</f>
        <v>5.4822236626099752E-3</v>
      </c>
      <c r="K2839" s="34">
        <f ca="1">IF(I2839=1,0.02,IF(I2839&gt;I2838,IF(AND(J2839&gt;0,J2838&gt;0,MAX(OFFSET(C2839,0,0,计算结果!B$18-1,1))&gt;MAX(OFFSET('000300'!C2838,0,0,-计算结果!B$18+1,1))),K2838+0.02,IF(AND(J2839&lt;0,J2838&lt;0,MIN(OFFSET(C2839,0,0,计算结果!B$18-1,1))&lt;MIN(OFFSET('000300'!C2838,0,0,-计算结果!B$18+1,1))),K2838+0.02,0.02)),K2838))</f>
        <v>0.02</v>
      </c>
      <c r="L2839" s="34">
        <f ca="1">IF(I2839&lt;&gt;I2838,IF(OFFSET(J2839,计算结果!B$18,0,1,1)&gt;0,MAX(OFFSET(C2839,0,0,计算结果!B$18-1,1)),IF(OFFSET(J2839,计算结果!B$18,0,1,1)&lt;0,MIN(OFFSET(D2839,0,0,计算结果!B$18-1,1)),L2838)),L2838)</f>
        <v>3320.43</v>
      </c>
      <c r="M2839" s="34">
        <f t="shared" ca="1" si="224"/>
        <v>3256.6137776473256</v>
      </c>
      <c r="N2839" s="33" t="str">
        <f t="shared" ca="1" si="223"/>
        <v>买</v>
      </c>
      <c r="O2839" s="4" t="str">
        <f t="shared" ca="1" si="221"/>
        <v/>
      </c>
      <c r="P2839" s="3">
        <f ca="1">IF(N2838="买",E2839/E2838-1,0)-IF(O2839=1,计算结果!B$17,0)</f>
        <v>1.6806925539585293E-3</v>
      </c>
      <c r="Q2839" s="2">
        <f t="shared" ca="1" si="222"/>
        <v>7.1280377103266916</v>
      </c>
      <c r="R2839" s="3">
        <f ca="1">1-Q2839/MAX(Q$2:Q2839)</f>
        <v>0.29204748172247241</v>
      </c>
    </row>
    <row r="2840" spans="1:18" x14ac:dyDescent="0.15">
      <c r="A2840" s="1">
        <v>42619</v>
      </c>
      <c r="B2840">
        <v>3322.02</v>
      </c>
      <c r="C2840">
        <v>3347.95</v>
      </c>
      <c r="D2840" s="22">
        <v>3300.13</v>
      </c>
      <c r="E2840" s="22">
        <v>3342.63</v>
      </c>
      <c r="F2840" s="16">
        <v>118366535680</v>
      </c>
      <c r="G2840" s="3">
        <f t="shared" si="220"/>
        <v>6.9133169462116673E-3</v>
      </c>
      <c r="H2840" s="3">
        <f>1-E2840/MAX(E$2:E2840)</f>
        <v>0.43125467909889059</v>
      </c>
      <c r="I2840" s="44">
        <f>INT((ROW()-2)/计算结果!B$18+1)</f>
        <v>1420</v>
      </c>
      <c r="J2840" s="3">
        <f ca="1">IF(AND(I2840=1,I2840&lt;&gt;I2839),0,IF(I2840&gt;I2839,OFFSET(E2840,IF(SUM(OFFSET(I2840,0,0,计算结果!B$18-1,1))/'000300'!I2840=计算结果!B$18,计算结果!B$18-1,SUM(OFFSET(I2840,0,0,计算结果!B$18,1))/'000300'!I2840-1),0,1,1)/E2839-1,J2839))</f>
        <v>6.3680836707153965E-3</v>
      </c>
      <c r="K2840" s="34">
        <f ca="1">IF(I2840=1,0.02,IF(I2840&gt;I2839,IF(AND(J2840&gt;0,J2839&gt;0,MAX(OFFSET(C2840,0,0,计算结果!B$18-1,1))&gt;MAX(OFFSET('000300'!C2839,0,0,-计算结果!B$18+1,1))),K2839+0.02,IF(AND(J2840&lt;0,J2839&lt;0,MIN(OFFSET(C2840,0,0,计算结果!B$18-1,1))&lt;MIN(OFFSET('000300'!C2839,0,0,-计算结果!B$18+1,1))),K2839+0.02,0.02)),K2839))</f>
        <v>0.04</v>
      </c>
      <c r="L2840" s="34">
        <f ca="1">IF(I2840&lt;&gt;I2839,IF(OFFSET(J2840,计算结果!B$18,0,1,1)&gt;0,MAX(OFFSET(C2840,0,0,计算结果!B$18-1,1)),IF(OFFSET(J2840,计算结果!B$18,0,1,1)&lt;0,MIN(OFFSET(D2840,0,0,计算结果!B$18-1,1)),L2839)),L2839)</f>
        <v>3300.13</v>
      </c>
      <c r="M2840" s="34">
        <f t="shared" ca="1" si="224"/>
        <v>3258.3544265414325</v>
      </c>
      <c r="N2840" s="33" t="str">
        <f t="shared" ca="1" si="223"/>
        <v>买</v>
      </c>
      <c r="O2840" s="4" t="str">
        <f t="shared" ca="1" si="221"/>
        <v/>
      </c>
      <c r="P2840" s="3">
        <f ca="1">IF(N2839="买",E2840/E2839-1,0)-IF(O2840=1,计算结果!B$17,0)</f>
        <v>6.9133169462116673E-3</v>
      </c>
      <c r="Q2840" s="2">
        <f t="shared" ca="1" si="222"/>
        <v>7.1773160942227285</v>
      </c>
      <c r="R2840" s="3">
        <f ca="1">1-Q2840/MAX(Q$2:Q2840)</f>
        <v>0.2871531815807512</v>
      </c>
    </row>
    <row r="2841" spans="1:18" x14ac:dyDescent="0.15">
      <c r="A2841" s="1">
        <v>42620</v>
      </c>
      <c r="B2841">
        <v>3344.07</v>
      </c>
      <c r="C2841">
        <v>3357.36</v>
      </c>
      <c r="D2841" s="22">
        <v>3337.75</v>
      </c>
      <c r="E2841" s="22">
        <v>3340.82</v>
      </c>
      <c r="F2841" s="16">
        <v>115119906816</v>
      </c>
      <c r="G2841" s="3">
        <f t="shared" si="220"/>
        <v>-5.4148978498969047E-4</v>
      </c>
      <c r="H2841" s="3">
        <f>1-E2841/MAX(E$2:E2841)</f>
        <v>0.43156264888041918</v>
      </c>
      <c r="I2841" s="44">
        <f>INT((ROW()-2)/计算结果!B$18+1)</f>
        <v>1420</v>
      </c>
      <c r="J2841" s="3">
        <f ca="1">IF(AND(I2841=1,I2841&lt;&gt;I2840),0,IF(I2841&gt;I2840,OFFSET(E2841,IF(SUM(OFFSET(I2841,0,0,计算结果!B$18-1,1))/'000300'!I2841=计算结果!B$18,计算结果!B$18-1,SUM(OFFSET(I2841,0,0,计算结果!B$18,1))/'000300'!I2841-1),0,1,1)/E2840-1,J2840))</f>
        <v>6.3680836707153965E-3</v>
      </c>
      <c r="K2841" s="34">
        <f ca="1">IF(I2841=1,0.02,IF(I2841&gt;I2840,IF(AND(J2841&gt;0,J2840&gt;0,MAX(OFFSET(C2841,0,0,计算结果!B$18-1,1))&gt;MAX(OFFSET('000300'!C2840,0,0,-计算结果!B$18+1,1))),K2840+0.02,IF(AND(J2841&lt;0,J2840&lt;0,MIN(OFFSET(C2841,0,0,计算结果!B$18-1,1))&lt;MIN(OFFSET('000300'!C2840,0,0,-计算结果!B$18+1,1))),K2840+0.02,0.02)),K2840))</f>
        <v>0.04</v>
      </c>
      <c r="L2841" s="34">
        <f ca="1">IF(I2841&lt;&gt;I2840,IF(OFFSET(J2841,计算结果!B$18,0,1,1)&gt;0,MAX(OFFSET(C2841,0,0,计算结果!B$18-1,1)),IF(OFFSET(J2841,计算结果!B$18,0,1,1)&lt;0,MIN(OFFSET(D2841,0,0,计算结果!B$18-1,1)),L2840)),L2840)</f>
        <v>3300.13</v>
      </c>
      <c r="M2841" s="34">
        <f t="shared" ca="1" si="224"/>
        <v>3258.3544265414325</v>
      </c>
      <c r="N2841" s="33" t="str">
        <f t="shared" ca="1" si="223"/>
        <v>买</v>
      </c>
      <c r="O2841" s="4" t="str">
        <f t="shared" ca="1" si="221"/>
        <v/>
      </c>
      <c r="P2841" s="3">
        <f ca="1">IF(N2840="买",E2841/E2840-1,0)-IF(O2841=1,计算结果!B$17,0)</f>
        <v>-5.4148978498969047E-4</v>
      </c>
      <c r="Q2841" s="2">
        <f t="shared" ca="1" si="222"/>
        <v>7.1734296508740645</v>
      </c>
      <c r="R2841" s="3">
        <f ca="1">1-Q2841/MAX(Q$2:Q2841)</f>
        <v>0.28753918085118768</v>
      </c>
    </row>
    <row r="2842" spans="1:18" x14ac:dyDescent="0.15">
      <c r="A2842" s="1">
        <v>42621</v>
      </c>
      <c r="B2842">
        <v>3338.01</v>
      </c>
      <c r="C2842">
        <v>3343.4</v>
      </c>
      <c r="D2842" s="22">
        <v>3328.23</v>
      </c>
      <c r="E2842" s="22">
        <v>3339.56</v>
      </c>
      <c r="F2842" s="16">
        <v>83742343168</v>
      </c>
      <c r="G2842" s="3">
        <f t="shared" si="220"/>
        <v>-3.7715291455397981E-4</v>
      </c>
      <c r="H2842" s="3">
        <f>1-E2842/MAX(E$2:E2842)</f>
        <v>0.43177703668413525</v>
      </c>
      <c r="I2842" s="44">
        <f>INT((ROW()-2)/计算结果!B$18+1)</f>
        <v>1421</v>
      </c>
      <c r="J2842" s="3">
        <f ca="1">IF(AND(I2842=1,I2842&lt;&gt;I2841),0,IF(I2842&gt;I2841,OFFSET(E2842,IF(SUM(OFFSET(I2842,0,0,计算结果!B$18-1,1))/'000300'!I2842=计算结果!B$18,计算结果!B$18-1,SUM(OFFSET(I2842,0,0,计算结果!B$18,1))/'000300'!I2842-1),0,1,1)/E2841-1,J2841))</f>
        <v>-6.8186852329668035E-3</v>
      </c>
      <c r="K2842" s="34">
        <f ca="1">IF(I2842=1,0.02,IF(I2842&gt;I2841,IF(AND(J2842&gt;0,J2841&gt;0,MAX(OFFSET(C2842,0,0,计算结果!B$18-1,1))&gt;MAX(OFFSET('000300'!C2841,0,0,-计算结果!B$18+1,1))),K2841+0.02,IF(AND(J2842&lt;0,J2841&lt;0,MIN(OFFSET(C2842,0,0,计算结果!B$18-1,1))&lt;MIN(OFFSET('000300'!C2841,0,0,-计算结果!B$18+1,1))),K2841+0.02,0.02)),K2841))</f>
        <v>0.02</v>
      </c>
      <c r="L2842" s="34">
        <f ca="1">IF(I2842&lt;&gt;I2841,IF(OFFSET(J2842,计算结果!B$18,0,1,1)&gt;0,MAX(OFFSET(C2842,0,0,计算结果!B$18-1,1)),IF(OFFSET(J2842,计算结果!B$18,0,1,1)&lt;0,MIN(OFFSET(D2842,0,0,计算结果!B$18-1,1)),L2841)),L2841)</f>
        <v>3328.23</v>
      </c>
      <c r="M2842" s="34">
        <f t="shared" ca="1" si="224"/>
        <v>3259.7519380106037</v>
      </c>
      <c r="N2842" s="33" t="str">
        <f t="shared" ca="1" si="223"/>
        <v>买</v>
      </c>
      <c r="O2842" s="4" t="str">
        <f t="shared" ca="1" si="221"/>
        <v/>
      </c>
      <c r="P2842" s="3">
        <f ca="1">IF(N2841="买",E2842/E2841-1,0)-IF(O2842=1,计算结果!B$17,0)</f>
        <v>-3.7715291455397981E-4</v>
      </c>
      <c r="Q2842" s="2">
        <f t="shared" ca="1" si="222"/>
        <v>7.1707241709738891</v>
      </c>
      <c r="R2842" s="3">
        <f ca="1">1-Q2842/MAX(Q$2:Q2842)</f>
        <v>0.28780788752563513</v>
      </c>
    </row>
    <row r="2843" spans="1:18" x14ac:dyDescent="0.15">
      <c r="A2843" s="1">
        <v>42622</v>
      </c>
      <c r="B2843">
        <v>3339.37</v>
      </c>
      <c r="C2843">
        <v>3344.95</v>
      </c>
      <c r="D2843" s="22">
        <v>3318.04</v>
      </c>
      <c r="E2843" s="22">
        <v>3318.04</v>
      </c>
      <c r="F2843" s="16">
        <v>95471190016</v>
      </c>
      <c r="G2843" s="3">
        <f t="shared" si="220"/>
        <v>-6.4439626777179626E-3</v>
      </c>
      <c r="H2843" s="3">
        <f>1-E2843/MAX(E$2:E2843)</f>
        <v>0.43543864425236511</v>
      </c>
      <c r="I2843" s="44">
        <f>INT((ROW()-2)/计算结果!B$18+1)</f>
        <v>1421</v>
      </c>
      <c r="J2843" s="3">
        <f ca="1">IF(AND(I2843=1,I2843&lt;&gt;I2842),0,IF(I2843&gt;I2842,OFFSET(E2843,IF(SUM(OFFSET(I2843,0,0,计算结果!B$18-1,1))/'000300'!I2843=计算结果!B$18,计算结果!B$18-1,SUM(OFFSET(I2843,0,0,计算结果!B$18,1))/'000300'!I2843-1),0,1,1)/E2842-1,J2842))</f>
        <v>-6.8186852329668035E-3</v>
      </c>
      <c r="K2843" s="34">
        <f ca="1">IF(I2843=1,0.02,IF(I2843&gt;I2842,IF(AND(J2843&gt;0,J2842&gt;0,MAX(OFFSET(C2843,0,0,计算结果!B$18-1,1))&gt;MAX(OFFSET('000300'!C2842,0,0,-计算结果!B$18+1,1))),K2842+0.02,IF(AND(J2843&lt;0,J2842&lt;0,MIN(OFFSET(C2843,0,0,计算结果!B$18-1,1))&lt;MIN(OFFSET('000300'!C2842,0,0,-计算结果!B$18+1,1))),K2842+0.02,0.02)),K2842))</f>
        <v>0.02</v>
      </c>
      <c r="L2843" s="34">
        <f ca="1">IF(I2843&lt;&gt;I2842,IF(OFFSET(J2843,计算结果!B$18,0,1,1)&gt;0,MAX(OFFSET(C2843,0,0,计算结果!B$18-1,1)),IF(OFFSET(J2843,计算结果!B$18,0,1,1)&lt;0,MIN(OFFSET(D2843,0,0,计算结果!B$18-1,1)),L2842)),L2842)</f>
        <v>3328.23</v>
      </c>
      <c r="M2843" s="34">
        <f t="shared" ca="1" si="224"/>
        <v>3259.7519380106037</v>
      </c>
      <c r="N2843" s="33" t="str">
        <f t="shared" ca="1" si="223"/>
        <v>买</v>
      </c>
      <c r="O2843" s="4" t="str">
        <f t="shared" ca="1" si="221"/>
        <v/>
      </c>
      <c r="P2843" s="3">
        <f ca="1">IF(N2842="买",E2843/E2842-1,0)-IF(O2843=1,计算结果!B$17,0)</f>
        <v>-6.4439626777179626E-3</v>
      </c>
      <c r="Q2843" s="2">
        <f t="shared" ca="1" si="222"/>
        <v>7.1245162920439231</v>
      </c>
      <c r="R2843" s="3">
        <f ca="1">1-Q2843/MAX(Q$2:Q2843)</f>
        <v>0.29239722691778514</v>
      </c>
    </row>
    <row r="2844" spans="1:18" x14ac:dyDescent="0.15">
      <c r="A2844" s="1">
        <v>42625</v>
      </c>
      <c r="B2844">
        <v>3271.87</v>
      </c>
      <c r="C2844">
        <v>3276.72</v>
      </c>
      <c r="D2844" s="22">
        <v>3234.57</v>
      </c>
      <c r="E2844" s="22">
        <v>3262.6</v>
      </c>
      <c r="F2844" s="16">
        <v>134456631296</v>
      </c>
      <c r="G2844" s="3">
        <f t="shared" si="220"/>
        <v>-1.6708659329001452E-2</v>
      </c>
      <c r="H2844" s="3">
        <f>1-E2844/MAX(E$2:E2844)</f>
        <v>0.44487170761587147</v>
      </c>
      <c r="I2844" s="44">
        <f>INT((ROW()-2)/计算结果!B$18+1)</f>
        <v>1422</v>
      </c>
      <c r="J2844" s="3">
        <f ca="1">IF(AND(I2844=1,I2844&lt;&gt;I2843),0,IF(I2844&gt;I2843,OFFSET(E2844,IF(SUM(OFFSET(I2844,0,0,计算结果!B$18-1,1))/'000300'!I2844=计算结果!B$18,计算结果!B$18-1,SUM(OFFSET(I2844,0,0,计算结果!B$18,1))/'000300'!I2844-1),0,1,1)/E2843-1,J2843))</f>
        <v>-1.7392798157948697E-2</v>
      </c>
      <c r="K2844" s="34">
        <f ca="1">IF(I2844=1,0.02,IF(I2844&gt;I2843,IF(AND(J2844&gt;0,J2843&gt;0,MAX(OFFSET(C2844,0,0,计算结果!B$18-1,1))&gt;MAX(OFFSET('000300'!C2843,0,0,-计算结果!B$18+1,1))),K2843+0.02,IF(AND(J2844&lt;0,J2843&lt;0,MIN(OFFSET(C2844,0,0,计算结果!B$18-1,1))&lt;MIN(OFFSET('000300'!C2843,0,0,-计算结果!B$18+1,1))),K2843+0.02,0.02)),K2843))</f>
        <v>0.04</v>
      </c>
      <c r="L2844" s="34">
        <f ca="1">IF(I2844&lt;&gt;I2843,IF(OFFSET(J2844,计算结果!B$18,0,1,1)&gt;0,MAX(OFFSET(C2844,0,0,计算结果!B$18-1,1)),IF(OFFSET(J2844,计算结果!B$18,0,1,1)&lt;0,MIN(OFFSET(D2844,0,0,计算结果!B$18-1,1)),L2843)),L2843)</f>
        <v>3276.72</v>
      </c>
      <c r="M2844" s="34">
        <f t="shared" ca="1" si="224"/>
        <v>3260.4306604901794</v>
      </c>
      <c r="N2844" s="33" t="str">
        <f t="shared" ca="1" si="223"/>
        <v>买</v>
      </c>
      <c r="O2844" s="4" t="str">
        <f t="shared" ca="1" si="221"/>
        <v/>
      </c>
      <c r="P2844" s="3">
        <f ca="1">IF(N2843="买",E2844/E2843-1,0)-IF(O2844=1,计算结果!B$17,0)</f>
        <v>-1.6708659329001452E-2</v>
      </c>
      <c r="Q2844" s="2">
        <f t="shared" ca="1" si="222"/>
        <v>7.0054751764362404</v>
      </c>
      <c r="R2844" s="3">
        <f ca="1">1-Q2844/MAX(Q$2:Q2844)</f>
        <v>0.30422032059347259</v>
      </c>
    </row>
    <row r="2845" spans="1:18" x14ac:dyDescent="0.15">
      <c r="A2845" s="1">
        <v>42626</v>
      </c>
      <c r="B2845">
        <v>3265.34</v>
      </c>
      <c r="C2845">
        <v>3269.22</v>
      </c>
      <c r="D2845" s="22">
        <v>3246.39</v>
      </c>
      <c r="E2845" s="22">
        <v>3260.33</v>
      </c>
      <c r="F2845" s="16">
        <v>76862644224</v>
      </c>
      <c r="G2845" s="3">
        <f t="shared" si="220"/>
        <v>-6.9576411450988918E-4</v>
      </c>
      <c r="H2845" s="3">
        <f>1-E2845/MAX(E$2:E2845)</f>
        <v>0.44525794596066148</v>
      </c>
      <c r="I2845" s="44">
        <f>INT((ROW()-2)/计算结果!B$18+1)</f>
        <v>1422</v>
      </c>
      <c r="J2845" s="3">
        <f ca="1">IF(AND(I2845=1,I2845&lt;&gt;I2844),0,IF(I2845&gt;I2844,OFFSET(E2845,IF(SUM(OFFSET(I2845,0,0,计算结果!B$18-1,1))/'000300'!I2845=计算结果!B$18,计算结果!B$18-1,SUM(OFFSET(I2845,0,0,计算结果!B$18,1))/'000300'!I2845-1),0,1,1)/E2844-1,J2844))</f>
        <v>-1.7392798157948697E-2</v>
      </c>
      <c r="K2845" s="34">
        <f ca="1">IF(I2845=1,0.02,IF(I2845&gt;I2844,IF(AND(J2845&gt;0,J2844&gt;0,MAX(OFFSET(C2845,0,0,计算结果!B$18-1,1))&gt;MAX(OFFSET('000300'!C2844,0,0,-计算结果!B$18+1,1))),K2844+0.02,IF(AND(J2845&lt;0,J2844&lt;0,MIN(OFFSET(C2845,0,0,计算结果!B$18-1,1))&lt;MIN(OFFSET('000300'!C2844,0,0,-计算结果!B$18+1,1))),K2844+0.02,0.02)),K2844))</f>
        <v>0.04</v>
      </c>
      <c r="L2845" s="34">
        <f ca="1">IF(I2845&lt;&gt;I2844,IF(OFFSET(J2845,计算结果!B$18,0,1,1)&gt;0,MAX(OFFSET(C2845,0,0,计算结果!B$18-1,1)),IF(OFFSET(J2845,计算结果!B$18,0,1,1)&lt;0,MIN(OFFSET(D2845,0,0,计算结果!B$18-1,1)),L2844)),L2844)</f>
        <v>3276.72</v>
      </c>
      <c r="M2845" s="34">
        <f t="shared" ca="1" si="224"/>
        <v>3260.4306604901794</v>
      </c>
      <c r="N2845" s="33" t="str">
        <f t="shared" ca="1" si="223"/>
        <v>卖</v>
      </c>
      <c r="O2845" s="4">
        <f t="shared" ca="1" si="221"/>
        <v>1</v>
      </c>
      <c r="P2845" s="3">
        <f ca="1">IF(N2844="买",E2845/E2844-1,0)-IF(O2845=1,计算结果!B$17,0)</f>
        <v>-6.9576411450988918E-4</v>
      </c>
      <c r="Q2845" s="2">
        <f t="shared" ca="1" si="222"/>
        <v>7.000601018203386</v>
      </c>
      <c r="R2845" s="3">
        <f ca="1">1-Q2845/MAX(Q$2:Q2845)</f>
        <v>0.30470441912600887</v>
      </c>
    </row>
    <row r="2846" spans="1:18" x14ac:dyDescent="0.15">
      <c r="A2846" s="1">
        <v>42627</v>
      </c>
      <c r="B2846">
        <v>3245.74</v>
      </c>
      <c r="C2846">
        <v>3255</v>
      </c>
      <c r="D2846" s="22">
        <v>3231.34</v>
      </c>
      <c r="E2846" s="22">
        <v>3238.73</v>
      </c>
      <c r="F2846" s="16">
        <v>79780749312</v>
      </c>
      <c r="G2846" s="3">
        <f t="shared" si="220"/>
        <v>-6.6250962325898888E-3</v>
      </c>
      <c r="H2846" s="3">
        <f>1-E2846/MAX(E$2:E2846)</f>
        <v>0.44893316545293671</v>
      </c>
      <c r="I2846" s="44">
        <f>INT((ROW()-2)/计算结果!B$18+1)</f>
        <v>1423</v>
      </c>
      <c r="J2846" s="3">
        <f ca="1">IF(AND(I2846=1,I2846&lt;&gt;I2845),0,IF(I2846&gt;I2845,OFFSET(E2846,IF(SUM(OFFSET(I2846,0,0,计算结果!B$18-1,1))/'000300'!I2846=计算结果!B$18,计算结果!B$18-1,SUM(OFFSET(I2846,0,0,计算结果!B$18,1))/'000300'!I2846-1),0,1,1)/E2845-1,J2845))</f>
        <v>8.5574159670942507E-4</v>
      </c>
      <c r="K2846" s="34">
        <f ca="1">IF(I2846=1,0.02,IF(I2846&gt;I2845,IF(AND(J2846&gt;0,J2845&gt;0,MAX(OFFSET(C2846,0,0,计算结果!B$18-1,1))&gt;MAX(OFFSET('000300'!C2845,0,0,-计算结果!B$18+1,1))),K2845+0.02,IF(AND(J2846&lt;0,J2845&lt;0,MIN(OFFSET(C2846,0,0,计算结果!B$18-1,1))&lt;MIN(OFFSET('000300'!C2845,0,0,-计算结果!B$18+1,1))),K2845+0.02,0.02)),K2845))</f>
        <v>0.02</v>
      </c>
      <c r="L2846" s="34">
        <f ca="1">IF(I2846&lt;&gt;I2845,IF(OFFSET(J2846,计算结果!B$18,0,1,1)&gt;0,MAX(OFFSET(C2846,0,0,计算结果!B$18-1,1)),IF(OFFSET(J2846,计算结果!B$18,0,1,1)&lt;0,MIN(OFFSET(D2846,0,0,计算结果!B$18-1,1)),L2845)),L2845)</f>
        <v>3255</v>
      </c>
      <c r="M2846" s="34">
        <f t="shared" ca="1" si="224"/>
        <v>3260.322047280376</v>
      </c>
      <c r="N2846" s="33" t="str">
        <f t="shared" ca="1" si="223"/>
        <v>卖</v>
      </c>
      <c r="O2846" s="4" t="str">
        <f t="shared" ca="1" si="221"/>
        <v/>
      </c>
      <c r="P2846" s="3">
        <f ca="1">IF(N2845="买",E2846/E2845-1,0)-IF(O2846=1,计算结果!B$17,0)</f>
        <v>0</v>
      </c>
      <c r="Q2846" s="2">
        <f t="shared" ca="1" si="222"/>
        <v>7.000601018203386</v>
      </c>
      <c r="R2846" s="3">
        <f ca="1">1-Q2846/MAX(Q$2:Q2846)</f>
        <v>0.30470441912600887</v>
      </c>
    </row>
    <row r="2847" spans="1:18" x14ac:dyDescent="0.15">
      <c r="A2847" s="1">
        <v>42632</v>
      </c>
      <c r="B2847">
        <v>3242.74</v>
      </c>
      <c r="C2847">
        <v>3264.9</v>
      </c>
      <c r="D2847" s="22">
        <v>3242.74</v>
      </c>
      <c r="E2847" s="22">
        <v>3263.12</v>
      </c>
      <c r="F2847" s="16">
        <v>67678031872</v>
      </c>
      <c r="G2847" s="3">
        <f t="shared" si="220"/>
        <v>7.5307296378517297E-3</v>
      </c>
      <c r="H2847" s="3">
        <f>1-E2847/MAX(E$2:E2847)</f>
        <v>0.44478323010957599</v>
      </c>
      <c r="I2847" s="44">
        <f>INT((ROW()-2)/计算结果!B$18+1)</f>
        <v>1423</v>
      </c>
      <c r="J2847" s="3">
        <f ca="1">IF(AND(I2847=1,I2847&lt;&gt;I2846),0,IF(I2847&gt;I2846,OFFSET(E2847,IF(SUM(OFFSET(I2847,0,0,计算结果!B$18-1,1))/'000300'!I2847=计算结果!B$18,计算结果!B$18-1,SUM(OFFSET(I2847,0,0,计算结果!B$18,1))/'000300'!I2847-1),0,1,1)/E2846-1,J2846))</f>
        <v>8.5574159670942507E-4</v>
      </c>
      <c r="K2847" s="34">
        <f ca="1">IF(I2847=1,0.02,IF(I2847&gt;I2846,IF(AND(J2847&gt;0,J2846&gt;0,MAX(OFFSET(C2847,0,0,计算结果!B$18-1,1))&gt;MAX(OFFSET('000300'!C2846,0,0,-计算结果!B$18+1,1))),K2846+0.02,IF(AND(J2847&lt;0,J2846&lt;0,MIN(OFFSET(C2847,0,0,计算结果!B$18-1,1))&lt;MIN(OFFSET('000300'!C2846,0,0,-计算结果!B$18+1,1))),K2846+0.02,0.02)),K2846))</f>
        <v>0.02</v>
      </c>
      <c r="L2847" s="34">
        <f ca="1">IF(I2847&lt;&gt;I2846,IF(OFFSET(J2847,计算结果!B$18,0,1,1)&gt;0,MAX(OFFSET(C2847,0,0,计算结果!B$18-1,1)),IF(OFFSET(J2847,计算结果!B$18,0,1,1)&lt;0,MIN(OFFSET(D2847,0,0,计算结果!B$18-1,1)),L2846)),L2846)</f>
        <v>3255</v>
      </c>
      <c r="M2847" s="34">
        <f t="shared" ca="1" si="224"/>
        <v>3260.322047280376</v>
      </c>
      <c r="N2847" s="33" t="str">
        <f t="shared" ca="1" si="223"/>
        <v>买</v>
      </c>
      <c r="O2847" s="4">
        <f t="shared" ca="1" si="221"/>
        <v>1</v>
      </c>
      <c r="P2847" s="3">
        <f ca="1">IF(N2846="买",E2847/E2846-1,0)-IF(O2847=1,计算结果!B$17,0)</f>
        <v>0</v>
      </c>
      <c r="Q2847" s="2">
        <f t="shared" ca="1" si="222"/>
        <v>7.000601018203386</v>
      </c>
      <c r="R2847" s="3">
        <f ca="1">1-Q2847/MAX(Q$2:Q2847)</f>
        <v>0.30470441912600887</v>
      </c>
    </row>
    <row r="2848" spans="1:18" x14ac:dyDescent="0.15">
      <c r="A2848" s="1">
        <v>42633</v>
      </c>
      <c r="B2848">
        <v>3264.66</v>
      </c>
      <c r="C2848">
        <v>3265.04</v>
      </c>
      <c r="D2848" s="22">
        <v>3252.39</v>
      </c>
      <c r="E2848" s="22">
        <v>3257.4</v>
      </c>
      <c r="F2848" s="16">
        <v>61626150912</v>
      </c>
      <c r="G2848" s="3">
        <f t="shared" si="220"/>
        <v>-1.7529235823383615E-3</v>
      </c>
      <c r="H2848" s="3">
        <f>1-E2848/MAX(E$2:E2848)</f>
        <v>0.44575648267882662</v>
      </c>
      <c r="I2848" s="44">
        <f>INT((ROW()-2)/计算结果!B$18+1)</f>
        <v>1424</v>
      </c>
      <c r="J2848" s="3">
        <f ca="1">IF(AND(I2848=1,I2848&lt;&gt;I2847),0,IF(I2848&gt;I2847,OFFSET(E2848,IF(SUM(OFFSET(I2848,0,0,计算结果!B$18-1,1))/'000300'!I2848=计算结果!B$18,计算结果!B$18-1,SUM(OFFSET(I2848,0,0,计算结果!B$18,1))/'000300'!I2848-1),0,1,1)/E2847-1,J2847))</f>
        <v>1.0787222045158806E-3</v>
      </c>
      <c r="K2848" s="34">
        <f ca="1">IF(I2848=1,0.02,IF(I2848&gt;I2847,IF(AND(J2848&gt;0,J2847&gt;0,MAX(OFFSET(C2848,0,0,计算结果!B$18-1,1))&gt;MAX(OFFSET('000300'!C2847,0,0,-计算结果!B$18+1,1))),K2847+0.02,IF(AND(J2848&lt;0,J2847&lt;0,MIN(OFFSET(C2848,0,0,计算结果!B$18-1,1))&lt;MIN(OFFSET('000300'!C2847,0,0,-计算结果!B$18+1,1))),K2847+0.02,0.02)),K2847))</f>
        <v>0.04</v>
      </c>
      <c r="L2848" s="34">
        <f ca="1">IF(I2848&lt;&gt;I2847,IF(OFFSET(J2848,计算结果!B$18,0,1,1)&gt;0,MAX(OFFSET(C2848,0,0,计算结果!B$18-1,1)),IF(OFFSET(J2848,计算结果!B$18,0,1,1)&lt;0,MIN(OFFSET(D2848,0,0,计算结果!B$18-1,1)),L2847)),L2847)</f>
        <v>3265.04</v>
      </c>
      <c r="M2848" s="34">
        <f t="shared" ca="1" si="224"/>
        <v>3260.510765389161</v>
      </c>
      <c r="N2848" s="33" t="str">
        <f t="shared" ca="1" si="223"/>
        <v>卖</v>
      </c>
      <c r="O2848" s="4">
        <f t="shared" ca="1" si="221"/>
        <v>1</v>
      </c>
      <c r="P2848" s="3">
        <f ca="1">IF(N2847="买",E2848/E2847-1,0)-IF(O2848=1,计算结果!B$17,0)</f>
        <v>-1.7529235823383615E-3</v>
      </c>
      <c r="Q2848" s="2">
        <f t="shared" ca="1" si="222"/>
        <v>6.9883294995880352</v>
      </c>
      <c r="R2848" s="3">
        <f ca="1">1-Q2848/MAX(Q$2:Q2848)</f>
        <v>0.30592321914641851</v>
      </c>
    </row>
    <row r="2849" spans="1:18" x14ac:dyDescent="0.15">
      <c r="A2849" s="1">
        <v>42634</v>
      </c>
      <c r="B2849">
        <v>3257.71</v>
      </c>
      <c r="C2849">
        <v>3270.9</v>
      </c>
      <c r="D2849" s="22">
        <v>3254.32</v>
      </c>
      <c r="E2849" s="22">
        <v>3266.64</v>
      </c>
      <c r="F2849" s="16">
        <v>68957741056</v>
      </c>
      <c r="G2849" s="3">
        <f t="shared" si="220"/>
        <v>2.8366181617240915E-3</v>
      </c>
      <c r="H2849" s="3">
        <f>1-E2849/MAX(E$2:E2849)</f>
        <v>0.44418430545157561</v>
      </c>
      <c r="I2849" s="44">
        <f>INT((ROW()-2)/计算结果!B$18+1)</f>
        <v>1424</v>
      </c>
      <c r="J2849" s="3">
        <f ca="1">IF(AND(I2849=1,I2849&lt;&gt;I2848),0,IF(I2849&gt;I2848,OFFSET(E2849,IF(SUM(OFFSET(I2849,0,0,计算结果!B$18-1,1))/'000300'!I2849=计算结果!B$18,计算结果!B$18-1,SUM(OFFSET(I2849,0,0,计算结果!B$18,1))/'000300'!I2849-1),0,1,1)/E2848-1,J2848))</f>
        <v>1.0787222045158806E-3</v>
      </c>
      <c r="K2849" s="34">
        <f ca="1">IF(I2849=1,0.02,IF(I2849&gt;I2848,IF(AND(J2849&gt;0,J2848&gt;0,MAX(OFFSET(C2849,0,0,计算结果!B$18-1,1))&gt;MAX(OFFSET('000300'!C2848,0,0,-计算结果!B$18+1,1))),K2848+0.02,IF(AND(J2849&lt;0,J2848&lt;0,MIN(OFFSET(C2849,0,0,计算结果!B$18-1,1))&lt;MIN(OFFSET('000300'!C2848,0,0,-计算结果!B$18+1,1))),K2848+0.02,0.02)),K2848))</f>
        <v>0.04</v>
      </c>
      <c r="L2849" s="34">
        <f ca="1">IF(I2849&lt;&gt;I2848,IF(OFFSET(J2849,计算结果!B$18,0,1,1)&gt;0,MAX(OFFSET(C2849,0,0,计算结果!B$18-1,1)),IF(OFFSET(J2849,计算结果!B$18,0,1,1)&lt;0,MIN(OFFSET(D2849,0,0,计算结果!B$18-1,1)),L2848)),L2848)</f>
        <v>3265.04</v>
      </c>
      <c r="M2849" s="34">
        <f t="shared" ca="1" si="224"/>
        <v>3260.510765389161</v>
      </c>
      <c r="N2849" s="33" t="str">
        <f t="shared" ca="1" si="223"/>
        <v>买</v>
      </c>
      <c r="O2849" s="4">
        <f t="shared" ca="1" si="221"/>
        <v>1</v>
      </c>
      <c r="P2849" s="3">
        <f ca="1">IF(N2848="买",E2849/E2848-1,0)-IF(O2849=1,计算结果!B$17,0)</f>
        <v>0</v>
      </c>
      <c r="Q2849" s="2">
        <f t="shared" ca="1" si="222"/>
        <v>6.9883294995880352</v>
      </c>
      <c r="R2849" s="3">
        <f ca="1">1-Q2849/MAX(Q$2:Q2849)</f>
        <v>0.30592321914641851</v>
      </c>
    </row>
    <row r="2850" spans="1:18" x14ac:dyDescent="0.15">
      <c r="A2850" s="1">
        <v>42635</v>
      </c>
      <c r="B2850">
        <v>3281.47</v>
      </c>
      <c r="C2850">
        <v>3303.2</v>
      </c>
      <c r="D2850" s="22">
        <v>3277.98</v>
      </c>
      <c r="E2850" s="22">
        <v>3291.12</v>
      </c>
      <c r="F2850" s="16">
        <v>89991757824</v>
      </c>
      <c r="G2850" s="3">
        <f t="shared" si="220"/>
        <v>7.4939387260304358E-3</v>
      </c>
      <c r="H2850" s="3">
        <f>1-E2850/MAX(E$2:E2850)</f>
        <v>0.4400190566936637</v>
      </c>
      <c r="I2850" s="44">
        <f>INT((ROW()-2)/计算结果!B$18+1)</f>
        <v>1425</v>
      </c>
      <c r="J2850" s="3">
        <f ca="1">IF(AND(I2850=1,I2850&lt;&gt;I2849),0,IF(I2850&gt;I2849,OFFSET(E2850,IF(SUM(OFFSET(I2850,0,0,计算结果!B$18-1,1))/'000300'!I2850=计算结果!B$18,计算结果!B$18-1,SUM(OFFSET(I2850,0,0,计算结果!B$18,1))/'000300'!I2850-1),0,1,1)/E2849-1,J2849))</f>
        <v>2.7643082800676844E-3</v>
      </c>
      <c r="K2850" s="34">
        <f ca="1">IF(I2850=1,0.02,IF(I2850&gt;I2849,IF(AND(J2850&gt;0,J2849&gt;0,MAX(OFFSET(C2850,0,0,计算结果!B$18-1,1))&gt;MAX(OFFSET('000300'!C2849,0,0,-计算结果!B$18+1,1))),K2849+0.02,IF(AND(J2850&lt;0,J2849&lt;0,MIN(OFFSET(C2850,0,0,计算结果!B$18-1,1))&lt;MIN(OFFSET('000300'!C2849,0,0,-计算结果!B$18+1,1))),K2849+0.02,0.02)),K2849))</f>
        <v>0.06</v>
      </c>
      <c r="L2850" s="34">
        <f ca="1">IF(I2850&lt;&gt;I2849,IF(OFFSET(J2850,计算结果!B$18,0,1,1)&gt;0,MAX(OFFSET(C2850,0,0,计算结果!B$18-1,1)),IF(OFFSET(J2850,计算结果!B$18,0,1,1)&lt;0,MIN(OFFSET(D2850,0,0,计算结果!B$18-1,1)),L2849)),L2849)</f>
        <v>3277.98</v>
      </c>
      <c r="M2850" s="34">
        <f t="shared" ca="1" si="224"/>
        <v>3261.5589194658114</v>
      </c>
      <c r="N2850" s="33" t="str">
        <f t="shared" ca="1" si="223"/>
        <v>买</v>
      </c>
      <c r="O2850" s="4" t="str">
        <f t="shared" ca="1" si="221"/>
        <v/>
      </c>
      <c r="P2850" s="3">
        <f ca="1">IF(N2849="买",E2850/E2849-1,0)-IF(O2850=1,计算结果!B$17,0)</f>
        <v>7.4939387260304358E-3</v>
      </c>
      <c r="Q2850" s="2">
        <f t="shared" ca="1" si="222"/>
        <v>7.040699612655259</v>
      </c>
      <c r="R2850" s="3">
        <f ca="1">1-Q2850/MAX(Q$2:Q2850)</f>
        <v>0.30072185027954135</v>
      </c>
    </row>
    <row r="2851" spans="1:18" x14ac:dyDescent="0.15">
      <c r="A2851" s="1">
        <v>42636</v>
      </c>
      <c r="B2851">
        <v>3292.28</v>
      </c>
      <c r="C2851">
        <v>3293.92</v>
      </c>
      <c r="D2851" s="22">
        <v>3275.02</v>
      </c>
      <c r="E2851" s="22">
        <v>3275.67</v>
      </c>
      <c r="F2851" s="16">
        <v>68046258176</v>
      </c>
      <c r="G2851" s="3">
        <f t="shared" si="220"/>
        <v>-4.6944505214030485E-3</v>
      </c>
      <c r="H2851" s="3">
        <f>1-E2851/MAX(E$2:E2851)</f>
        <v>0.44264785952494379</v>
      </c>
      <c r="I2851" s="44">
        <f>INT((ROW()-2)/计算结果!B$18+1)</f>
        <v>1425</v>
      </c>
      <c r="J2851" s="3">
        <f ca="1">IF(AND(I2851=1,I2851&lt;&gt;I2850),0,IF(I2851&gt;I2850,OFFSET(E2851,IF(SUM(OFFSET(I2851,0,0,计算结果!B$18-1,1))/'000300'!I2851=计算结果!B$18,计算结果!B$18-1,SUM(OFFSET(I2851,0,0,计算结果!B$18,1))/'000300'!I2851-1),0,1,1)/E2850-1,J2850))</f>
        <v>2.7643082800676844E-3</v>
      </c>
      <c r="K2851" s="34">
        <f ca="1">IF(I2851=1,0.02,IF(I2851&gt;I2850,IF(AND(J2851&gt;0,J2850&gt;0,MAX(OFFSET(C2851,0,0,计算结果!B$18-1,1))&gt;MAX(OFFSET('000300'!C2850,0,0,-计算结果!B$18+1,1))),K2850+0.02,IF(AND(J2851&lt;0,J2850&lt;0,MIN(OFFSET(C2851,0,0,计算结果!B$18-1,1))&lt;MIN(OFFSET('000300'!C2850,0,0,-计算结果!B$18+1,1))),K2850+0.02,0.02)),K2850))</f>
        <v>0.06</v>
      </c>
      <c r="L2851" s="34">
        <f ca="1">IF(I2851&lt;&gt;I2850,IF(OFFSET(J2851,计算结果!B$18,0,1,1)&gt;0,MAX(OFFSET(C2851,0,0,计算结果!B$18-1,1)),IF(OFFSET(J2851,计算结果!B$18,0,1,1)&lt;0,MIN(OFFSET(D2851,0,0,计算结果!B$18-1,1)),L2850)),L2850)</f>
        <v>3277.98</v>
      </c>
      <c r="M2851" s="34">
        <f t="shared" ca="1" si="224"/>
        <v>3261.5589194658114</v>
      </c>
      <c r="N2851" s="33" t="str">
        <f t="shared" ca="1" si="223"/>
        <v>买</v>
      </c>
      <c r="O2851" s="4" t="str">
        <f t="shared" ca="1" si="221"/>
        <v/>
      </c>
      <c r="P2851" s="3">
        <f ca="1">IF(N2850="买",E2851/E2850-1,0)-IF(O2851=1,计算结果!B$17,0)</f>
        <v>-4.6944505214030485E-3</v>
      </c>
      <c r="Q2851" s="2">
        <f t="shared" ca="1" si="222"/>
        <v>7.0076473966875872</v>
      </c>
      <c r="R2851" s="3">
        <f ca="1">1-Q2851/MAX(Q$2:Q2851)</f>
        <v>0.30400457695410232</v>
      </c>
    </row>
    <row r="2852" spans="1:18" x14ac:dyDescent="0.15">
      <c r="A2852" s="1">
        <v>42639</v>
      </c>
      <c r="B2852">
        <v>3267.69</v>
      </c>
      <c r="C2852">
        <v>3267.69</v>
      </c>
      <c r="D2852" s="22">
        <v>3220.28</v>
      </c>
      <c r="E2852" s="22">
        <v>3220.28</v>
      </c>
      <c r="F2852" s="16">
        <v>78700838912</v>
      </c>
      <c r="G2852" s="3">
        <f t="shared" si="220"/>
        <v>-1.6909517747514258E-2</v>
      </c>
      <c r="H2852" s="3">
        <f>1-E2852/MAX(E$2:E2852)</f>
        <v>0.4520724154359218</v>
      </c>
      <c r="I2852" s="44">
        <f>INT((ROW()-2)/计算结果!B$18+1)</f>
        <v>1426</v>
      </c>
      <c r="J2852" s="3">
        <f ca="1">IF(AND(I2852=1,I2852&lt;&gt;I2851),0,IF(I2852&gt;I2851,OFFSET(E2852,IF(SUM(OFFSET(I2852,0,0,计算结果!B$18-1,1))/'000300'!I2852=计算结果!B$18,计算结果!B$18-1,SUM(OFFSET(I2852,0,0,计算结果!B$18,1))/'000300'!I2852-1),0,1,1)/E2851-1,J2851))</f>
        <v>-1.0660414510619276E-2</v>
      </c>
      <c r="K2852" s="34">
        <f ca="1">IF(I2852=1,0.02,IF(I2852&gt;I2851,IF(AND(J2852&gt;0,J2851&gt;0,MAX(OFFSET(C2852,0,0,计算结果!B$18-1,1))&gt;MAX(OFFSET('000300'!C2851,0,0,-计算结果!B$18+1,1))),K2851+0.02,IF(AND(J2852&lt;0,J2851&lt;0,MIN(OFFSET(C2852,0,0,计算结果!B$18-1,1))&lt;MIN(OFFSET('000300'!C2851,0,0,-计算结果!B$18+1,1))),K2851+0.02,0.02)),K2851))</f>
        <v>0.02</v>
      </c>
      <c r="L2852" s="34">
        <f ca="1">IF(I2852&lt;&gt;I2851,IF(OFFSET(J2852,计算结果!B$18,0,1,1)&gt;0,MAX(OFFSET(C2852,0,0,计算结果!B$18-1,1)),IF(OFFSET(J2852,计算结果!B$18,0,1,1)&lt;0,MIN(OFFSET(D2852,0,0,计算结果!B$18-1,1)),L2851)),L2851)</f>
        <v>3267.69</v>
      </c>
      <c r="M2852" s="34">
        <f t="shared" ca="1" si="224"/>
        <v>3261.6815410764953</v>
      </c>
      <c r="N2852" s="33" t="str">
        <f t="shared" ca="1" si="223"/>
        <v>卖</v>
      </c>
      <c r="O2852" s="4">
        <f t="shared" ca="1" si="221"/>
        <v>1</v>
      </c>
      <c r="P2852" s="3">
        <f ca="1">IF(N2851="买",E2852/E2851-1,0)-IF(O2852=1,计算结果!B$17,0)</f>
        <v>-1.6909517747514258E-2</v>
      </c>
      <c r="Q2852" s="2">
        <f t="shared" ca="1" si="222"/>
        <v>6.8891514586649762</v>
      </c>
      <c r="R2852" s="3">
        <f ca="1">1-Q2852/MAX(Q$2:Q2852)</f>
        <v>0.31577352391228564</v>
      </c>
    </row>
    <row r="2853" spans="1:18" x14ac:dyDescent="0.15">
      <c r="A2853" s="1">
        <v>42640</v>
      </c>
      <c r="B2853">
        <v>3214.87</v>
      </c>
      <c r="C2853">
        <v>3240.78</v>
      </c>
      <c r="D2853" s="22">
        <v>3214.44</v>
      </c>
      <c r="E2853" s="22">
        <v>3240.75</v>
      </c>
      <c r="F2853" s="16">
        <v>66651131904</v>
      </c>
      <c r="G2853" s="3">
        <f t="shared" si="220"/>
        <v>6.3565901101767519E-3</v>
      </c>
      <c r="H2853" s="3">
        <f>1-E2853/MAX(E$2:E2853)</f>
        <v>0.44858946437078884</v>
      </c>
      <c r="I2853" s="44">
        <f>INT((ROW()-2)/计算结果!B$18+1)</f>
        <v>1426</v>
      </c>
      <c r="J2853" s="3">
        <f ca="1">IF(AND(I2853=1,I2853&lt;&gt;I2852),0,IF(I2853&gt;I2852,OFFSET(E2853,IF(SUM(OFFSET(I2853,0,0,计算结果!B$18-1,1))/'000300'!I2853=计算结果!B$18,计算结果!B$18-1,SUM(OFFSET(I2853,0,0,计算结果!B$18,1))/'000300'!I2853-1),0,1,1)/E2852-1,J2852))</f>
        <v>-1.0660414510619276E-2</v>
      </c>
      <c r="K2853" s="34">
        <f ca="1">IF(I2853=1,0.02,IF(I2853&gt;I2852,IF(AND(J2853&gt;0,J2852&gt;0,MAX(OFFSET(C2853,0,0,计算结果!B$18-1,1))&gt;MAX(OFFSET('000300'!C2852,0,0,-计算结果!B$18+1,1))),K2852+0.02,IF(AND(J2853&lt;0,J2852&lt;0,MIN(OFFSET(C2853,0,0,计算结果!B$18-1,1))&lt;MIN(OFFSET('000300'!C2852,0,0,-计算结果!B$18+1,1))),K2852+0.02,0.02)),K2852))</f>
        <v>0.02</v>
      </c>
      <c r="L2853" s="34">
        <f ca="1">IF(I2853&lt;&gt;I2852,IF(OFFSET(J2853,计算结果!B$18,0,1,1)&gt;0,MAX(OFFSET(C2853,0,0,计算结果!B$18-1,1)),IF(OFFSET(J2853,计算结果!B$18,0,1,1)&lt;0,MIN(OFFSET(D2853,0,0,计算结果!B$18-1,1)),L2852)),L2852)</f>
        <v>3267.69</v>
      </c>
      <c r="M2853" s="34">
        <f t="shared" ca="1" si="224"/>
        <v>3261.6815410764953</v>
      </c>
      <c r="N2853" s="33" t="str">
        <f t="shared" ca="1" si="223"/>
        <v>卖</v>
      </c>
      <c r="O2853" s="4" t="str">
        <f t="shared" ca="1" si="221"/>
        <v/>
      </c>
      <c r="P2853" s="3">
        <f ca="1">IF(N2852="买",E2853/E2852-1,0)-IF(O2853=1,计算结果!B$17,0)</f>
        <v>0</v>
      </c>
      <c r="Q2853" s="2">
        <f t="shared" ca="1" si="222"/>
        <v>6.8891514586649762</v>
      </c>
      <c r="R2853" s="3">
        <f ca="1">1-Q2853/MAX(Q$2:Q2853)</f>
        <v>0.31577352391228564</v>
      </c>
    </row>
    <row r="2854" spans="1:18" x14ac:dyDescent="0.15">
      <c r="A2854" s="1">
        <v>42641</v>
      </c>
      <c r="B2854">
        <v>3243.65</v>
      </c>
      <c r="C2854">
        <v>3243.65</v>
      </c>
      <c r="D2854" s="22">
        <v>3228</v>
      </c>
      <c r="E2854" s="22">
        <v>3230.89</v>
      </c>
      <c r="F2854" s="16">
        <v>51996405760</v>
      </c>
      <c r="G2854" s="3">
        <f t="shared" si="220"/>
        <v>-3.0425055928412492E-3</v>
      </c>
      <c r="H2854" s="3">
        <f>1-E2854/MAX(E$2:E2854)</f>
        <v>0.45026713400939222</v>
      </c>
      <c r="I2854" s="44">
        <f>INT((ROW()-2)/计算结果!B$18+1)</f>
        <v>1427</v>
      </c>
      <c r="J2854" s="3">
        <f ca="1">IF(AND(I2854=1,I2854&lt;&gt;I2853),0,IF(I2854&gt;I2853,OFFSET(E2854,IF(SUM(OFFSET(I2854,0,0,计算结果!B$18-1,1))/'000300'!I2854=计算结果!B$18,计算结果!B$18-1,SUM(OFFSET(I2854,0,0,计算结果!B$18,1))/'000300'!I2854-1),0,1,1)/E2853-1,J2853))</f>
        <v>1.1231967908662543E-3</v>
      </c>
      <c r="K2854" s="34">
        <f ca="1">IF(I2854=1,0.02,IF(I2854&gt;I2853,IF(AND(J2854&gt;0,J2853&gt;0,MAX(OFFSET(C2854,0,0,计算结果!B$18-1,1))&gt;MAX(OFFSET('000300'!C2853,0,0,-计算结果!B$18+1,1))),K2853+0.02,IF(AND(J2854&lt;0,J2853&lt;0,MIN(OFFSET(C2854,0,0,计算结果!B$18-1,1))&lt;MIN(OFFSET('000300'!C2853,0,0,-计算结果!B$18+1,1))),K2853+0.02,0.02)),K2853))</f>
        <v>0.02</v>
      </c>
      <c r="L2854" s="34">
        <f ca="1">IF(I2854&lt;&gt;I2853,IF(OFFSET(J2854,计算结果!B$18,0,1,1)&gt;0,MAX(OFFSET(C2854,0,0,计算结果!B$18-1,1)),IF(OFFSET(J2854,计算结果!B$18,0,1,1)&lt;0,MIN(OFFSET(D2854,0,0,计算结果!B$18-1,1)),L2853)),L2853)</f>
        <v>3243.65</v>
      </c>
      <c r="M2854" s="34">
        <f t="shared" ca="1" si="224"/>
        <v>3261.3209102549654</v>
      </c>
      <c r="N2854" s="33" t="str">
        <f t="shared" ca="1" si="223"/>
        <v>卖</v>
      </c>
      <c r="O2854" s="4" t="str">
        <f t="shared" ca="1" si="221"/>
        <v/>
      </c>
      <c r="P2854" s="3">
        <f ca="1">IF(N2853="买",E2854/E2853-1,0)-IF(O2854=1,计算结果!B$17,0)</f>
        <v>0</v>
      </c>
      <c r="Q2854" s="2">
        <f t="shared" ca="1" si="222"/>
        <v>6.8891514586649762</v>
      </c>
      <c r="R2854" s="3">
        <f ca="1">1-Q2854/MAX(Q$2:Q2854)</f>
        <v>0.31577352391228564</v>
      </c>
    </row>
    <row r="2855" spans="1:18" x14ac:dyDescent="0.15">
      <c r="A2855" s="1">
        <v>42642</v>
      </c>
      <c r="B2855">
        <v>3234.86</v>
      </c>
      <c r="C2855">
        <v>3257.77</v>
      </c>
      <c r="D2855" s="22">
        <v>3234.8</v>
      </c>
      <c r="E2855" s="22">
        <v>3244.39</v>
      </c>
      <c r="F2855" s="16">
        <v>62220300288</v>
      </c>
      <c r="G2855" s="3">
        <f t="shared" si="220"/>
        <v>4.1784152354304993E-3</v>
      </c>
      <c r="H2855" s="3">
        <f>1-E2855/MAX(E$2:E2855)</f>
        <v>0.44797012182672025</v>
      </c>
      <c r="I2855" s="44">
        <f>INT((ROW()-2)/计算结果!B$18+1)</f>
        <v>1427</v>
      </c>
      <c r="J2855" s="3">
        <f ca="1">IF(AND(I2855=1,I2855&lt;&gt;I2854),0,IF(I2855&gt;I2854,OFFSET(E2855,IF(SUM(OFFSET(I2855,0,0,计算结果!B$18-1,1))/'000300'!I2855=计算结果!B$18,计算结果!B$18-1,SUM(OFFSET(I2855,0,0,计算结果!B$18,1))/'000300'!I2855-1),0,1,1)/E2854-1,J2854))</f>
        <v>1.1231967908662543E-3</v>
      </c>
      <c r="K2855" s="34">
        <f ca="1">IF(I2855=1,0.02,IF(I2855&gt;I2854,IF(AND(J2855&gt;0,J2854&gt;0,MAX(OFFSET(C2855,0,0,计算结果!B$18-1,1))&gt;MAX(OFFSET('000300'!C2854,0,0,-计算结果!B$18+1,1))),K2854+0.02,IF(AND(J2855&lt;0,J2854&lt;0,MIN(OFFSET(C2855,0,0,计算结果!B$18-1,1))&lt;MIN(OFFSET('000300'!C2854,0,0,-计算结果!B$18+1,1))),K2854+0.02,0.02)),K2854))</f>
        <v>0.02</v>
      </c>
      <c r="L2855" s="34">
        <f ca="1">IF(I2855&lt;&gt;I2854,IF(OFFSET(J2855,计算结果!B$18,0,1,1)&gt;0,MAX(OFFSET(C2855,0,0,计算结果!B$18-1,1)),IF(OFFSET(J2855,计算结果!B$18,0,1,1)&lt;0,MIN(OFFSET(D2855,0,0,计算结果!B$18-1,1)),L2854)),L2854)</f>
        <v>3243.65</v>
      </c>
      <c r="M2855" s="34">
        <f t="shared" ca="1" si="224"/>
        <v>3261.3209102549654</v>
      </c>
      <c r="N2855" s="33" t="str">
        <f t="shared" ca="1" si="223"/>
        <v>卖</v>
      </c>
      <c r="O2855" s="4" t="str">
        <f t="shared" ca="1" si="221"/>
        <v/>
      </c>
      <c r="P2855" s="3">
        <f ca="1">IF(N2854="买",E2855/E2854-1,0)-IF(O2855=1,计算结果!B$17,0)</f>
        <v>0</v>
      </c>
      <c r="Q2855" s="2">
        <f t="shared" ca="1" si="222"/>
        <v>6.8891514586649762</v>
      </c>
      <c r="R2855" s="3">
        <f ca="1">1-Q2855/MAX(Q$2:Q2855)</f>
        <v>0.31577352391228564</v>
      </c>
    </row>
    <row r="2856" spans="1:18" x14ac:dyDescent="0.15">
      <c r="A2856" s="1">
        <v>42643</v>
      </c>
      <c r="B2856">
        <v>3240.18</v>
      </c>
      <c r="C2856">
        <v>3260.94</v>
      </c>
      <c r="D2856" s="22">
        <v>3239.04</v>
      </c>
      <c r="E2856" s="22">
        <v>3253.28</v>
      </c>
      <c r="F2856" s="16">
        <v>52655734784</v>
      </c>
      <c r="G2856" s="3">
        <f t="shared" si="220"/>
        <v>2.7401144745238248E-3</v>
      </c>
      <c r="H2856" s="3">
        <f>1-E2856/MAX(E$2:E2856)</f>
        <v>0.44645749676716795</v>
      </c>
      <c r="I2856" s="44">
        <f>INT((ROW()-2)/计算结果!B$18+1)</f>
        <v>1428</v>
      </c>
      <c r="J2856" s="3">
        <f ca="1">IF(AND(I2856=1,I2856&lt;&gt;I2855),0,IF(I2856&gt;I2855,OFFSET(E2856,IF(SUM(OFFSET(I2856,0,0,计算结果!B$18-1,1))/'000300'!I2856=计算结果!B$18,计算结果!B$18-1,SUM(OFFSET(I2856,0,0,计算结果!B$18,1))/'000300'!I2856-1),0,1,1)/E2855-1,J2855))</f>
        <v>1.5250940854829365E-2</v>
      </c>
      <c r="K2856" s="34">
        <f ca="1">IF(I2856=1,0.02,IF(I2856&gt;I2855,IF(AND(J2856&gt;0,J2855&gt;0,MAX(OFFSET(C2856,0,0,计算结果!B$18-1,1))&gt;MAX(OFFSET('000300'!C2855,0,0,-计算结果!B$18+1,1))),K2855+0.02,IF(AND(J2856&lt;0,J2855&lt;0,MIN(OFFSET(C2856,0,0,计算结果!B$18-1,1))&lt;MIN(OFFSET('000300'!C2855,0,0,-计算结果!B$18+1,1))),K2855+0.02,0.02)),K2855))</f>
        <v>0.04</v>
      </c>
      <c r="L2856" s="34">
        <f ca="1">IF(I2856&lt;&gt;I2855,IF(OFFSET(J2856,计算结果!B$18,0,1,1)&gt;0,MAX(OFFSET(C2856,0,0,计算结果!B$18-1,1)),IF(OFFSET(J2856,计算结果!B$18,0,1,1)&lt;0,MIN(OFFSET(D2856,0,0,计算结果!B$18-1,1)),L2855)),L2855)</f>
        <v>3260.94</v>
      </c>
      <c r="M2856" s="34">
        <f t="shared" ca="1" si="224"/>
        <v>3261.3056738447667</v>
      </c>
      <c r="N2856" s="33" t="str">
        <f t="shared" ca="1" si="223"/>
        <v>卖</v>
      </c>
      <c r="O2856" s="4" t="str">
        <f t="shared" ca="1" si="221"/>
        <v/>
      </c>
      <c r="P2856" s="3">
        <f ca="1">IF(N2855="买",E2856/E2855-1,0)-IF(O2856=1,计算结果!B$17,0)</f>
        <v>0</v>
      </c>
      <c r="Q2856" s="2">
        <f t="shared" ca="1" si="222"/>
        <v>6.8891514586649762</v>
      </c>
      <c r="R2856" s="3">
        <f ca="1">1-Q2856/MAX(Q$2:Q2856)</f>
        <v>0.31577352391228564</v>
      </c>
    </row>
    <row r="2857" spans="1:18" x14ac:dyDescent="0.15">
      <c r="A2857" s="1">
        <v>42653</v>
      </c>
      <c r="B2857">
        <v>3265.36</v>
      </c>
      <c r="C2857">
        <v>3294.64</v>
      </c>
      <c r="D2857" s="22">
        <v>3258.96</v>
      </c>
      <c r="E2857" s="22">
        <v>3293.87</v>
      </c>
      <c r="F2857" s="16">
        <v>89607987200</v>
      </c>
      <c r="G2857" s="3">
        <f t="shared" si="220"/>
        <v>1.2476638961294251E-2</v>
      </c>
      <c r="H2857" s="3">
        <f>1-E2857/MAX(E$2:E2857)</f>
        <v>0.43955114680460083</v>
      </c>
      <c r="I2857" s="44">
        <f>INT((ROW()-2)/计算结果!B$18+1)</f>
        <v>1428</v>
      </c>
      <c r="J2857" s="3">
        <f ca="1">IF(AND(I2857=1,I2857&lt;&gt;I2856),0,IF(I2857&gt;I2856,OFFSET(E2857,IF(SUM(OFFSET(I2857,0,0,计算结果!B$18-1,1))/'000300'!I2857=计算结果!B$18,计算结果!B$18-1,SUM(OFFSET(I2857,0,0,计算结果!B$18,1))/'000300'!I2857-1),0,1,1)/E2856-1,J2856))</f>
        <v>1.5250940854829365E-2</v>
      </c>
      <c r="K2857" s="34">
        <f ca="1">IF(I2857=1,0.02,IF(I2857&gt;I2856,IF(AND(J2857&gt;0,J2856&gt;0,MAX(OFFSET(C2857,0,0,计算结果!B$18-1,1))&gt;MAX(OFFSET('000300'!C2856,0,0,-计算结果!B$18+1,1))),K2856+0.02,IF(AND(J2857&lt;0,J2856&lt;0,MIN(OFFSET(C2857,0,0,计算结果!B$18-1,1))&lt;MIN(OFFSET('000300'!C2856,0,0,-计算结果!B$18+1,1))),K2856+0.02,0.02)),K2856))</f>
        <v>0.04</v>
      </c>
      <c r="L2857" s="34">
        <f ca="1">IF(I2857&lt;&gt;I2856,IF(OFFSET(J2857,计算结果!B$18,0,1,1)&gt;0,MAX(OFFSET(C2857,0,0,计算结果!B$18-1,1)),IF(OFFSET(J2857,计算结果!B$18,0,1,1)&lt;0,MIN(OFFSET(D2857,0,0,计算结果!B$18-1,1)),L2856)),L2856)</f>
        <v>3260.94</v>
      </c>
      <c r="M2857" s="34">
        <f t="shared" ca="1" si="224"/>
        <v>3261.3056738447667</v>
      </c>
      <c r="N2857" s="33" t="str">
        <f t="shared" ca="1" si="223"/>
        <v>买</v>
      </c>
      <c r="O2857" s="4">
        <f t="shared" ca="1" si="221"/>
        <v>1</v>
      </c>
      <c r="P2857" s="3">
        <f ca="1">IF(N2856="买",E2857/E2856-1,0)-IF(O2857=1,计算结果!B$17,0)</f>
        <v>0</v>
      </c>
      <c r="Q2857" s="2">
        <f t="shared" ca="1" si="222"/>
        <v>6.8891514586649762</v>
      </c>
      <c r="R2857" s="3">
        <f ca="1">1-Q2857/MAX(Q$2:Q2857)</f>
        <v>0.31577352391228564</v>
      </c>
    </row>
    <row r="2858" spans="1:18" x14ac:dyDescent="0.15">
      <c r="A2858" s="1">
        <v>42654</v>
      </c>
      <c r="B2858">
        <v>3296.87</v>
      </c>
      <c r="C2858">
        <v>3308</v>
      </c>
      <c r="D2858" s="22">
        <v>3292.88</v>
      </c>
      <c r="E2858" s="22">
        <v>3306.56</v>
      </c>
      <c r="F2858" s="16">
        <v>88213422080</v>
      </c>
      <c r="G2858" s="3">
        <f t="shared" si="220"/>
        <v>3.8526110623673393E-3</v>
      </c>
      <c r="H2858" s="3">
        <f>1-E2858/MAX(E$2:E2858)</f>
        <v>0.43739195535288911</v>
      </c>
      <c r="I2858" s="44">
        <f>INT((ROW()-2)/计算结果!B$18+1)</f>
        <v>1429</v>
      </c>
      <c r="J2858" s="3">
        <f ca="1">IF(AND(I2858=1,I2858&lt;&gt;I2857),0,IF(I2858&gt;I2857,OFFSET(E2858,IF(SUM(OFFSET(I2858,0,0,计算结果!B$18-1,1))/'000300'!I2858=计算结果!B$18,计算结果!B$18-1,SUM(OFFSET(I2858,0,0,计算结果!B$18,1))/'000300'!I2858-1),0,1,1)/E2857-1,J2857))</f>
        <v>1.8640687094513275E-3</v>
      </c>
      <c r="K2858" s="34">
        <f ca="1">IF(I2858=1,0.02,IF(I2858&gt;I2857,IF(AND(J2858&gt;0,J2857&gt;0,MAX(OFFSET(C2858,0,0,计算结果!B$18-1,1))&gt;MAX(OFFSET('000300'!C2857,0,0,-计算结果!B$18+1,1))),K2857+0.02,IF(AND(J2858&lt;0,J2857&lt;0,MIN(OFFSET(C2858,0,0,计算结果!B$18-1,1))&lt;MIN(OFFSET('000300'!C2857,0,0,-计算结果!B$18+1,1))),K2857+0.02,0.02)),K2857))</f>
        <v>0.06</v>
      </c>
      <c r="L2858" s="34">
        <f ca="1">IF(I2858&lt;&gt;I2857,IF(OFFSET(J2858,计算结果!B$18,0,1,1)&gt;0,MAX(OFFSET(C2858,0,0,计算结果!B$18-1,1)),IF(OFFSET(J2858,计算结果!B$18,0,1,1)&lt;0,MIN(OFFSET(D2858,0,0,计算结果!B$18-1,1)),L2857)),L2857)</f>
        <v>3308</v>
      </c>
      <c r="M2858" s="34">
        <f t="shared" ca="1" si="224"/>
        <v>3264.1073334140806</v>
      </c>
      <c r="N2858" s="33" t="str">
        <f t="shared" ca="1" si="223"/>
        <v>买</v>
      </c>
      <c r="O2858" s="4" t="str">
        <f t="shared" ca="1" si="221"/>
        <v/>
      </c>
      <c r="P2858" s="3">
        <f ca="1">IF(N2857="买",E2858/E2857-1,0)-IF(O2858=1,计算结果!B$17,0)</f>
        <v>3.8526110623673393E-3</v>
      </c>
      <c r="Q2858" s="2">
        <f t="shared" ca="1" si="222"/>
        <v>6.9156926797849527</v>
      </c>
      <c r="R2858" s="3">
        <f ca="1">1-Q2858/MAX(Q$2:Q2858)</f>
        <v>0.31313746542134546</v>
      </c>
    </row>
    <row r="2859" spans="1:18" x14ac:dyDescent="0.15">
      <c r="A2859" s="1">
        <v>42655</v>
      </c>
      <c r="B2859">
        <v>3299.14</v>
      </c>
      <c r="C2859">
        <v>3302.56</v>
      </c>
      <c r="D2859" s="22">
        <v>3289.75</v>
      </c>
      <c r="E2859" s="22">
        <v>3300.01</v>
      </c>
      <c r="F2859" s="16">
        <v>72386912256</v>
      </c>
      <c r="G2859" s="3">
        <f t="shared" si="220"/>
        <v>-1.9809106745377614E-3</v>
      </c>
      <c r="H2859" s="3">
        <f>1-E2859/MAX(E$2:E2859)</f>
        <v>0.4385064316341114</v>
      </c>
      <c r="I2859" s="44">
        <f>INT((ROW()-2)/计算结果!B$18+1)</f>
        <v>1429</v>
      </c>
      <c r="J2859" s="3">
        <f ca="1">IF(AND(I2859=1,I2859&lt;&gt;I2858),0,IF(I2859&gt;I2858,OFFSET(E2859,IF(SUM(OFFSET(I2859,0,0,计算结果!B$18-1,1))/'000300'!I2859=计算结果!B$18,计算结果!B$18-1,SUM(OFFSET(I2859,0,0,计算结果!B$18,1))/'000300'!I2859-1),0,1,1)/E2858-1,J2858))</f>
        <v>1.8640687094513275E-3</v>
      </c>
      <c r="K2859" s="34">
        <f ca="1">IF(I2859=1,0.02,IF(I2859&gt;I2858,IF(AND(J2859&gt;0,J2858&gt;0,MAX(OFFSET(C2859,0,0,计算结果!B$18-1,1))&gt;MAX(OFFSET('000300'!C2858,0,0,-计算结果!B$18+1,1))),K2858+0.02,IF(AND(J2859&lt;0,J2858&lt;0,MIN(OFFSET(C2859,0,0,计算结果!B$18-1,1))&lt;MIN(OFFSET('000300'!C2858,0,0,-计算结果!B$18+1,1))),K2858+0.02,0.02)),K2858))</f>
        <v>0.06</v>
      </c>
      <c r="L2859" s="34">
        <f ca="1">IF(I2859&lt;&gt;I2858,IF(OFFSET(J2859,计算结果!B$18,0,1,1)&gt;0,MAX(OFFSET(C2859,0,0,计算结果!B$18-1,1)),IF(OFFSET(J2859,计算结果!B$18,0,1,1)&lt;0,MIN(OFFSET(D2859,0,0,计算结果!B$18-1,1)),L2858)),L2858)</f>
        <v>3308</v>
      </c>
      <c r="M2859" s="34">
        <f t="shared" ca="1" si="224"/>
        <v>3264.1073334140806</v>
      </c>
      <c r="N2859" s="33" t="str">
        <f t="shared" ca="1" si="223"/>
        <v>买</v>
      </c>
      <c r="O2859" s="4" t="str">
        <f t="shared" ca="1" si="221"/>
        <v/>
      </c>
      <c r="P2859" s="3">
        <f ca="1">IF(N2858="买",E2859/E2858-1,0)-IF(O2859=1,计算结果!B$17,0)</f>
        <v>-1.9809106745377614E-3</v>
      </c>
      <c r="Q2859" s="2">
        <f t="shared" ca="1" si="222"/>
        <v>6.9019933103337436</v>
      </c>
      <c r="R2859" s="3">
        <f ca="1">1-Q2859/MAX(Q$2:Q2859)</f>
        <v>0.31449807874803248</v>
      </c>
    </row>
    <row r="2860" spans="1:18" x14ac:dyDescent="0.15">
      <c r="A2860" s="1">
        <v>42656</v>
      </c>
      <c r="B2860">
        <v>3299.16</v>
      </c>
      <c r="C2860">
        <v>3307.41</v>
      </c>
      <c r="D2860" s="22">
        <v>3292.4</v>
      </c>
      <c r="E2860" s="22">
        <v>3302.65</v>
      </c>
      <c r="F2860" s="16">
        <v>79923748864</v>
      </c>
      <c r="G2860" s="3">
        <f t="shared" si="220"/>
        <v>7.9999757576487696E-4</v>
      </c>
      <c r="H2860" s="3">
        <f>1-E2860/MAX(E$2:E2860)</f>
        <v>0.43805723814061115</v>
      </c>
      <c r="I2860" s="44">
        <f>INT((ROW()-2)/计算结果!B$18+1)</f>
        <v>1430</v>
      </c>
      <c r="J2860" s="3">
        <f ca="1">IF(AND(I2860=1,I2860&lt;&gt;I2859),0,IF(I2860&gt;I2859,OFFSET(E2860,IF(SUM(OFFSET(I2860,0,0,计算结果!B$18-1,1))/'000300'!I2860=计算结果!B$18,计算结果!B$18-1,SUM(OFFSET(I2860,0,0,计算结果!B$18,1))/'000300'!I2860-1),0,1,1)/E2859-1,J2859))</f>
        <v>1.7696916069951385E-3</v>
      </c>
      <c r="K2860" s="34">
        <f ca="1">IF(I2860=1,0.02,IF(I2860&gt;I2859,IF(AND(J2860&gt;0,J2859&gt;0,MAX(OFFSET(C2860,0,0,计算结果!B$18-1,1))&gt;MAX(OFFSET('000300'!C2859,0,0,-计算结果!B$18+1,1))),K2859+0.02,IF(AND(J2860&lt;0,J2859&lt;0,MIN(OFFSET(C2860,0,0,计算结果!B$18-1,1))&lt;MIN(OFFSET('000300'!C2859,0,0,-计算结果!B$18+1,1))),K2859+0.02,0.02)),K2859))</f>
        <v>0.08</v>
      </c>
      <c r="L2860" s="34">
        <f ca="1">IF(I2860&lt;&gt;I2859,IF(OFFSET(J2860,计算结果!B$18,0,1,1)&gt;0,MAX(OFFSET(C2860,0,0,计算结果!B$18-1,1)),IF(OFFSET(J2860,计算结果!B$18,0,1,1)&lt;0,MIN(OFFSET(D2860,0,0,计算结果!B$18-1,1)),L2859)),L2859)</f>
        <v>3307.41</v>
      </c>
      <c r="M2860" s="34">
        <f t="shared" ca="1" si="224"/>
        <v>3267.5715467409541</v>
      </c>
      <c r="N2860" s="33" t="str">
        <f t="shared" ca="1" si="223"/>
        <v>买</v>
      </c>
      <c r="O2860" s="4" t="str">
        <f t="shared" ca="1" si="221"/>
        <v/>
      </c>
      <c r="P2860" s="3">
        <f ca="1">IF(N2859="买",E2860/E2859-1,0)-IF(O2860=1,计算结果!B$17,0)</f>
        <v>7.9999757576487696E-4</v>
      </c>
      <c r="Q2860" s="2">
        <f t="shared" ca="1" si="222"/>
        <v>6.9075148882499562</v>
      </c>
      <c r="R2860" s="3">
        <f ca="1">1-Q2860/MAX(Q$2:Q2860)</f>
        <v>0.31394967887284864</v>
      </c>
    </row>
    <row r="2861" spans="1:18" x14ac:dyDescent="0.15">
      <c r="A2861" s="1">
        <v>42657</v>
      </c>
      <c r="B2861">
        <v>3298.73</v>
      </c>
      <c r="C2861">
        <v>3306.69</v>
      </c>
      <c r="D2861" s="22">
        <v>3285.73</v>
      </c>
      <c r="E2861" s="22">
        <v>3305.85</v>
      </c>
      <c r="F2861" s="16">
        <v>81485594624</v>
      </c>
      <c r="G2861" s="3">
        <f t="shared" si="220"/>
        <v>9.6891889846029144E-4</v>
      </c>
      <c r="H2861" s="3">
        <f>1-E2861/MAX(E$2:E2861)</f>
        <v>0.43751276117879268</v>
      </c>
      <c r="I2861" s="44">
        <f>INT((ROW()-2)/计算结果!B$18+1)</f>
        <v>1430</v>
      </c>
      <c r="J2861" s="3">
        <f ca="1">IF(AND(I2861=1,I2861&lt;&gt;I2860),0,IF(I2861&gt;I2860,OFFSET(E2861,IF(SUM(OFFSET(I2861,0,0,计算结果!B$18-1,1))/'000300'!I2861=计算结果!B$18,计算结果!B$18-1,SUM(OFFSET(I2861,0,0,计算结果!B$18,1))/'000300'!I2861-1),0,1,1)/E2860-1,J2860))</f>
        <v>1.7696916069951385E-3</v>
      </c>
      <c r="K2861" s="34">
        <f ca="1">IF(I2861=1,0.02,IF(I2861&gt;I2860,IF(AND(J2861&gt;0,J2860&gt;0,MAX(OFFSET(C2861,0,0,计算结果!B$18-1,1))&gt;MAX(OFFSET('000300'!C2860,0,0,-计算结果!B$18+1,1))),K2860+0.02,IF(AND(J2861&lt;0,J2860&lt;0,MIN(OFFSET(C2861,0,0,计算结果!B$18-1,1))&lt;MIN(OFFSET('000300'!C2860,0,0,-计算结果!B$18+1,1))),K2860+0.02,0.02)),K2860))</f>
        <v>0.08</v>
      </c>
      <c r="L2861" s="34">
        <f ca="1">IF(I2861&lt;&gt;I2860,IF(OFFSET(J2861,计算结果!B$18,0,1,1)&gt;0,MAX(OFFSET(C2861,0,0,计算结果!B$18-1,1)),IF(OFFSET(J2861,计算结果!B$18,0,1,1)&lt;0,MIN(OFFSET(D2861,0,0,计算结果!B$18-1,1)),L2860)),L2860)</f>
        <v>3307.41</v>
      </c>
      <c r="M2861" s="34">
        <f t="shared" ca="1" si="224"/>
        <v>3267.5715467409541</v>
      </c>
      <c r="N2861" s="33" t="str">
        <f t="shared" ca="1" si="223"/>
        <v>买</v>
      </c>
      <c r="O2861" s="4" t="str">
        <f t="shared" ca="1" si="221"/>
        <v/>
      </c>
      <c r="P2861" s="3">
        <f ca="1">IF(N2860="买",E2861/E2860-1,0)-IF(O2861=1,计算结果!B$17,0)</f>
        <v>9.6891889846029144E-4</v>
      </c>
      <c r="Q2861" s="2">
        <f t="shared" ca="1" si="222"/>
        <v>6.9142077099665773</v>
      </c>
      <c r="R2861" s="3">
        <f ca="1">1-Q2861/MAX(Q$2:Q2861)</f>
        <v>0.3132849517514138</v>
      </c>
    </row>
    <row r="2862" spans="1:18" x14ac:dyDescent="0.15">
      <c r="A2862" s="1">
        <v>42660</v>
      </c>
      <c r="B2862">
        <v>3305.96</v>
      </c>
      <c r="C2862">
        <v>3309.01</v>
      </c>
      <c r="D2862" s="22">
        <v>3271.54</v>
      </c>
      <c r="E2862" s="22">
        <v>3277.88</v>
      </c>
      <c r="F2862" s="16">
        <v>88199421952</v>
      </c>
      <c r="G2862" s="3">
        <f t="shared" si="220"/>
        <v>-8.460758957605452E-3</v>
      </c>
      <c r="H2862" s="3">
        <f>1-E2862/MAX(E$2:E2862)</f>
        <v>0.44227183012318783</v>
      </c>
      <c r="I2862" s="44">
        <f>INT((ROW()-2)/计算结果!B$18+1)</f>
        <v>1431</v>
      </c>
      <c r="J2862" s="3">
        <f ca="1">IF(AND(I2862=1,I2862&lt;&gt;I2861),0,IF(I2862&gt;I2861,OFFSET(E2862,IF(SUM(OFFSET(I2862,0,0,计算结果!B$18-1,1))/'000300'!I2862=计算结果!B$18,计算结果!B$18-1,SUM(OFFSET(I2862,0,0,计算结果!B$18,1))/'000300'!I2862-1),0,1,1)/E2861-1,J2861))</f>
        <v>4.6826081038160439E-3</v>
      </c>
      <c r="K2862" s="34">
        <f ca="1">IF(I2862=1,0.02,IF(I2862&gt;I2861,IF(AND(J2862&gt;0,J2861&gt;0,MAX(OFFSET(C2862,0,0,计算结果!B$18-1,1))&gt;MAX(OFFSET('000300'!C2861,0,0,-计算结果!B$18+1,1))),K2861+0.02,IF(AND(J2862&lt;0,J2861&lt;0,MIN(OFFSET(C2862,0,0,计算结果!B$18-1,1))&lt;MIN(OFFSET('000300'!C2861,0,0,-计算结果!B$18+1,1))),K2861+0.02,0.02)),K2861))</f>
        <v>0.1</v>
      </c>
      <c r="L2862" s="34">
        <f ca="1">IF(I2862&lt;&gt;I2861,IF(OFFSET(J2862,计算结果!B$18,0,1,1)&gt;0,MAX(OFFSET(C2862,0,0,计算结果!B$18-1,1)),IF(OFFSET(J2862,计算结果!B$18,0,1,1)&lt;0,MIN(OFFSET(D2862,0,0,计算结果!B$18-1,1)),L2861)),L2861)</f>
        <v>3271.54</v>
      </c>
      <c r="M2862" s="34">
        <f t="shared" ca="1" si="224"/>
        <v>3267.9683920668585</v>
      </c>
      <c r="N2862" s="33" t="str">
        <f t="shared" ca="1" si="223"/>
        <v>买</v>
      </c>
      <c r="O2862" s="4" t="str">
        <f t="shared" ca="1" si="221"/>
        <v/>
      </c>
      <c r="P2862" s="3">
        <f ca="1">IF(N2861="买",E2862/E2861-1,0)-IF(O2862=1,计算结果!B$17,0)</f>
        <v>-8.460758957605452E-3</v>
      </c>
      <c r="Q2862" s="2">
        <f t="shared" ca="1" si="222"/>
        <v>6.8557082651497332</v>
      </c>
      <c r="R2862" s="3">
        <f ca="1">1-Q2862/MAX(Q$2:Q2862)</f>
        <v>0.31909508224720551</v>
      </c>
    </row>
    <row r="2863" spans="1:18" x14ac:dyDescent="0.15">
      <c r="A2863" s="1">
        <v>42661</v>
      </c>
      <c r="B2863">
        <v>3272.68</v>
      </c>
      <c r="C2863">
        <v>3321.33</v>
      </c>
      <c r="D2863" s="22">
        <v>3272.68</v>
      </c>
      <c r="E2863" s="22">
        <v>3321.33</v>
      </c>
      <c r="F2863" s="16">
        <v>104625045504</v>
      </c>
      <c r="G2863" s="3">
        <f t="shared" si="220"/>
        <v>1.3255518810938671E-2</v>
      </c>
      <c r="H2863" s="3">
        <f>1-E2863/MAX(E$2:E2863)</f>
        <v>0.43487885387599534</v>
      </c>
      <c r="I2863" s="44">
        <f>INT((ROW()-2)/计算结果!B$18+1)</f>
        <v>1431</v>
      </c>
      <c r="J2863" s="3">
        <f ca="1">IF(AND(I2863=1,I2863&lt;&gt;I2862),0,IF(I2863&gt;I2862,OFFSET(E2863,IF(SUM(OFFSET(I2863,0,0,计算结果!B$18-1,1))/'000300'!I2863=计算结果!B$18,计算结果!B$18-1,SUM(OFFSET(I2863,0,0,计算结果!B$18,1))/'000300'!I2863-1),0,1,1)/E2862-1,J2862))</f>
        <v>4.6826081038160439E-3</v>
      </c>
      <c r="K2863" s="34">
        <f ca="1">IF(I2863=1,0.02,IF(I2863&gt;I2862,IF(AND(J2863&gt;0,J2862&gt;0,MAX(OFFSET(C2863,0,0,计算结果!B$18-1,1))&gt;MAX(OFFSET('000300'!C2862,0,0,-计算结果!B$18+1,1))),K2862+0.02,IF(AND(J2863&lt;0,J2862&lt;0,MIN(OFFSET(C2863,0,0,计算结果!B$18-1,1))&lt;MIN(OFFSET('000300'!C2862,0,0,-计算结果!B$18+1,1))),K2862+0.02,0.02)),K2862))</f>
        <v>0.1</v>
      </c>
      <c r="L2863" s="34">
        <f ca="1">IF(I2863&lt;&gt;I2862,IF(OFFSET(J2863,计算结果!B$18,0,1,1)&gt;0,MAX(OFFSET(C2863,0,0,计算结果!B$18-1,1)),IF(OFFSET(J2863,计算结果!B$18,0,1,1)&lt;0,MIN(OFFSET(D2863,0,0,计算结果!B$18-1,1)),L2862)),L2862)</f>
        <v>3271.54</v>
      </c>
      <c r="M2863" s="34">
        <f t="shared" ca="1" si="224"/>
        <v>3267.9683920668585</v>
      </c>
      <c r="N2863" s="33" t="str">
        <f t="shared" ca="1" si="223"/>
        <v>买</v>
      </c>
      <c r="O2863" s="4" t="str">
        <f t="shared" ca="1" si="221"/>
        <v/>
      </c>
      <c r="P2863" s="3">
        <f ca="1">IF(N2862="买",E2863/E2862-1,0)-IF(O2863=1,计算结果!B$17,0)</f>
        <v>1.3255518810938671E-2</v>
      </c>
      <c r="Q2863" s="2">
        <f t="shared" ca="1" si="222"/>
        <v>6.9465842350207332</v>
      </c>
      <c r="R2863" s="3">
        <f ca="1">1-Q2863/MAX(Q$2:Q2863)</f>
        <v>0.31006933430147265</v>
      </c>
    </row>
    <row r="2864" spans="1:18" x14ac:dyDescent="0.15">
      <c r="A2864" s="1">
        <v>42662</v>
      </c>
      <c r="B2864">
        <v>3323.3</v>
      </c>
      <c r="C2864">
        <v>3332.52</v>
      </c>
      <c r="D2864" s="22">
        <v>3309.83</v>
      </c>
      <c r="E2864" s="22">
        <v>3316.24</v>
      </c>
      <c r="F2864" s="16">
        <v>96354443264</v>
      </c>
      <c r="G2864" s="3">
        <f t="shared" si="220"/>
        <v>-1.5325185994767843E-3</v>
      </c>
      <c r="H2864" s="3">
        <f>1-E2864/MAX(E$2:E2864)</f>
        <v>0.43574491254338799</v>
      </c>
      <c r="I2864" s="44">
        <f>INT((ROW()-2)/计算结果!B$18+1)</f>
        <v>1432</v>
      </c>
      <c r="J2864" s="3">
        <f ca="1">IF(AND(I2864=1,I2864&lt;&gt;I2863),0,IF(I2864&gt;I2863,OFFSET(E2864,IF(SUM(OFFSET(I2864,0,0,计算结果!B$18-1,1))/'000300'!I2864=计算结果!B$18,计算结果!B$18-1,SUM(OFFSET(I2864,0,0,计算结果!B$18,1))/'000300'!I2864-1),0,1,1)/E2863-1,J2863))</f>
        <v>-8.2195987751898514E-4</v>
      </c>
      <c r="K2864" s="34">
        <f ca="1">IF(I2864=1,0.02,IF(I2864&gt;I2863,IF(AND(J2864&gt;0,J2863&gt;0,MAX(OFFSET(C2864,0,0,计算结果!B$18-1,1))&gt;MAX(OFFSET('000300'!C2863,0,0,-计算结果!B$18+1,1))),K2863+0.02,IF(AND(J2864&lt;0,J2863&lt;0,MIN(OFFSET(C2864,0,0,计算结果!B$18-1,1))&lt;MIN(OFFSET('000300'!C2863,0,0,-计算结果!B$18+1,1))),K2863+0.02,0.02)),K2863))</f>
        <v>0.02</v>
      </c>
      <c r="L2864" s="34">
        <f ca="1">IF(I2864&lt;&gt;I2863,IF(OFFSET(J2864,计算结果!B$18,0,1,1)&gt;0,MAX(OFFSET(C2864,0,0,计算结果!B$18-1,1)),IF(OFFSET(J2864,计算结果!B$18,0,1,1)&lt;0,MIN(OFFSET(D2864,0,0,计算结果!B$18-1,1)),L2863)),L2863)</f>
        <v>3332.52</v>
      </c>
      <c r="M2864" s="34">
        <f t="shared" ca="1" si="224"/>
        <v>3269.2594242255213</v>
      </c>
      <c r="N2864" s="33" t="str">
        <f t="shared" ca="1" si="223"/>
        <v>买</v>
      </c>
      <c r="O2864" s="4" t="str">
        <f t="shared" ca="1" si="221"/>
        <v/>
      </c>
      <c r="P2864" s="3">
        <f ca="1">IF(N2863="买",E2864/E2863-1,0)-IF(O2864=1,计算结果!B$17,0)</f>
        <v>-1.5325185994767843E-3</v>
      </c>
      <c r="Q2864" s="2">
        <f t="shared" ca="1" si="222"/>
        <v>6.9359384654777321</v>
      </c>
      <c r="R2864" s="3">
        <f ca="1">1-Q2864/MAX(Q$2:Q2864)</f>
        <v>0.31112666587900506</v>
      </c>
    </row>
    <row r="2865" spans="1:18" x14ac:dyDescent="0.15">
      <c r="A2865" s="1">
        <v>42663</v>
      </c>
      <c r="B2865">
        <v>3317.18</v>
      </c>
      <c r="C2865">
        <v>3324.9</v>
      </c>
      <c r="D2865" s="22">
        <v>3312.17</v>
      </c>
      <c r="E2865" s="22">
        <v>3318.6</v>
      </c>
      <c r="F2865" s="16">
        <v>82481094656</v>
      </c>
      <c r="G2865" s="3">
        <f t="shared" si="220"/>
        <v>7.1164933780432094E-4</v>
      </c>
      <c r="H2865" s="3">
        <f>1-E2865/MAX(E$2:E2865)</f>
        <v>0.43534336078404678</v>
      </c>
      <c r="I2865" s="44">
        <f>INT((ROW()-2)/计算结果!B$18+1)</f>
        <v>1432</v>
      </c>
      <c r="J2865" s="3">
        <f ca="1">IF(AND(I2865=1,I2865&lt;&gt;I2864),0,IF(I2865&gt;I2864,OFFSET(E2865,IF(SUM(OFFSET(I2865,0,0,计算结果!B$18-1,1))/'000300'!I2865=计算结果!B$18,计算结果!B$18-1,SUM(OFFSET(I2865,0,0,计算结果!B$18,1))/'000300'!I2865-1),0,1,1)/E2864-1,J2864))</f>
        <v>-8.2195987751898514E-4</v>
      </c>
      <c r="K2865" s="34">
        <f ca="1">IF(I2865=1,0.02,IF(I2865&gt;I2864,IF(AND(J2865&gt;0,J2864&gt;0,MAX(OFFSET(C2865,0,0,计算结果!B$18-1,1))&gt;MAX(OFFSET('000300'!C2864,0,0,-计算结果!B$18+1,1))),K2864+0.02,IF(AND(J2865&lt;0,J2864&lt;0,MIN(OFFSET(C2865,0,0,计算结果!B$18-1,1))&lt;MIN(OFFSET('000300'!C2864,0,0,-计算结果!B$18+1,1))),K2864+0.02,0.02)),K2864))</f>
        <v>0.02</v>
      </c>
      <c r="L2865" s="34">
        <f ca="1">IF(I2865&lt;&gt;I2864,IF(OFFSET(J2865,计算结果!B$18,0,1,1)&gt;0,MAX(OFFSET(C2865,0,0,计算结果!B$18-1,1)),IF(OFFSET(J2865,计算结果!B$18,0,1,1)&lt;0,MIN(OFFSET(D2865,0,0,计算结果!B$18-1,1)),L2864)),L2864)</f>
        <v>3332.52</v>
      </c>
      <c r="M2865" s="34">
        <f t="shared" ca="1" si="224"/>
        <v>3269.2594242255213</v>
      </c>
      <c r="N2865" s="33" t="str">
        <f t="shared" ca="1" si="223"/>
        <v>买</v>
      </c>
      <c r="O2865" s="4" t="str">
        <f t="shared" ca="1" si="221"/>
        <v/>
      </c>
      <c r="P2865" s="3">
        <f ca="1">IF(N2864="买",E2865/E2864-1,0)-IF(O2865=1,计算结果!B$17,0)</f>
        <v>7.1164933780432094E-4</v>
      </c>
      <c r="Q2865" s="2">
        <f t="shared" ca="1" si="222"/>
        <v>6.9408744214937412</v>
      </c>
      <c r="R2865" s="3">
        <f ca="1">1-Q2865/MAX(Q$2:Q2865)</f>
        <v>0.31063642962694671</v>
      </c>
    </row>
    <row r="2866" spans="1:18" x14ac:dyDescent="0.15">
      <c r="A2866" s="1">
        <v>42664</v>
      </c>
      <c r="B2866">
        <v>3315.72</v>
      </c>
      <c r="C2866">
        <v>3341.56</v>
      </c>
      <c r="D2866" s="22">
        <v>3309.18</v>
      </c>
      <c r="E2866" s="22">
        <v>3327.74</v>
      </c>
      <c r="F2866" s="16">
        <v>107114930176</v>
      </c>
      <c r="G2866" s="3">
        <f t="shared" si="220"/>
        <v>2.7541734466340895E-3</v>
      </c>
      <c r="H2866" s="3">
        <f>1-E2866/MAX(E$2:E2866)</f>
        <v>0.43378819846185257</v>
      </c>
      <c r="I2866" s="44">
        <f>INT((ROW()-2)/计算结果!B$18+1)</f>
        <v>1433</v>
      </c>
      <c r="J2866" s="3">
        <f ca="1">IF(AND(I2866=1,I2866&lt;&gt;I2865),0,IF(I2866&gt;I2865,OFFSET(E2866,IF(SUM(OFFSET(I2866,0,0,计算结果!B$18-1,1))/'000300'!I2866=计算结果!B$18,计算结果!B$18-1,SUM(OFFSET(I2866,0,0,计算结果!B$18,1))/'000300'!I2866-1),0,1,1)/E2865-1,J2865))</f>
        <v>1.4759235822334738E-2</v>
      </c>
      <c r="K2866" s="34">
        <f ca="1">IF(I2866=1,0.02,IF(I2866&gt;I2865,IF(AND(J2866&gt;0,J2865&gt;0,MAX(OFFSET(C2866,0,0,计算结果!B$18-1,1))&gt;MAX(OFFSET('000300'!C2865,0,0,-计算结果!B$18+1,1))),K2865+0.02,IF(AND(J2866&lt;0,J2865&lt;0,MIN(OFFSET(C2866,0,0,计算结果!B$18-1,1))&lt;MIN(OFFSET('000300'!C2865,0,0,-计算结果!B$18+1,1))),K2865+0.02,0.02)),K2865))</f>
        <v>0.02</v>
      </c>
      <c r="L2866" s="34">
        <f ca="1">IF(I2866&lt;&gt;I2865,IF(OFFSET(J2866,计算结果!B$18,0,1,1)&gt;0,MAX(OFFSET(C2866,0,0,计算结果!B$18-1,1)),IF(OFFSET(J2866,计算结果!B$18,0,1,1)&lt;0,MIN(OFFSET(D2866,0,0,计算结果!B$18-1,1)),L2865)),L2865)</f>
        <v>3309.18</v>
      </c>
      <c r="M2866" s="34">
        <f t="shared" ca="1" si="224"/>
        <v>3270.0578357410109</v>
      </c>
      <c r="N2866" s="33" t="str">
        <f t="shared" ca="1" si="223"/>
        <v>买</v>
      </c>
      <c r="O2866" s="4" t="str">
        <f t="shared" ca="1" si="221"/>
        <v/>
      </c>
      <c r="P2866" s="3">
        <f ca="1">IF(N2865="买",E2866/E2865-1,0)-IF(O2866=1,计算结果!B$17,0)</f>
        <v>2.7541734466340895E-3</v>
      </c>
      <c r="Q2866" s="2">
        <f t="shared" ca="1" si="222"/>
        <v>6.9599907935218415</v>
      </c>
      <c r="R2866" s="3">
        <f ca="1">1-Q2866/MAX(Q$2:Q2866)</f>
        <v>0.30873780278634833</v>
      </c>
    </row>
    <row r="2867" spans="1:18" x14ac:dyDescent="0.15">
      <c r="A2867" s="1">
        <v>42667</v>
      </c>
      <c r="B2867">
        <v>3332.51</v>
      </c>
      <c r="C2867">
        <v>3382.83</v>
      </c>
      <c r="D2867" s="22">
        <v>3330.97</v>
      </c>
      <c r="E2867" s="22">
        <v>3367.58</v>
      </c>
      <c r="F2867" s="16">
        <v>150063005696</v>
      </c>
      <c r="G2867" s="3">
        <f t="shared" si="220"/>
        <v>1.197208916561987E-2</v>
      </c>
      <c r="H2867" s="3">
        <f>1-E2867/MAX(E$2:E2867)</f>
        <v>0.42700946028721154</v>
      </c>
      <c r="I2867" s="44">
        <f>INT((ROW()-2)/计算结果!B$18+1)</f>
        <v>1433</v>
      </c>
      <c r="J2867" s="3">
        <f ca="1">IF(AND(I2867=1,I2867&lt;&gt;I2866),0,IF(I2867&gt;I2866,OFFSET(E2867,IF(SUM(OFFSET(I2867,0,0,计算结果!B$18-1,1))/'000300'!I2867=计算结果!B$18,计算结果!B$18-1,SUM(OFFSET(I2867,0,0,计算结果!B$18,1))/'000300'!I2867-1),0,1,1)/E2866-1,J2866))</f>
        <v>1.4759235822334738E-2</v>
      </c>
      <c r="K2867" s="34">
        <f ca="1">IF(I2867=1,0.02,IF(I2867&gt;I2866,IF(AND(J2867&gt;0,J2866&gt;0,MAX(OFFSET(C2867,0,0,计算结果!B$18-1,1))&gt;MAX(OFFSET('000300'!C2866,0,0,-计算结果!B$18+1,1))),K2866+0.02,IF(AND(J2867&lt;0,J2866&lt;0,MIN(OFFSET(C2867,0,0,计算结果!B$18-1,1))&lt;MIN(OFFSET('000300'!C2866,0,0,-计算结果!B$18+1,1))),K2866+0.02,0.02)),K2866))</f>
        <v>0.02</v>
      </c>
      <c r="L2867" s="34">
        <f ca="1">IF(I2867&lt;&gt;I2866,IF(OFFSET(J2867,计算结果!B$18,0,1,1)&gt;0,MAX(OFFSET(C2867,0,0,计算结果!B$18-1,1)),IF(OFFSET(J2867,计算结果!B$18,0,1,1)&lt;0,MIN(OFFSET(D2867,0,0,计算结果!B$18-1,1)),L2866)),L2866)</f>
        <v>3309.18</v>
      </c>
      <c r="M2867" s="34">
        <f t="shared" ca="1" si="224"/>
        <v>3270.0578357410109</v>
      </c>
      <c r="N2867" s="33" t="str">
        <f t="shared" ca="1" si="223"/>
        <v>买</v>
      </c>
      <c r="O2867" s="4" t="str">
        <f t="shared" ca="1" si="221"/>
        <v/>
      </c>
      <c r="P2867" s="3">
        <f ca="1">IF(N2866="买",E2867/E2866-1,0)-IF(O2867=1,计算结果!B$17,0)</f>
        <v>1.197208916561987E-2</v>
      </c>
      <c r="Q2867" s="2">
        <f t="shared" ca="1" si="222"/>
        <v>7.0433164238937787</v>
      </c>
      <c r="R2867" s="3">
        <f ca="1">1-Q2867/MAX(Q$2:Q2867)</f>
        <v>0.30046195012448418</v>
      </c>
    </row>
    <row r="2868" spans="1:18" x14ac:dyDescent="0.15">
      <c r="A2868" s="1">
        <v>42668</v>
      </c>
      <c r="B2868">
        <v>3367.48</v>
      </c>
      <c r="C2868">
        <v>3373.91</v>
      </c>
      <c r="D2868" s="22">
        <v>3356.59</v>
      </c>
      <c r="E2868" s="22">
        <v>3367.45</v>
      </c>
      <c r="F2868" s="16">
        <v>110576508928</v>
      </c>
      <c r="G2868" s="3">
        <f t="shared" si="220"/>
        <v>-3.8603388783697845E-5</v>
      </c>
      <c r="H2868" s="3">
        <f>1-E2868/MAX(E$2:E2868)</f>
        <v>0.42703157966378547</v>
      </c>
      <c r="I2868" s="44">
        <f>INT((ROW()-2)/计算结果!B$18+1)</f>
        <v>1434</v>
      </c>
      <c r="J2868" s="3">
        <f ca="1">IF(AND(I2868=1,I2868&lt;&gt;I2867),0,IF(I2868&gt;I2867,OFFSET(E2868,IF(SUM(OFFSET(I2868,0,0,计算结果!B$18-1,1))/'000300'!I2868=计算结果!B$18,计算结果!B$18-1,SUM(OFFSET(I2868,0,0,计算结果!B$18,1))/'000300'!I2868-1),0,1,1)/E2867-1,J2867))</f>
        <v>-3.795010066575899E-3</v>
      </c>
      <c r="K2868" s="34">
        <f ca="1">IF(I2868=1,0.02,IF(I2868&gt;I2867,IF(AND(J2868&gt;0,J2867&gt;0,MAX(OFFSET(C2868,0,0,计算结果!B$18-1,1))&gt;MAX(OFFSET('000300'!C2867,0,0,-计算结果!B$18+1,1))),K2867+0.02,IF(AND(J2868&lt;0,J2867&lt;0,MIN(OFFSET(C2868,0,0,计算结果!B$18-1,1))&lt;MIN(OFFSET('000300'!C2867,0,0,-计算结果!B$18+1,1))),K2867+0.02,0.02)),K2867))</f>
        <v>0.02</v>
      </c>
      <c r="L2868" s="34">
        <f ca="1">IF(I2868&lt;&gt;I2867,IF(OFFSET(J2868,计算结果!B$18,0,1,1)&gt;0,MAX(OFFSET(C2868,0,0,计算结果!B$18-1,1)),IF(OFFSET(J2868,计算结果!B$18,0,1,1)&lt;0,MIN(OFFSET(D2868,0,0,计算结果!B$18-1,1)),L2867)),L2867)</f>
        <v>3356.59</v>
      </c>
      <c r="M2868" s="34">
        <f t="shared" ca="1" si="224"/>
        <v>3271.7884790261905</v>
      </c>
      <c r="N2868" s="33" t="str">
        <f t="shared" ca="1" si="223"/>
        <v>买</v>
      </c>
      <c r="O2868" s="4" t="str">
        <f t="shared" ca="1" si="221"/>
        <v/>
      </c>
      <c r="P2868" s="3">
        <f ca="1">IF(N2867="买",E2868/E2867-1,0)-IF(O2868=1,计算结果!B$17,0)</f>
        <v>-3.8603388783697845E-5</v>
      </c>
      <c r="Q2868" s="2">
        <f t="shared" ca="1" si="222"/>
        <v>7.0430445280115404</v>
      </c>
      <c r="R2868" s="3">
        <f ca="1">1-Q2868/MAX(Q$2:Q2868)</f>
        <v>0.30048895466379255</v>
      </c>
    </row>
    <row r="2869" spans="1:18" x14ac:dyDescent="0.15">
      <c r="A2869" s="1">
        <v>42669</v>
      </c>
      <c r="B2869">
        <v>3365.2</v>
      </c>
      <c r="C2869">
        <v>3367.83</v>
      </c>
      <c r="D2869" s="22">
        <v>3349.57</v>
      </c>
      <c r="E2869" s="22">
        <v>3354.8</v>
      </c>
      <c r="F2869" s="16">
        <v>104719319040</v>
      </c>
      <c r="G2869" s="3">
        <f t="shared" si="220"/>
        <v>-3.756551693417709E-3</v>
      </c>
      <c r="H2869" s="3">
        <f>1-E2869/MAX(E$2:E2869)</f>
        <v>0.42918396515347434</v>
      </c>
      <c r="I2869" s="44">
        <f>INT((ROW()-2)/计算结果!B$18+1)</f>
        <v>1434</v>
      </c>
      <c r="J2869" s="3">
        <f ca="1">IF(AND(I2869=1,I2869&lt;&gt;I2868),0,IF(I2869&gt;I2868,OFFSET(E2869,IF(SUM(OFFSET(I2869,0,0,计算结果!B$18-1,1))/'000300'!I2869=计算结果!B$18,计算结果!B$18-1,SUM(OFFSET(I2869,0,0,计算结果!B$18,1))/'000300'!I2869-1),0,1,1)/E2868-1,J2868))</f>
        <v>-3.795010066575899E-3</v>
      </c>
      <c r="K2869" s="34">
        <f ca="1">IF(I2869=1,0.02,IF(I2869&gt;I2868,IF(AND(J2869&gt;0,J2868&gt;0,MAX(OFFSET(C2869,0,0,计算结果!B$18-1,1))&gt;MAX(OFFSET('000300'!C2868,0,0,-计算结果!B$18+1,1))),K2868+0.02,IF(AND(J2869&lt;0,J2868&lt;0,MIN(OFFSET(C2869,0,0,计算结果!B$18-1,1))&lt;MIN(OFFSET('000300'!C2868,0,0,-计算结果!B$18+1,1))),K2868+0.02,0.02)),K2868))</f>
        <v>0.02</v>
      </c>
      <c r="L2869" s="34">
        <f ca="1">IF(I2869&lt;&gt;I2868,IF(OFFSET(J2869,计算结果!B$18,0,1,1)&gt;0,MAX(OFFSET(C2869,0,0,计算结果!B$18-1,1)),IF(OFFSET(J2869,计算结果!B$18,0,1,1)&lt;0,MIN(OFFSET(D2869,0,0,计算结果!B$18-1,1)),L2868)),L2868)</f>
        <v>3356.59</v>
      </c>
      <c r="M2869" s="34">
        <f t="shared" ca="1" si="224"/>
        <v>3271.7884790261905</v>
      </c>
      <c r="N2869" s="33" t="str">
        <f t="shared" ca="1" si="223"/>
        <v>买</v>
      </c>
      <c r="O2869" s="4" t="str">
        <f t="shared" ca="1" si="221"/>
        <v/>
      </c>
      <c r="P2869" s="3">
        <f ca="1">IF(N2868="买",E2869/E2868-1,0)-IF(O2869=1,计算结果!B$17,0)</f>
        <v>-3.756551693417709E-3</v>
      </c>
      <c r="Q2869" s="2">
        <f t="shared" ca="1" si="222"/>
        <v>7.0165869671630219</v>
      </c>
      <c r="R2869" s="3">
        <f ca="1">1-Q2869/MAX(Q$2:Q2869)</f>
        <v>0.30311670406571467</v>
      </c>
    </row>
    <row r="2870" spans="1:18" x14ac:dyDescent="0.15">
      <c r="A2870" s="1">
        <v>42670</v>
      </c>
      <c r="B2870">
        <v>3351.46</v>
      </c>
      <c r="C2870">
        <v>3352.35</v>
      </c>
      <c r="D2870" s="22">
        <v>3335.13</v>
      </c>
      <c r="E2870" s="22">
        <v>3345.7</v>
      </c>
      <c r="F2870" s="16">
        <v>85241012224</v>
      </c>
      <c r="G2870" s="3">
        <f t="shared" si="220"/>
        <v>-2.7125312984381811E-3</v>
      </c>
      <c r="H2870" s="3">
        <f>1-E2870/MAX(E$2:E2870)</f>
        <v>0.43073232151364593</v>
      </c>
      <c r="I2870" s="44">
        <f>INT((ROW()-2)/计算结果!B$18+1)</f>
        <v>1435</v>
      </c>
      <c r="J2870" s="3">
        <f ca="1">IF(AND(I2870=1,I2870&lt;&gt;I2869),0,IF(I2870&gt;I2869,OFFSET(E2870,IF(SUM(OFFSET(I2870,0,0,计算结果!B$18-1,1))/'000300'!I2870=计算结果!B$18,计算结果!B$18-1,SUM(OFFSET(I2870,0,0,计算结果!B$18,1))/'000300'!I2870-1),0,1,1)/E2869-1,J2869))</f>
        <v>-4.3728389173721682E-3</v>
      </c>
      <c r="K2870" s="34">
        <f ca="1">IF(I2870=1,0.02,IF(I2870&gt;I2869,IF(AND(J2870&gt;0,J2869&gt;0,MAX(OFFSET(C2870,0,0,计算结果!B$18-1,1))&gt;MAX(OFFSET('000300'!C2869,0,0,-计算结果!B$18+1,1))),K2869+0.02,IF(AND(J2870&lt;0,J2869&lt;0,MIN(OFFSET(C2870,0,0,计算结果!B$18-1,1))&lt;MIN(OFFSET('000300'!C2869,0,0,-计算结果!B$18+1,1))),K2869+0.02,0.02)),K2869))</f>
        <v>0.04</v>
      </c>
      <c r="L2870" s="34">
        <f ca="1">IF(I2870&lt;&gt;I2869,IF(OFFSET(J2870,计算结果!B$18,0,1,1)&gt;0,MAX(OFFSET(C2870,0,0,计算结果!B$18-1,1)),IF(OFFSET(J2870,计算结果!B$18,0,1,1)&lt;0,MIN(OFFSET(D2870,0,0,计算结果!B$18-1,1)),L2869)),L2869)</f>
        <v>3352.35</v>
      </c>
      <c r="M2870" s="34">
        <f t="shared" ca="1" si="224"/>
        <v>3275.010939865143</v>
      </c>
      <c r="N2870" s="33" t="str">
        <f t="shared" ca="1" si="223"/>
        <v>买</v>
      </c>
      <c r="O2870" s="4" t="str">
        <f t="shared" ca="1" si="221"/>
        <v/>
      </c>
      <c r="P2870" s="3">
        <f ca="1">IF(N2869="买",E2870/E2869-1,0)-IF(O2870=1,计算结果!B$17,0)</f>
        <v>-2.7125312984381811E-3</v>
      </c>
      <c r="Q2870" s="2">
        <f t="shared" ca="1" si="222"/>
        <v>6.9975542554063788</v>
      </c>
      <c r="R2870" s="3">
        <f ca="1">1-Q2870/MAX(Q$2:Q2870)</f>
        <v>0.30500702181729522</v>
      </c>
    </row>
    <row r="2871" spans="1:18" x14ac:dyDescent="0.15">
      <c r="A2871" s="1">
        <v>42671</v>
      </c>
      <c r="B2871">
        <v>3347.14</v>
      </c>
      <c r="C2871">
        <v>3370.75</v>
      </c>
      <c r="D2871" s="22">
        <v>3337.29</v>
      </c>
      <c r="E2871" s="22">
        <v>3340.13</v>
      </c>
      <c r="F2871" s="16">
        <v>104797970432</v>
      </c>
      <c r="G2871" s="3">
        <f t="shared" si="220"/>
        <v>-1.6648235047971305E-3</v>
      </c>
      <c r="H2871" s="3">
        <f>1-E2871/MAX(E$2:E2871)</f>
        <v>0.43168005172531132</v>
      </c>
      <c r="I2871" s="44">
        <f>INT((ROW()-2)/计算结果!B$18+1)</f>
        <v>1435</v>
      </c>
      <c r="J2871" s="3">
        <f ca="1">IF(AND(I2871=1,I2871&lt;&gt;I2870),0,IF(I2871&gt;I2870,OFFSET(E2871,IF(SUM(OFFSET(I2871,0,0,计算结果!B$18-1,1))/'000300'!I2871=计算结果!B$18,计算结果!B$18-1,SUM(OFFSET(I2871,0,0,计算结果!B$18,1))/'000300'!I2871-1),0,1,1)/E2870-1,J2870))</f>
        <v>-4.3728389173721682E-3</v>
      </c>
      <c r="K2871" s="34">
        <f ca="1">IF(I2871=1,0.02,IF(I2871&gt;I2870,IF(AND(J2871&gt;0,J2870&gt;0,MAX(OFFSET(C2871,0,0,计算结果!B$18-1,1))&gt;MAX(OFFSET('000300'!C2870,0,0,-计算结果!B$18+1,1))),K2870+0.02,IF(AND(J2871&lt;0,J2870&lt;0,MIN(OFFSET(C2871,0,0,计算结果!B$18-1,1))&lt;MIN(OFFSET('000300'!C2870,0,0,-计算结果!B$18+1,1))),K2870+0.02,0.02)),K2870))</f>
        <v>0.04</v>
      </c>
      <c r="L2871" s="34">
        <f ca="1">IF(I2871&lt;&gt;I2870,IF(OFFSET(J2871,计算结果!B$18,0,1,1)&gt;0,MAX(OFFSET(C2871,0,0,计算结果!B$18-1,1)),IF(OFFSET(J2871,计算结果!B$18,0,1,1)&lt;0,MIN(OFFSET(D2871,0,0,计算结果!B$18-1,1)),L2870)),L2870)</f>
        <v>3352.35</v>
      </c>
      <c r="M2871" s="34">
        <f t="shared" ca="1" si="224"/>
        <v>3275.010939865143</v>
      </c>
      <c r="N2871" s="33" t="str">
        <f t="shared" ca="1" si="223"/>
        <v>买</v>
      </c>
      <c r="O2871" s="4" t="str">
        <f t="shared" ca="1" si="221"/>
        <v/>
      </c>
      <c r="P2871" s="3">
        <f ca="1">IF(N2870="买",E2871/E2870-1,0)-IF(O2871=1,计算结果!B$17,0)</f>
        <v>-1.6648235047971305E-3</v>
      </c>
      <c r="Q2871" s="2">
        <f t="shared" ca="1" si="222"/>
        <v>6.9859045626058851</v>
      </c>
      <c r="R2871" s="3">
        <f ca="1">1-Q2871/MAX(Q$2:Q2871)</f>
        <v>0.30616406246304273</v>
      </c>
    </row>
    <row r="2872" spans="1:18" x14ac:dyDescent="0.15">
      <c r="A2872" s="1">
        <v>42674</v>
      </c>
      <c r="B2872">
        <v>3332.41</v>
      </c>
      <c r="C2872">
        <v>3340.47</v>
      </c>
      <c r="D2872" s="22">
        <v>3317.33</v>
      </c>
      <c r="E2872" s="22">
        <v>3336.28</v>
      </c>
      <c r="F2872" s="16">
        <v>80701825024</v>
      </c>
      <c r="G2872" s="3">
        <f t="shared" si="220"/>
        <v>-1.1526497471655572E-3</v>
      </c>
      <c r="H2872" s="3">
        <f>1-E2872/MAX(E$2:E2872)</f>
        <v>0.43233512556999931</v>
      </c>
      <c r="I2872" s="44">
        <f>INT((ROW()-2)/计算结果!B$18+1)</f>
        <v>1436</v>
      </c>
      <c r="J2872" s="3">
        <f ca="1">IF(AND(I2872=1,I2872&lt;&gt;I2871),0,IF(I2872&gt;I2871,OFFSET(E2872,IF(SUM(OFFSET(I2872,0,0,计算结果!B$18-1,1))/'000300'!I2872=计算结果!B$18,计算结果!B$18-1,SUM(OFFSET(I2872,0,0,计算结果!B$18,1))/'000300'!I2872-1),0,1,1)/E2871-1,J2871))</f>
        <v>5.6644501860705354E-3</v>
      </c>
      <c r="K2872" s="34">
        <f ca="1">IF(I2872=1,0.02,IF(I2872&gt;I2871,IF(AND(J2872&gt;0,J2871&gt;0,MAX(OFFSET(C2872,0,0,计算结果!B$18-1,1))&gt;MAX(OFFSET('000300'!C2871,0,0,-计算结果!B$18+1,1))),K2871+0.02,IF(AND(J2872&lt;0,J2871&lt;0,MIN(OFFSET(C2872,0,0,计算结果!B$18-1,1))&lt;MIN(OFFSET('000300'!C2871,0,0,-计算结果!B$18+1,1))),K2871+0.02,0.02)),K2871))</f>
        <v>0.02</v>
      </c>
      <c r="L2872" s="34">
        <f ca="1">IF(I2872&lt;&gt;I2871,IF(OFFSET(J2872,计算结果!B$18,0,1,1)&gt;0,MAX(OFFSET(C2872,0,0,计算结果!B$18-1,1)),IF(OFFSET(J2872,计算结果!B$18,0,1,1)&lt;0,MIN(OFFSET(D2872,0,0,计算结果!B$18-1,1)),L2871)),L2871)</f>
        <v>3340.47</v>
      </c>
      <c r="M2872" s="34">
        <f t="shared" ca="1" si="224"/>
        <v>3276.3201210678403</v>
      </c>
      <c r="N2872" s="33" t="str">
        <f t="shared" ca="1" si="223"/>
        <v>买</v>
      </c>
      <c r="O2872" s="4" t="str">
        <f t="shared" ca="1" si="221"/>
        <v/>
      </c>
      <c r="P2872" s="3">
        <f ca="1">IF(N2871="买",E2872/E2871-1,0)-IF(O2872=1,计算结果!B$17,0)</f>
        <v>-1.1526497471655572E-3</v>
      </c>
      <c r="Q2872" s="2">
        <f t="shared" ca="1" si="222"/>
        <v>6.9778522614780751</v>
      </c>
      <c r="R2872" s="3">
        <f ca="1">1-Q2872/MAX(Q$2:Q2872)</f>
        <v>0.30696381228101899</v>
      </c>
    </row>
    <row r="2873" spans="1:18" x14ac:dyDescent="0.15">
      <c r="A2873" s="1">
        <v>42675</v>
      </c>
      <c r="B2873">
        <v>3338.71</v>
      </c>
      <c r="C2873">
        <v>3359.39</v>
      </c>
      <c r="D2873" s="22">
        <v>3334.46</v>
      </c>
      <c r="E2873" s="22">
        <v>3359.05</v>
      </c>
      <c r="F2873" s="16">
        <v>84717682688</v>
      </c>
      <c r="G2873" s="3">
        <f t="shared" si="220"/>
        <v>6.8249667294111305E-3</v>
      </c>
      <c r="H2873" s="3">
        <f>1-E2873/MAX(E$2:E2873)</f>
        <v>0.42846083168855909</v>
      </c>
      <c r="I2873" s="44">
        <f>INT((ROW()-2)/计算结果!B$18+1)</f>
        <v>1436</v>
      </c>
      <c r="J2873" s="3">
        <f ca="1">IF(AND(I2873=1,I2873&lt;&gt;I2872),0,IF(I2873&gt;I2872,OFFSET(E2873,IF(SUM(OFFSET(I2873,0,0,计算结果!B$18-1,1))/'000300'!I2873=计算结果!B$18,计算结果!B$18-1,SUM(OFFSET(I2873,0,0,计算结果!B$18,1))/'000300'!I2873-1),0,1,1)/E2872-1,J2872))</f>
        <v>5.6644501860705354E-3</v>
      </c>
      <c r="K2873" s="34">
        <f ca="1">IF(I2873=1,0.02,IF(I2873&gt;I2872,IF(AND(J2873&gt;0,J2872&gt;0,MAX(OFFSET(C2873,0,0,计算结果!B$18-1,1))&gt;MAX(OFFSET('000300'!C2872,0,0,-计算结果!B$18+1,1))),K2872+0.02,IF(AND(J2873&lt;0,J2872&lt;0,MIN(OFFSET(C2873,0,0,计算结果!B$18-1,1))&lt;MIN(OFFSET('000300'!C2872,0,0,-计算结果!B$18+1,1))),K2872+0.02,0.02)),K2872))</f>
        <v>0.02</v>
      </c>
      <c r="L2873" s="34">
        <f ca="1">IF(I2873&lt;&gt;I2872,IF(OFFSET(J2873,计算结果!B$18,0,1,1)&gt;0,MAX(OFFSET(C2873,0,0,计算结果!B$18-1,1)),IF(OFFSET(J2873,计算结果!B$18,0,1,1)&lt;0,MIN(OFFSET(D2873,0,0,计算结果!B$18-1,1)),L2872)),L2872)</f>
        <v>3340.47</v>
      </c>
      <c r="M2873" s="34">
        <f t="shared" ca="1" si="224"/>
        <v>3276.3201210678403</v>
      </c>
      <c r="N2873" s="33" t="str">
        <f t="shared" ca="1" si="223"/>
        <v>买</v>
      </c>
      <c r="O2873" s="4" t="str">
        <f t="shared" ca="1" si="221"/>
        <v/>
      </c>
      <c r="P2873" s="3">
        <f ca="1">IF(N2872="买",E2873/E2872-1,0)-IF(O2873=1,计算结果!B$17,0)</f>
        <v>6.8249667294111305E-3</v>
      </c>
      <c r="Q2873" s="2">
        <f t="shared" ca="1" si="222"/>
        <v>7.0254758710054093</v>
      </c>
      <c r="R2873" s="3">
        <f ca="1">1-Q2873/MAX(Q$2:Q2873)</f>
        <v>0.30223386335755908</v>
      </c>
    </row>
    <row r="2874" spans="1:18" x14ac:dyDescent="0.15">
      <c r="A2874" s="1">
        <v>42676</v>
      </c>
      <c r="B2874">
        <v>3350.71</v>
      </c>
      <c r="C2874">
        <v>3356.4</v>
      </c>
      <c r="D2874" s="22">
        <v>3331.38</v>
      </c>
      <c r="E2874" s="22">
        <v>3333.35</v>
      </c>
      <c r="F2874" s="16">
        <v>100348993536</v>
      </c>
      <c r="G2874" s="3">
        <f t="shared" si="220"/>
        <v>-7.650972745270268E-3</v>
      </c>
      <c r="H2874" s="3">
        <f>1-E2874/MAX(E$2:E2874)</f>
        <v>0.43283366228816444</v>
      </c>
      <c r="I2874" s="44">
        <f>INT((ROW()-2)/计算结果!B$18+1)</f>
        <v>1437</v>
      </c>
      <c r="J2874" s="3">
        <f ca="1">IF(AND(I2874=1,I2874&lt;&gt;I2873),0,IF(I2874&gt;I2873,OFFSET(E2874,IF(SUM(OFFSET(I2874,0,0,计算结果!B$18-1,1))/'000300'!I2874=计算结果!B$18,计算结果!B$18-1,SUM(OFFSET(I2874,0,0,计算结果!B$18,1))/'000300'!I2874-1),0,1,1)/E2873-1,J2873))</f>
        <v>1.7951504145516939E-3</v>
      </c>
      <c r="K2874" s="34">
        <f ca="1">IF(I2874=1,0.02,IF(I2874&gt;I2873,IF(AND(J2874&gt;0,J2873&gt;0,MAX(OFFSET(C2874,0,0,计算结果!B$18-1,1))&gt;MAX(OFFSET('000300'!C2873,0,0,-计算结果!B$18+1,1))),K2873+0.02,IF(AND(J2874&lt;0,J2873&lt;0,MIN(OFFSET(C2874,0,0,计算结果!B$18-1,1))&lt;MIN(OFFSET('000300'!C2873,0,0,-计算结果!B$18+1,1))),K2873+0.02,0.02)),K2873))</f>
        <v>0.02</v>
      </c>
      <c r="L2874" s="34">
        <f ca="1">IF(I2874&lt;&gt;I2873,IF(OFFSET(J2874,计算结果!B$18,0,1,1)&gt;0,MAX(OFFSET(C2874,0,0,计算结果!B$18-1,1)),IF(OFFSET(J2874,计算结果!B$18,0,1,1)&lt;0,MIN(OFFSET(D2874,0,0,计算结果!B$18-1,1)),L2873)),L2873)</f>
        <v>3331.38</v>
      </c>
      <c r="M2874" s="34">
        <f t="shared" ca="1" si="224"/>
        <v>3277.4213186464835</v>
      </c>
      <c r="N2874" s="33" t="str">
        <f t="shared" ca="1" si="223"/>
        <v>买</v>
      </c>
      <c r="O2874" s="4" t="str">
        <f t="shared" ca="1" si="221"/>
        <v/>
      </c>
      <c r="P2874" s="3">
        <f ca="1">IF(N2873="买",E2874/E2873-1,0)-IF(O2874=1,计算结果!B$17,0)</f>
        <v>-7.650972745270268E-3</v>
      </c>
      <c r="Q2874" s="2">
        <f t="shared" ca="1" si="222"/>
        <v>6.9717241465937931</v>
      </c>
      <c r="R2874" s="3">
        <f ca="1">1-Q2874/MAX(Q$2:Q2874)</f>
        <v>0.30757245305158287</v>
      </c>
    </row>
    <row r="2875" spans="1:18" x14ac:dyDescent="0.15">
      <c r="A2875" s="1">
        <v>42677</v>
      </c>
      <c r="B2875">
        <v>3326.9</v>
      </c>
      <c r="C2875">
        <v>3379.99</v>
      </c>
      <c r="D2875" s="22">
        <v>3324.84</v>
      </c>
      <c r="E2875" s="22">
        <v>3365.08</v>
      </c>
      <c r="F2875" s="16">
        <v>137386467328</v>
      </c>
      <c r="G2875" s="3">
        <f t="shared" si="220"/>
        <v>9.5189524052379237E-3</v>
      </c>
      <c r="H2875" s="3">
        <f>1-E2875/MAX(E$2:E2875)</f>
        <v>0.42743483291363238</v>
      </c>
      <c r="I2875" s="44">
        <f>INT((ROW()-2)/计算结果!B$18+1)</f>
        <v>1437</v>
      </c>
      <c r="J2875" s="3">
        <f ca="1">IF(AND(I2875=1,I2875&lt;&gt;I2874),0,IF(I2875&gt;I2874,OFFSET(E2875,IF(SUM(OFFSET(I2875,0,0,计算结果!B$18-1,1))/'000300'!I2875=计算结果!B$18,计算结果!B$18-1,SUM(OFFSET(I2875,0,0,计算结果!B$18,1))/'000300'!I2875-1),0,1,1)/E2874-1,J2874))</f>
        <v>1.7951504145516939E-3</v>
      </c>
      <c r="K2875" s="34">
        <f ca="1">IF(I2875=1,0.02,IF(I2875&gt;I2874,IF(AND(J2875&gt;0,J2874&gt;0,MAX(OFFSET(C2875,0,0,计算结果!B$18-1,1))&gt;MAX(OFFSET('000300'!C2874,0,0,-计算结果!B$18+1,1))),K2874+0.02,IF(AND(J2875&lt;0,J2874&lt;0,MIN(OFFSET(C2875,0,0,计算结果!B$18-1,1))&lt;MIN(OFFSET('000300'!C2874,0,0,-计算结果!B$18+1,1))),K2874+0.02,0.02)),K2874))</f>
        <v>0.02</v>
      </c>
      <c r="L2875" s="34">
        <f ca="1">IF(I2875&lt;&gt;I2874,IF(OFFSET(J2875,计算结果!B$18,0,1,1)&gt;0,MAX(OFFSET(C2875,0,0,计算结果!B$18-1,1)),IF(OFFSET(J2875,计算结果!B$18,0,1,1)&lt;0,MIN(OFFSET(D2875,0,0,计算结果!B$18-1,1)),L2874)),L2874)</f>
        <v>3331.38</v>
      </c>
      <c r="M2875" s="34">
        <f t="shared" ca="1" si="224"/>
        <v>3277.4213186464835</v>
      </c>
      <c r="N2875" s="33" t="str">
        <f t="shared" ca="1" si="223"/>
        <v>买</v>
      </c>
      <c r="O2875" s="4" t="str">
        <f t="shared" ca="1" si="221"/>
        <v/>
      </c>
      <c r="P2875" s="3">
        <f ca="1">IF(N2874="买",E2875/E2874-1,0)-IF(O2875=1,计算结果!B$17,0)</f>
        <v>9.5189524052379237E-3</v>
      </c>
      <c r="Q2875" s="2">
        <f t="shared" ca="1" si="222"/>
        <v>7.0380876569276678</v>
      </c>
      <c r="R2875" s="3">
        <f ca="1">1-Q2875/MAX(Q$2:Q2875)</f>
        <v>0.30098126818810522</v>
      </c>
    </row>
    <row r="2876" spans="1:18" x14ac:dyDescent="0.15">
      <c r="A2876" s="1">
        <v>42678</v>
      </c>
      <c r="B2876">
        <v>3362.21</v>
      </c>
      <c r="C2876">
        <v>3377.64</v>
      </c>
      <c r="D2876" s="22">
        <v>3348.43</v>
      </c>
      <c r="E2876" s="22">
        <v>3354.17</v>
      </c>
      <c r="F2876" s="16">
        <v>110813765632</v>
      </c>
      <c r="G2876" s="3">
        <f t="shared" si="220"/>
        <v>-3.2421220297882414E-3</v>
      </c>
      <c r="H2876" s="3">
        <f>1-E2876/MAX(E$2:E2876)</f>
        <v>0.42929115905533244</v>
      </c>
      <c r="I2876" s="44">
        <f>INT((ROW()-2)/计算结果!B$18+1)</f>
        <v>1438</v>
      </c>
      <c r="J2876" s="3">
        <f ca="1">IF(AND(I2876=1,I2876&lt;&gt;I2875),0,IF(I2876&gt;I2875,OFFSET(E2876,IF(SUM(OFFSET(I2876,0,0,计算结果!B$18-1,1))/'000300'!I2876=计算结果!B$18,计算结果!B$18-1,SUM(OFFSET(I2876,0,0,计算结果!B$18,1))/'000300'!I2876-1),0,1,1)/E2875-1,J2875))</f>
        <v>-2.5229712220807832E-3</v>
      </c>
      <c r="K2876" s="34">
        <f ca="1">IF(I2876=1,0.02,IF(I2876&gt;I2875,IF(AND(J2876&gt;0,J2875&gt;0,MAX(OFFSET(C2876,0,0,计算结果!B$18-1,1))&gt;MAX(OFFSET('000300'!C2875,0,0,-计算结果!B$18+1,1))),K2875+0.02,IF(AND(J2876&lt;0,J2875&lt;0,MIN(OFFSET(C2876,0,0,计算结果!B$18-1,1))&lt;MIN(OFFSET('000300'!C2875,0,0,-计算结果!B$18+1,1))),K2875+0.02,0.02)),K2875))</f>
        <v>0.02</v>
      </c>
      <c r="L2876" s="34">
        <f ca="1">IF(I2876&lt;&gt;I2875,IF(OFFSET(J2876,计算结果!B$18,0,1,1)&gt;0,MAX(OFFSET(C2876,0,0,计算结果!B$18-1,1)),IF(OFFSET(J2876,计算结果!B$18,0,1,1)&lt;0,MIN(OFFSET(D2876,0,0,计算结果!B$18-1,1)),L2875)),L2875)</f>
        <v>3348.43</v>
      </c>
      <c r="M2876" s="34">
        <f t="shared" ca="1" si="224"/>
        <v>3278.8414922735537</v>
      </c>
      <c r="N2876" s="33" t="str">
        <f t="shared" ca="1" si="223"/>
        <v>买</v>
      </c>
      <c r="O2876" s="4" t="str">
        <f t="shared" ca="1" si="221"/>
        <v/>
      </c>
      <c r="P2876" s="3">
        <f ca="1">IF(N2875="买",E2876/E2875-1,0)-IF(O2876=1,计算结果!B$17,0)</f>
        <v>-3.2421220297882414E-3</v>
      </c>
      <c r="Q2876" s="2">
        <f t="shared" ca="1" si="222"/>
        <v>7.0152693178875616</v>
      </c>
      <c r="R2876" s="3">
        <f ca="1">1-Q2876/MAX(Q$2:Q2876)</f>
        <v>0.30324757221774723</v>
      </c>
    </row>
    <row r="2877" spans="1:18" x14ac:dyDescent="0.15">
      <c r="A2877" s="1">
        <v>42681</v>
      </c>
      <c r="B2877">
        <v>3353.44</v>
      </c>
      <c r="C2877">
        <v>3362.74</v>
      </c>
      <c r="D2877" s="22">
        <v>3342.31</v>
      </c>
      <c r="E2877" s="22">
        <v>3356.59</v>
      </c>
      <c r="F2877" s="16">
        <v>94370873344</v>
      </c>
      <c r="G2877" s="3">
        <f t="shared" si="220"/>
        <v>7.2148996622112271E-4</v>
      </c>
      <c r="H2877" s="3">
        <f>1-E2877/MAX(E$2:E2877)</f>
        <v>0.42887939835295719</v>
      </c>
      <c r="I2877" s="44">
        <f>INT((ROW()-2)/计算结果!B$18+1)</f>
        <v>1438</v>
      </c>
      <c r="J2877" s="3">
        <f ca="1">IF(AND(I2877=1,I2877&lt;&gt;I2876),0,IF(I2877&gt;I2876,OFFSET(E2877,IF(SUM(OFFSET(I2877,0,0,计算结果!B$18-1,1))/'000300'!I2877=计算结果!B$18,计算结果!B$18-1,SUM(OFFSET(I2877,0,0,计算结果!B$18,1))/'000300'!I2877-1),0,1,1)/E2876-1,J2876))</f>
        <v>-2.5229712220807832E-3</v>
      </c>
      <c r="K2877" s="34">
        <f ca="1">IF(I2877=1,0.02,IF(I2877&gt;I2876,IF(AND(J2877&gt;0,J2876&gt;0,MAX(OFFSET(C2877,0,0,计算结果!B$18-1,1))&gt;MAX(OFFSET('000300'!C2876,0,0,-计算结果!B$18+1,1))),K2876+0.02,IF(AND(J2877&lt;0,J2876&lt;0,MIN(OFFSET(C2877,0,0,计算结果!B$18-1,1))&lt;MIN(OFFSET('000300'!C2876,0,0,-计算结果!B$18+1,1))),K2876+0.02,0.02)),K2876))</f>
        <v>0.02</v>
      </c>
      <c r="L2877" s="34">
        <f ca="1">IF(I2877&lt;&gt;I2876,IF(OFFSET(J2877,计算结果!B$18,0,1,1)&gt;0,MAX(OFFSET(C2877,0,0,计算结果!B$18-1,1)),IF(OFFSET(J2877,计算结果!B$18,0,1,1)&lt;0,MIN(OFFSET(D2877,0,0,计算结果!B$18-1,1)),L2876)),L2876)</f>
        <v>3348.43</v>
      </c>
      <c r="M2877" s="34">
        <f t="shared" ca="1" si="224"/>
        <v>3278.8414922735537</v>
      </c>
      <c r="N2877" s="33" t="str">
        <f t="shared" ca="1" si="223"/>
        <v>买</v>
      </c>
      <c r="O2877" s="4" t="str">
        <f t="shared" ca="1" si="221"/>
        <v/>
      </c>
      <c r="P2877" s="3">
        <f ca="1">IF(N2876="买",E2877/E2876-1,0)-IF(O2877=1,计算结果!B$17,0)</f>
        <v>7.2148996622112271E-4</v>
      </c>
      <c r="Q2877" s="2">
        <f t="shared" ca="1" si="222"/>
        <v>7.0203307643107564</v>
      </c>
      <c r="R2877" s="3">
        <f ca="1">1-Q2877/MAX(Q$2:Q2877)</f>
        <v>0.30274487233216207</v>
      </c>
    </row>
    <row r="2878" spans="1:18" x14ac:dyDescent="0.15">
      <c r="A2878" s="1">
        <v>42682</v>
      </c>
      <c r="B2878">
        <v>3367.7</v>
      </c>
      <c r="C2878">
        <v>3383.92</v>
      </c>
      <c r="D2878" s="22">
        <v>3361.13</v>
      </c>
      <c r="E2878" s="22">
        <v>3371.12</v>
      </c>
      <c r="F2878" s="16">
        <v>105138257920</v>
      </c>
      <c r="G2878" s="3">
        <f t="shared" si="220"/>
        <v>4.3287979765178619E-3</v>
      </c>
      <c r="H2878" s="3">
        <f>1-E2878/MAX(E$2:E2878)</f>
        <v>0.42640713264819985</v>
      </c>
      <c r="I2878" s="44">
        <f>INT((ROW()-2)/计算结果!B$18+1)</f>
        <v>1439</v>
      </c>
      <c r="J2878" s="3">
        <f ca="1">IF(AND(I2878=1,I2878&lt;&gt;I2877),0,IF(I2878&gt;I2877,OFFSET(E2878,IF(SUM(OFFSET(I2878,0,0,计算结果!B$18-1,1))/'000300'!I2878=计算结果!B$18,计算结果!B$18-1,SUM(OFFSET(I2878,0,0,计算结果!B$18,1))/'000300'!I2878-1),0,1,1)/E2877-1,J2877))</f>
        <v>-1.054641764409725E-3</v>
      </c>
      <c r="K2878" s="34">
        <f ca="1">IF(I2878=1,0.02,IF(I2878&gt;I2877,IF(AND(J2878&gt;0,J2877&gt;0,MAX(OFFSET(C2878,0,0,计算结果!B$18-1,1))&gt;MAX(OFFSET('000300'!C2877,0,0,-计算结果!B$18+1,1))),K2877+0.02,IF(AND(J2878&lt;0,J2877&lt;0,MIN(OFFSET(C2878,0,0,计算结果!B$18-1,1))&lt;MIN(OFFSET('000300'!C2877,0,0,-计算结果!B$18+1,1))),K2877+0.02,0.02)),K2877))</f>
        <v>0.02</v>
      </c>
      <c r="L2878" s="34">
        <f ca="1">IF(I2878&lt;&gt;I2877,IF(OFFSET(J2878,计算结果!B$18,0,1,1)&gt;0,MAX(OFFSET(C2878,0,0,计算结果!B$18-1,1)),IF(OFFSET(J2878,计算结果!B$18,0,1,1)&lt;0,MIN(OFFSET(D2878,0,0,计算结果!B$18-1,1)),L2877)),L2877)</f>
        <v>3383.92</v>
      </c>
      <c r="M2878" s="34">
        <f t="shared" ca="1" si="224"/>
        <v>3280.9430624280826</v>
      </c>
      <c r="N2878" s="33" t="str">
        <f t="shared" ca="1" si="223"/>
        <v>买</v>
      </c>
      <c r="O2878" s="4" t="str">
        <f t="shared" ca="1" si="221"/>
        <v/>
      </c>
      <c r="P2878" s="3">
        <f ca="1">IF(N2877="买",E2878/E2877-1,0)-IF(O2878=1,计算结果!B$17,0)</f>
        <v>4.3287979765178619E-3</v>
      </c>
      <c r="Q2878" s="2">
        <f t="shared" ca="1" si="222"/>
        <v>7.0507203579177906</v>
      </c>
      <c r="R2878" s="3">
        <f ca="1">1-Q2878/MAX(Q$2:Q2878)</f>
        <v>0.29972659574639693</v>
      </c>
    </row>
    <row r="2879" spans="1:18" x14ac:dyDescent="0.15">
      <c r="A2879" s="1">
        <v>42683</v>
      </c>
      <c r="B2879">
        <v>3370.6</v>
      </c>
      <c r="C2879">
        <v>3373.1</v>
      </c>
      <c r="D2879" s="22">
        <v>3322.08</v>
      </c>
      <c r="E2879" s="22">
        <v>3353.05</v>
      </c>
      <c r="F2879" s="16">
        <v>145186914304</v>
      </c>
      <c r="G2879" s="3">
        <f t="shared" si="220"/>
        <v>-5.3602363606159997E-3</v>
      </c>
      <c r="H2879" s="3">
        <f>1-E2879/MAX(E$2:E2879)</f>
        <v>0.42948172599196888</v>
      </c>
      <c r="I2879" s="44">
        <f>INT((ROW()-2)/计算结果!B$18+1)</f>
        <v>1439</v>
      </c>
      <c r="J2879" s="3">
        <f ca="1">IF(AND(I2879=1,I2879&lt;&gt;I2878),0,IF(I2879&gt;I2878,OFFSET(E2879,IF(SUM(OFFSET(I2879,0,0,计算结果!B$18-1,1))/'000300'!I2879=计算结果!B$18,计算结果!B$18-1,SUM(OFFSET(I2879,0,0,计算结果!B$18,1))/'000300'!I2879-1),0,1,1)/E2878-1,J2878))</f>
        <v>-1.054641764409725E-3</v>
      </c>
      <c r="K2879" s="34">
        <f ca="1">IF(I2879=1,0.02,IF(I2879&gt;I2878,IF(AND(J2879&gt;0,J2878&gt;0,MAX(OFFSET(C2879,0,0,计算结果!B$18-1,1))&gt;MAX(OFFSET('000300'!C2878,0,0,-计算结果!B$18+1,1))),K2878+0.02,IF(AND(J2879&lt;0,J2878&lt;0,MIN(OFFSET(C2879,0,0,计算结果!B$18-1,1))&lt;MIN(OFFSET('000300'!C2878,0,0,-计算结果!B$18+1,1))),K2878+0.02,0.02)),K2878))</f>
        <v>0.02</v>
      </c>
      <c r="L2879" s="34">
        <f ca="1">IF(I2879&lt;&gt;I2878,IF(OFFSET(J2879,计算结果!B$18,0,1,1)&gt;0,MAX(OFFSET(C2879,0,0,计算结果!B$18-1,1)),IF(OFFSET(J2879,计算结果!B$18,0,1,1)&lt;0,MIN(OFFSET(D2879,0,0,计算结果!B$18-1,1)),L2878)),L2878)</f>
        <v>3383.92</v>
      </c>
      <c r="M2879" s="34">
        <f t="shared" ca="1" si="224"/>
        <v>3280.9430624280826</v>
      </c>
      <c r="N2879" s="33" t="str">
        <f t="shared" ca="1" si="223"/>
        <v>买</v>
      </c>
      <c r="O2879" s="4" t="str">
        <f t="shared" ca="1" si="221"/>
        <v/>
      </c>
      <c r="P2879" s="3">
        <f ca="1">IF(N2878="买",E2879/E2878-1,0)-IF(O2879=1,计算结果!B$17,0)</f>
        <v>-5.3602363606159997E-3</v>
      </c>
      <c r="Q2879" s="2">
        <f t="shared" ca="1" si="222"/>
        <v>7.0129268302867445</v>
      </c>
      <c r="R2879" s="3">
        <f ca="1">1-Q2879/MAX(Q$2:Q2879)</f>
        <v>0.30348022671024943</v>
      </c>
    </row>
    <row r="2880" spans="1:18" x14ac:dyDescent="0.15">
      <c r="A2880" s="1">
        <v>42684</v>
      </c>
      <c r="B2880">
        <v>3374.91</v>
      </c>
      <c r="C2880">
        <v>3403.02</v>
      </c>
      <c r="D2880" s="22">
        <v>3374.91</v>
      </c>
      <c r="E2880" s="22">
        <v>3390.61</v>
      </c>
      <c r="F2880" s="16">
        <v>133277401088</v>
      </c>
      <c r="G2880" s="3">
        <f t="shared" si="220"/>
        <v>1.1201741697857148E-2</v>
      </c>
      <c r="H2880" s="3">
        <f>1-E2880/MAX(E$2:E2880)</f>
        <v>0.42309092765262368</v>
      </c>
      <c r="I2880" s="44">
        <f>INT((ROW()-2)/计算结果!B$18+1)</f>
        <v>1440</v>
      </c>
      <c r="J2880" s="3">
        <f ca="1">IF(AND(I2880=1,I2880&lt;&gt;I2879),0,IF(I2880&gt;I2879,OFFSET(E2880,IF(SUM(OFFSET(I2880,0,0,计算结果!B$18-1,1))/'000300'!I2880=计算结果!B$18,计算结果!B$18-1,SUM(OFFSET(I2880,0,0,计算结果!B$18,1))/'000300'!I2880-1),0,1,1)/E2879-1,J2879))</f>
        <v>1.9137799913511389E-2</v>
      </c>
      <c r="K2880" s="34">
        <f ca="1">IF(I2880=1,0.02,IF(I2880&gt;I2879,IF(AND(J2880&gt;0,J2879&gt;0,MAX(OFFSET(C2880,0,0,计算结果!B$18-1,1))&gt;MAX(OFFSET('000300'!C2879,0,0,-计算结果!B$18+1,1))),K2879+0.02,IF(AND(J2880&lt;0,J2879&lt;0,MIN(OFFSET(C2880,0,0,计算结果!B$18-1,1))&lt;MIN(OFFSET('000300'!C2879,0,0,-计算结果!B$18+1,1))),K2879+0.02,0.02)),K2879))</f>
        <v>0.02</v>
      </c>
      <c r="L2880" s="34">
        <f ca="1">IF(I2880&lt;&gt;I2879,IF(OFFSET(J2880,计算结果!B$18,0,1,1)&gt;0,MAX(OFFSET(C2880,0,0,计算结果!B$18-1,1)),IF(OFFSET(J2880,计算结果!B$18,0,1,1)&lt;0,MIN(OFFSET(D2880,0,0,计算结果!B$18-1,1)),L2879)),L2879)</f>
        <v>3403.02</v>
      </c>
      <c r="M2880" s="34">
        <f t="shared" ca="1" si="224"/>
        <v>3283.3846011795208</v>
      </c>
      <c r="N2880" s="33" t="str">
        <f t="shared" ca="1" si="223"/>
        <v>买</v>
      </c>
      <c r="O2880" s="4" t="str">
        <f t="shared" ca="1" si="221"/>
        <v/>
      </c>
      <c r="P2880" s="3">
        <f ca="1">IF(N2879="买",E2880/E2879-1,0)-IF(O2880=1,计算结果!B$17,0)</f>
        <v>1.1201741697857148E-2</v>
      </c>
      <c r="Q2880" s="2">
        <f t="shared" ca="1" si="222"/>
        <v>7.0914838251855885</v>
      </c>
      <c r="R2880" s="3">
        <f ca="1">1-Q2880/MAX(Q$2:Q2880)</f>
        <v>0.29567799212240764</v>
      </c>
    </row>
    <row r="2881" spans="1:18" x14ac:dyDescent="0.15">
      <c r="A2881" s="1">
        <v>42685</v>
      </c>
      <c r="B2881">
        <v>3387.95</v>
      </c>
      <c r="C2881">
        <v>3422.67</v>
      </c>
      <c r="D2881" s="22">
        <v>3382.89</v>
      </c>
      <c r="E2881" s="22">
        <v>3417.22</v>
      </c>
      <c r="F2881" s="16">
        <v>190647271424</v>
      </c>
      <c r="G2881" s="3">
        <f t="shared" si="220"/>
        <v>7.8481453189838124E-3</v>
      </c>
      <c r="H2881" s="3">
        <f>1-E2881/MAX(E$2:E2881)</f>
        <v>0.41856326141700129</v>
      </c>
      <c r="I2881" s="44">
        <f>INT((ROW()-2)/计算结果!B$18+1)</f>
        <v>1440</v>
      </c>
      <c r="J2881" s="3">
        <f ca="1">IF(AND(I2881=1,I2881&lt;&gt;I2880),0,IF(I2881&gt;I2880,OFFSET(E2881,IF(SUM(OFFSET(I2881,0,0,计算结果!B$18-1,1))/'000300'!I2881=计算结果!B$18,计算结果!B$18-1,SUM(OFFSET(I2881,0,0,计算结果!B$18,1))/'000300'!I2881-1),0,1,1)/E2880-1,J2880))</f>
        <v>1.9137799913511389E-2</v>
      </c>
      <c r="K2881" s="34">
        <f ca="1">IF(I2881=1,0.02,IF(I2881&gt;I2880,IF(AND(J2881&gt;0,J2880&gt;0,MAX(OFFSET(C2881,0,0,计算结果!B$18-1,1))&gt;MAX(OFFSET('000300'!C2880,0,0,-计算结果!B$18+1,1))),K2880+0.02,IF(AND(J2881&lt;0,J2880&lt;0,MIN(OFFSET(C2881,0,0,计算结果!B$18-1,1))&lt;MIN(OFFSET('000300'!C2880,0,0,-计算结果!B$18+1,1))),K2880+0.02,0.02)),K2880))</f>
        <v>0.02</v>
      </c>
      <c r="L2881" s="34">
        <f ca="1">IF(I2881&lt;&gt;I2880,IF(OFFSET(J2881,计算结果!B$18,0,1,1)&gt;0,MAX(OFFSET(C2881,0,0,计算结果!B$18-1,1)),IF(OFFSET(J2881,计算结果!B$18,0,1,1)&lt;0,MIN(OFFSET(D2881,0,0,计算结果!B$18-1,1)),L2880)),L2880)</f>
        <v>3403.02</v>
      </c>
      <c r="M2881" s="34">
        <f t="shared" ca="1" si="224"/>
        <v>3283.3846011795208</v>
      </c>
      <c r="N2881" s="33" t="str">
        <f t="shared" ca="1" si="223"/>
        <v>买</v>
      </c>
      <c r="O2881" s="4" t="str">
        <f t="shared" ca="1" si="221"/>
        <v/>
      </c>
      <c r="P2881" s="3">
        <f ca="1">IF(N2880="买",E2881/E2880-1,0)-IF(O2881=1,计算结果!B$17,0)</f>
        <v>7.8481453189838124E-3</v>
      </c>
      <c r="Q2881" s="2">
        <f t="shared" ca="1" si="222"/>
        <v>7.1471388207728683</v>
      </c>
      <c r="R2881" s="3">
        <f ca="1">1-Q2881/MAX(Q$2:Q2881)</f>
        <v>0.2901503706532258</v>
      </c>
    </row>
    <row r="2882" spans="1:18" x14ac:dyDescent="0.15">
      <c r="A2882" s="1">
        <v>42688</v>
      </c>
      <c r="B2882">
        <v>3409.22</v>
      </c>
      <c r="C2882">
        <v>3452.62</v>
      </c>
      <c r="D2882" s="22">
        <v>3408.14</v>
      </c>
      <c r="E2882" s="22">
        <v>3430.25</v>
      </c>
      <c r="F2882" s="16">
        <v>208353312768</v>
      </c>
      <c r="G2882" s="3">
        <f t="shared" si="220"/>
        <v>3.8130410099437295E-3</v>
      </c>
      <c r="H2882" s="3">
        <f>1-E2882/MAX(E$2:E2882)</f>
        <v>0.41634621928809634</v>
      </c>
      <c r="I2882" s="44">
        <f>INT((ROW()-2)/计算结果!B$18+1)</f>
        <v>1441</v>
      </c>
      <c r="J2882" s="3">
        <f ca="1">IF(AND(I2882=1,I2882&lt;&gt;I2881),0,IF(I2882&gt;I2881,OFFSET(E2882,IF(SUM(OFFSET(I2882,0,0,计算结果!B$18-1,1))/'000300'!I2882=计算结果!B$18,计算结果!B$18-1,SUM(OFFSET(I2882,0,0,计算结果!B$18,1))/'000300'!I2882-1),0,1,1)/E2881-1,J2881))</f>
        <v>3.7018395069676746E-3</v>
      </c>
      <c r="K2882" s="34">
        <f ca="1">IF(I2882=1,0.02,IF(I2882&gt;I2881,IF(AND(J2882&gt;0,J2881&gt;0,MAX(OFFSET(C2882,0,0,计算结果!B$18-1,1))&gt;MAX(OFFSET('000300'!C2881,0,0,-计算结果!B$18+1,1))),K2881+0.02,IF(AND(J2882&lt;0,J2881&lt;0,MIN(OFFSET(C2882,0,0,计算结果!B$18-1,1))&lt;MIN(OFFSET('000300'!C2881,0,0,-计算结果!B$18+1,1))),K2881+0.02,0.02)),K2881))</f>
        <v>0.04</v>
      </c>
      <c r="L2882" s="34">
        <f ca="1">IF(I2882&lt;&gt;I2881,IF(OFFSET(J2882,计算结果!B$18,0,1,1)&gt;0,MAX(OFFSET(C2882,0,0,计算结果!B$18-1,1)),IF(OFFSET(J2882,计算结果!B$18,0,1,1)&lt;0,MIN(OFFSET(D2882,0,0,计算结果!B$18-1,1)),L2881)),L2881)</f>
        <v>3452.62</v>
      </c>
      <c r="M2882" s="34">
        <f t="shared" ca="1" si="224"/>
        <v>3290.15401713234</v>
      </c>
      <c r="N2882" s="33" t="str">
        <f t="shared" ca="1" si="223"/>
        <v>买</v>
      </c>
      <c r="O2882" s="4" t="str">
        <f t="shared" ca="1" si="221"/>
        <v/>
      </c>
      <c r="P2882" s="3">
        <f ca="1">IF(N2881="买",E2882/E2881-1,0)-IF(O2882=1,计算结果!B$17,0)</f>
        <v>3.8130410099437295E-3</v>
      </c>
      <c r="Q2882" s="2">
        <f t="shared" ca="1" si="222"/>
        <v>7.1743911542002365</v>
      </c>
      <c r="R2882" s="3">
        <f ca="1">1-Q2882/MAX(Q$2:Q2882)</f>
        <v>0.2874436849056331</v>
      </c>
    </row>
    <row r="2883" spans="1:18" x14ac:dyDescent="0.15">
      <c r="A2883" s="1">
        <v>42689</v>
      </c>
      <c r="B2883">
        <v>3428.87</v>
      </c>
      <c r="C2883">
        <v>3434.92</v>
      </c>
      <c r="D2883" s="22">
        <v>3415.99</v>
      </c>
      <c r="E2883" s="22">
        <v>3429.87</v>
      </c>
      <c r="F2883" s="16">
        <v>135206772736</v>
      </c>
      <c r="G2883" s="3">
        <f t="shared" ref="G2883:G2891" si="225">E2883/E2882-1</f>
        <v>-1.1077909773338224E-4</v>
      </c>
      <c r="H2883" s="3">
        <f>1-E2883/MAX(E$2:E2883)</f>
        <v>0.4164108759273123</v>
      </c>
      <c r="I2883" s="44">
        <f>INT((ROW()-2)/计算结果!B$18+1)</f>
        <v>1441</v>
      </c>
      <c r="J2883" s="3">
        <f ca="1">IF(AND(I2883=1,I2883&lt;&gt;I2882),0,IF(I2883&gt;I2882,OFFSET(E2883,IF(SUM(OFFSET(I2883,0,0,计算结果!B$18-1,1))/'000300'!I2883=计算结果!B$18,计算结果!B$18-1,SUM(OFFSET(I2883,0,0,计算结果!B$18,1))/'000300'!I2883-1),0,1,1)/E2882-1,J2882))</f>
        <v>3.7018395069676746E-3</v>
      </c>
      <c r="K2883" s="34">
        <f ca="1">IF(I2883=1,0.02,IF(I2883&gt;I2882,IF(AND(J2883&gt;0,J2882&gt;0,MAX(OFFSET(C2883,0,0,计算结果!B$18-1,1))&gt;MAX(OFFSET('000300'!C2882,0,0,-计算结果!B$18+1,1))),K2882+0.02,IF(AND(J2883&lt;0,J2882&lt;0,MIN(OFFSET(C2883,0,0,计算结果!B$18-1,1))&lt;MIN(OFFSET('000300'!C2882,0,0,-计算结果!B$18+1,1))),K2882+0.02,0.02)),K2882))</f>
        <v>0.04</v>
      </c>
      <c r="L2883" s="34">
        <f ca="1">IF(I2883&lt;&gt;I2882,IF(OFFSET(J2883,计算结果!B$18,0,1,1)&gt;0,MAX(OFFSET(C2883,0,0,计算结果!B$18-1,1)),IF(OFFSET(J2883,计算结果!B$18,0,1,1)&lt;0,MIN(OFFSET(D2883,0,0,计算结果!B$18-1,1)),L2882)),L2882)</f>
        <v>3452.62</v>
      </c>
      <c r="M2883" s="34">
        <f t="shared" ca="1" si="224"/>
        <v>3290.15401713234</v>
      </c>
      <c r="N2883" s="33" t="str">
        <f t="shared" ca="1" si="223"/>
        <v>买</v>
      </c>
      <c r="O2883" s="4" t="str">
        <f t="shared" ca="1" si="221"/>
        <v/>
      </c>
      <c r="P2883" s="3">
        <f ca="1">IF(N2882="买",E2883/E2882-1,0)-IF(O2883=1,计算结果!B$17,0)</f>
        <v>-1.1077909773338224E-4</v>
      </c>
      <c r="Q2883" s="2">
        <f t="shared" ca="1" si="222"/>
        <v>7.1735963816213877</v>
      </c>
      <c r="R2883" s="3">
        <f ca="1">1-Q2883/MAX(Q$2:Q2883)</f>
        <v>0.28752262125130357</v>
      </c>
    </row>
    <row r="2884" spans="1:18" x14ac:dyDescent="0.15">
      <c r="A2884" s="1">
        <v>42690</v>
      </c>
      <c r="B2884">
        <v>3432.43</v>
      </c>
      <c r="C2884">
        <v>3435.64</v>
      </c>
      <c r="D2884" s="22">
        <v>3419.24</v>
      </c>
      <c r="E2884" s="22">
        <v>3429.59</v>
      </c>
      <c r="F2884" s="16">
        <v>128944603136</v>
      </c>
      <c r="G2884" s="3">
        <f t="shared" si="225"/>
        <v>-8.1635747127384306E-5</v>
      </c>
      <c r="H2884" s="3">
        <f>1-E2884/MAX(E$2:E2884)</f>
        <v>0.41645851766147146</v>
      </c>
      <c r="I2884" s="44">
        <f>INT((ROW()-2)/计算结果!B$18+1)</f>
        <v>1442</v>
      </c>
      <c r="J2884" s="3">
        <f ca="1">IF(AND(I2884=1,I2884&lt;&gt;I2883),0,IF(I2884&gt;I2883,OFFSET(E2884,IF(SUM(OFFSET(I2884,0,0,计算结果!B$18-1,1))/'000300'!I2884=计算结果!B$18,计算结果!B$18-1,SUM(OFFSET(I2884,0,0,计算结果!B$18,1))/'000300'!I2884-1),0,1,1)/E2883-1,J2883))</f>
        <v>1.9417645566741637E-3</v>
      </c>
      <c r="K2884" s="34">
        <f ca="1">IF(I2884=1,0.02,IF(I2884&gt;I2883,IF(AND(J2884&gt;0,J2883&gt;0,MAX(OFFSET(C2884,0,0,计算结果!B$18-1,1))&gt;MAX(OFFSET('000300'!C2883,0,0,-计算结果!B$18+1,1))),K2883+0.02,IF(AND(J2884&lt;0,J2883&lt;0,MIN(OFFSET(C2884,0,0,计算结果!B$18-1,1))&lt;MIN(OFFSET('000300'!C2883,0,0,-计算结果!B$18+1,1))),K2883+0.02,0.02)),K2883))</f>
        <v>0.06</v>
      </c>
      <c r="L2884" s="34">
        <f ca="1">IF(I2884&lt;&gt;I2883,IF(OFFSET(J2884,计算结果!B$18,0,1,1)&gt;0,MAX(OFFSET(C2884,0,0,计算结果!B$18-1,1)),IF(OFFSET(J2884,计算结果!B$18,0,1,1)&lt;0,MIN(OFFSET(D2884,0,0,计算结果!B$18-1,1)),L2883)),L2883)</f>
        <v>3435.64</v>
      </c>
      <c r="M2884" s="34">
        <f t="shared" ca="1" si="224"/>
        <v>3298.8831761043994</v>
      </c>
      <c r="N2884" s="33" t="str">
        <f t="shared" ca="1" si="223"/>
        <v>买</v>
      </c>
      <c r="O2884" s="4" t="str">
        <f t="shared" ref="O2884:O2891" ca="1" si="226">IF(N2883&lt;&gt;N2884,1,"")</f>
        <v/>
      </c>
      <c r="P2884" s="3">
        <f ca="1">IF(N2883="买",E2884/E2883-1,0)-IF(O2884=1,计算结果!B$17,0)</f>
        <v>-8.1635747127384306E-5</v>
      </c>
      <c r="Q2884" s="2">
        <f t="shared" ref="Q2884:Q2891" ca="1" si="227">IFERROR(Q2883*(1+P2884),Q2883)</f>
        <v>7.1730107597211834</v>
      </c>
      <c r="R2884" s="3">
        <f ca="1">1-Q2884/MAX(Q$2:Q2884)</f>
        <v>0.28758078487442906</v>
      </c>
    </row>
    <row r="2885" spans="1:18" x14ac:dyDescent="0.15">
      <c r="A2885" s="1">
        <v>42691</v>
      </c>
      <c r="B2885">
        <v>3423.47</v>
      </c>
      <c r="C2885">
        <v>3437.67</v>
      </c>
      <c r="D2885" s="22">
        <v>3412.88</v>
      </c>
      <c r="E2885" s="22">
        <v>3436.53</v>
      </c>
      <c r="F2885" s="16">
        <v>121576882176</v>
      </c>
      <c r="G2885" s="3">
        <f t="shared" si="225"/>
        <v>2.0235654990830021E-3</v>
      </c>
      <c r="H2885" s="3">
        <f>1-E2885/MAX(E$2:E2885)</f>
        <v>0.41527768325052739</v>
      </c>
      <c r="I2885" s="44">
        <f>INT((ROW()-2)/计算结果!B$18+1)</f>
        <v>1442</v>
      </c>
      <c r="J2885" s="3">
        <f ca="1">IF(AND(I2885=1,I2885&lt;&gt;I2884),0,IF(I2885&gt;I2884,OFFSET(E2885,IF(SUM(OFFSET(I2885,0,0,计算结果!B$18-1,1))/'000300'!I2885=计算结果!B$18,计算结果!B$18-1,SUM(OFFSET(I2885,0,0,计算结果!B$18,1))/'000300'!I2885-1),0,1,1)/E2884-1,J2884))</f>
        <v>1.9417645566741637E-3</v>
      </c>
      <c r="K2885" s="34">
        <f ca="1">IF(I2885=1,0.02,IF(I2885&gt;I2884,IF(AND(J2885&gt;0,J2884&gt;0,MAX(OFFSET(C2885,0,0,计算结果!B$18-1,1))&gt;MAX(OFFSET('000300'!C2884,0,0,-计算结果!B$18+1,1))),K2884+0.02,IF(AND(J2885&lt;0,J2884&lt;0,MIN(OFFSET(C2885,0,0,计算结果!B$18-1,1))&lt;MIN(OFFSET('000300'!C2884,0,0,-计算结果!B$18+1,1))),K2884+0.02,0.02)),K2884))</f>
        <v>0.06</v>
      </c>
      <c r="L2885" s="34">
        <f ca="1">IF(I2885&lt;&gt;I2884,IF(OFFSET(J2885,计算结果!B$18,0,1,1)&gt;0,MAX(OFFSET(C2885,0,0,计算结果!B$18-1,1)),IF(OFFSET(J2885,计算结果!B$18,0,1,1)&lt;0,MIN(OFFSET(D2885,0,0,计算结果!B$18-1,1)),L2884)),L2884)</f>
        <v>3435.64</v>
      </c>
      <c r="M2885" s="34">
        <f t="shared" ca="1" si="224"/>
        <v>3298.8831761043994</v>
      </c>
      <c r="N2885" s="33" t="str">
        <f t="shared" ca="1" si="223"/>
        <v>买</v>
      </c>
      <c r="O2885" s="4" t="str">
        <f t="shared" ca="1" si="226"/>
        <v/>
      </c>
      <c r="P2885" s="3">
        <f ca="1">IF(N2884="买",E2885/E2884-1,0)-IF(O2885=1,计算结果!B$17,0)</f>
        <v>2.0235654990830021E-3</v>
      </c>
      <c r="Q2885" s="2">
        <f t="shared" ca="1" si="227"/>
        <v>7.1875258168191065</v>
      </c>
      <c r="R2885" s="3">
        <f ca="1">1-Q2885/MAX(Q$2:Q2885)</f>
        <v>0.28613915792981715</v>
      </c>
    </row>
    <row r="2886" spans="1:18" x14ac:dyDescent="0.15">
      <c r="A2886" s="1">
        <v>42692</v>
      </c>
      <c r="B2886">
        <v>3437.49</v>
      </c>
      <c r="C2886">
        <v>3443.12</v>
      </c>
      <c r="D2886" s="22">
        <v>3413.27</v>
      </c>
      <c r="E2886" s="22">
        <v>3417.46</v>
      </c>
      <c r="F2886" s="16">
        <v>117345607680</v>
      </c>
      <c r="G2886" s="3">
        <f t="shared" si="225"/>
        <v>-5.5492022476161251E-3</v>
      </c>
      <c r="H2886" s="3">
        <f>1-E2886/MAX(E$2:E2886)</f>
        <v>0.41852242564486486</v>
      </c>
      <c r="I2886" s="44">
        <f>INT((ROW()-2)/计算结果!B$18+1)</f>
        <v>1443</v>
      </c>
      <c r="J2886" s="3">
        <f ca="1">IF(AND(I2886=1,I2886&lt;&gt;I2885),0,IF(I2886&gt;I2885,OFFSET(E2886,IF(SUM(OFFSET(I2886,0,0,计算结果!B$18-1,1))/'000300'!I2886=计算结果!B$18,计算结果!B$18-1,SUM(OFFSET(I2886,0,0,计算结果!B$18,1))/'000300'!I2886-1),0,1,1)/E2885-1,J2885))</f>
        <v>1.3327397112785633E-3</v>
      </c>
      <c r="K2886" s="34">
        <f ca="1">IF(I2886=1,0.02,IF(I2886&gt;I2885,IF(AND(J2886&gt;0,J2885&gt;0,MAX(OFFSET(C2886,0,0,计算结果!B$18-1,1))&gt;MAX(OFFSET('000300'!C2885,0,0,-计算结果!B$18+1,1))),K2885+0.02,IF(AND(J2886&lt;0,J2885&lt;0,MIN(OFFSET(C2886,0,0,计算结果!B$18-1,1))&lt;MIN(OFFSET('000300'!C2885,0,0,-计算结果!B$18+1,1))),K2885+0.02,0.02)),K2885))</f>
        <v>0.08</v>
      </c>
      <c r="L2886" s="34">
        <f ca="1">IF(I2886&lt;&gt;I2885,IF(OFFSET(J2886,计算结果!B$18,0,1,1)&gt;0,MAX(OFFSET(C2886,0,0,计算结果!B$18-1,1)),IF(OFFSET(J2886,计算结果!B$18,0,1,1)&lt;0,MIN(OFFSET(D2886,0,0,计算结果!B$18-1,1)),L2885)),L2885)</f>
        <v>3443.12</v>
      </c>
      <c r="M2886" s="34">
        <f t="shared" ca="1" si="224"/>
        <v>3310.4221220160475</v>
      </c>
      <c r="N2886" s="33" t="str">
        <f t="shared" ref="N2886:N2949" ca="1" si="228">IF(E2886&gt;M2886,"买","卖")</f>
        <v>买</v>
      </c>
      <c r="O2886" s="4" t="str">
        <f t="shared" ca="1" si="226"/>
        <v/>
      </c>
      <c r="P2886" s="3">
        <f ca="1">IF(N2885="买",E2886/E2885-1,0)-IF(O2886=1,计算结果!B$17,0)</f>
        <v>-5.5492022476161251E-3</v>
      </c>
      <c r="Q2886" s="2">
        <f t="shared" ca="1" si="227"/>
        <v>7.1476407824016146</v>
      </c>
      <c r="R2886" s="3">
        <f ca="1">1-Q2886/MAX(Q$2:Q2886)</f>
        <v>0.29010051611911825</v>
      </c>
    </row>
    <row r="2887" spans="1:18" x14ac:dyDescent="0.15">
      <c r="A2887" s="1">
        <v>42695</v>
      </c>
      <c r="B2887">
        <v>3412.65</v>
      </c>
      <c r="C2887">
        <v>3463.14</v>
      </c>
      <c r="D2887" s="22">
        <v>3412.08</v>
      </c>
      <c r="E2887" s="22">
        <v>3441.11</v>
      </c>
      <c r="F2887" s="16">
        <v>147542589440</v>
      </c>
      <c r="G2887" s="3">
        <f t="shared" si="225"/>
        <v>6.9203443493119909E-3</v>
      </c>
      <c r="H2887" s="3">
        <f>1-E2887/MAX(E$2:E2887)</f>
        <v>0.41449840059892462</v>
      </c>
      <c r="I2887" s="44">
        <f>INT((ROW()-2)/计算结果!B$18+1)</f>
        <v>1443</v>
      </c>
      <c r="J2887" s="3">
        <f ca="1">IF(AND(I2887=1,I2887&lt;&gt;I2886),0,IF(I2887&gt;I2886,OFFSET(E2887,IF(SUM(OFFSET(I2887,0,0,计算结果!B$18-1,1))/'000300'!I2887=计算结果!B$18,计算结果!B$18-1,SUM(OFFSET(I2887,0,0,计算结果!B$18,1))/'000300'!I2887-1),0,1,1)/E2886-1,J2886))</f>
        <v>1.3327397112785633E-3</v>
      </c>
      <c r="K2887" s="34">
        <f ca="1">IF(I2887=1,0.02,IF(I2887&gt;I2886,IF(AND(J2887&gt;0,J2886&gt;0,MAX(OFFSET(C2887,0,0,计算结果!B$18-1,1))&gt;MAX(OFFSET('000300'!C2886,0,0,-计算结果!B$18+1,1))),K2886+0.02,IF(AND(J2887&lt;0,J2886&lt;0,MIN(OFFSET(C2887,0,0,计算结果!B$18-1,1))&lt;MIN(OFFSET('000300'!C2886,0,0,-计算结果!B$18+1,1))),K2886+0.02,0.02)),K2886))</f>
        <v>0.08</v>
      </c>
      <c r="L2887" s="34">
        <f ca="1">IF(I2887&lt;&gt;I2886,IF(OFFSET(J2887,计算结果!B$18,0,1,1)&gt;0,MAX(OFFSET(C2887,0,0,计算结果!B$18-1,1)),IF(OFFSET(J2887,计算结果!B$18,0,1,1)&lt;0,MIN(OFFSET(D2887,0,0,计算结果!B$18-1,1)),L2886)),L2886)</f>
        <v>3443.12</v>
      </c>
      <c r="M2887" s="34">
        <f t="shared" ref="M2887:M2891" ca="1" si="229">IF(I2887&gt;I2886,M2886+K2887*(L2887-M2886),M2886)</f>
        <v>3310.4221220160475</v>
      </c>
      <c r="N2887" s="33" t="str">
        <f t="shared" ca="1" si="228"/>
        <v>买</v>
      </c>
      <c r="O2887" s="4" t="str">
        <f t="shared" ca="1" si="226"/>
        <v/>
      </c>
      <c r="P2887" s="3">
        <f ca="1">IF(N2886="买",E2887/E2886-1,0)-IF(O2887=1,计算结果!B$17,0)</f>
        <v>6.9203443493119909E-3</v>
      </c>
      <c r="Q2887" s="2">
        <f t="shared" ca="1" si="227"/>
        <v>7.1971049179010196</v>
      </c>
      <c r="R2887" s="3">
        <f ca="1">1-Q2887/MAX(Q$2:Q2887)</f>
        <v>0.28518776723726369</v>
      </c>
    </row>
    <row r="2888" spans="1:18" x14ac:dyDescent="0.15">
      <c r="A2888" s="1">
        <v>42696</v>
      </c>
      <c r="B2888">
        <v>3443.22</v>
      </c>
      <c r="C2888">
        <v>3469.22</v>
      </c>
      <c r="D2888" s="22">
        <v>3443.22</v>
      </c>
      <c r="E2888" s="22">
        <v>3468.36</v>
      </c>
      <c r="F2888" s="16">
        <v>167250673664</v>
      </c>
      <c r="G2888" s="3">
        <f t="shared" si="225"/>
        <v>7.9189563832600118E-3</v>
      </c>
      <c r="H2888" s="3">
        <f>1-E2888/MAX(E$2:E2888)</f>
        <v>0.40986183897093853</v>
      </c>
      <c r="I2888" s="44">
        <f>INT((ROW()-2)/计算结果!B$18+1)</f>
        <v>1444</v>
      </c>
      <c r="J2888" s="3">
        <f ca="1">IF(AND(I2888=1,I2888&lt;&gt;I2887),0,IF(I2888&gt;I2887,OFFSET(E2888,IF(SUM(OFFSET(I2888,0,0,计算结果!B$18-1,1))/'000300'!I2888=计算结果!B$18,计算结果!B$18-1,SUM(OFFSET(I2888,0,0,计算结果!B$18,1))/'000300'!I2888-1),0,1,1)/E2887-1,J2887))</f>
        <v>9.7701032515671304E-3</v>
      </c>
      <c r="K2888" s="34">
        <f ca="1">IF(I2888=1,0.02,IF(I2888&gt;I2887,IF(AND(J2888&gt;0,J2887&gt;0,MAX(OFFSET(C2888,0,0,计算结果!B$18-1,1))&gt;MAX(OFFSET('000300'!C2887,0,0,-计算结果!B$18+1,1))),K2887+0.02,IF(AND(J2888&lt;0,J2887&lt;0,MIN(OFFSET(C2888,0,0,计算结果!B$18-1,1))&lt;MIN(OFFSET('000300'!C2887,0,0,-计算结果!B$18+1,1))),K2887+0.02,0.02)),K2887))</f>
        <v>0.1</v>
      </c>
      <c r="L2888" s="34">
        <f ca="1">IF(I2888&lt;&gt;I2887,IF(OFFSET(J2888,计算结果!B$18,0,1,1)&gt;0,MAX(OFFSET(C2888,0,0,计算结果!B$18-1,1)),IF(OFFSET(J2888,计算结果!B$18,0,1,1)&lt;0,MIN(OFFSET(D2888,0,0,计算结果!B$18-1,1)),L2887)),L2887)</f>
        <v>3469.22</v>
      </c>
      <c r="M2888" s="34">
        <f t="shared" ca="1" si="229"/>
        <v>3326.3019098144428</v>
      </c>
      <c r="N2888" s="33" t="str">
        <f t="shared" ca="1" si="228"/>
        <v>买</v>
      </c>
      <c r="O2888" s="4" t="str">
        <f t="shared" ca="1" si="226"/>
        <v/>
      </c>
      <c r="P2888" s="3">
        <f ca="1">IF(N2887="买",E2888/E2887-1,0)-IF(O2888=1,计算结果!B$17,0)</f>
        <v>7.9189563832600118E-3</v>
      </c>
      <c r="Q2888" s="2">
        <f t="shared" ca="1" si="227"/>
        <v>7.254098477831624</v>
      </c>
      <c r="R2888" s="3">
        <f ca="1">1-Q2888/MAX(Q$2:Q2888)</f>
        <v>0.27952720034379486</v>
      </c>
    </row>
    <row r="2889" spans="1:18" x14ac:dyDescent="0.15">
      <c r="A2889" s="1">
        <v>42697</v>
      </c>
      <c r="B2889">
        <v>3473.9</v>
      </c>
      <c r="C2889">
        <v>3492.96</v>
      </c>
      <c r="D2889" s="22">
        <v>3465.76</v>
      </c>
      <c r="E2889" s="22">
        <v>3474.73</v>
      </c>
      <c r="F2889" s="16">
        <v>171247108096</v>
      </c>
      <c r="G2889" s="3">
        <f t="shared" si="225"/>
        <v>1.8366028901266596E-3</v>
      </c>
      <c r="H2889" s="3">
        <f>1-E2889/MAX(E$2:E2889)</f>
        <v>0.4087779895188185</v>
      </c>
      <c r="I2889" s="44">
        <f>INT((ROW()-2)/计算结果!B$18+1)</f>
        <v>1444</v>
      </c>
      <c r="J2889" s="3">
        <f ca="1">IF(AND(I2889=1,I2889&lt;&gt;I2888),0,IF(I2889&gt;I2888,OFFSET(E2889,IF(SUM(OFFSET(I2889,0,0,计算结果!B$18-1,1))/'000300'!I2889=计算结果!B$18,计算结果!B$18-1,SUM(OFFSET(I2889,0,0,计算结果!B$18,1))/'000300'!I2889-1),0,1,1)/E2888-1,J2888))</f>
        <v>9.7701032515671304E-3</v>
      </c>
      <c r="K2889" s="34">
        <f ca="1">IF(I2889=1,0.02,IF(I2889&gt;I2888,IF(AND(J2889&gt;0,J2888&gt;0,MAX(OFFSET(C2889,0,0,计算结果!B$18-1,1))&gt;MAX(OFFSET('000300'!C2888,0,0,-计算结果!B$18+1,1))),K2888+0.02,IF(AND(J2889&lt;0,J2888&lt;0,MIN(OFFSET(C2889,0,0,计算结果!B$18-1,1))&lt;MIN(OFFSET('000300'!C2888,0,0,-计算结果!B$18+1,1))),K2888+0.02,0.02)),K2888))</f>
        <v>0.1</v>
      </c>
      <c r="L2889" s="34">
        <f ca="1">IF(I2889&lt;&gt;I2888,IF(OFFSET(J2889,计算结果!B$18,0,1,1)&gt;0,MAX(OFFSET(C2889,0,0,计算结果!B$18-1,1)),IF(OFFSET(J2889,计算结果!B$18,0,1,1)&lt;0,MIN(OFFSET(D2889,0,0,计算结果!B$18-1,1)),L2888)),L2888)</f>
        <v>3469.22</v>
      </c>
      <c r="M2889" s="34">
        <f t="shared" ca="1" si="229"/>
        <v>3326.3019098144428</v>
      </c>
      <c r="N2889" s="33" t="str">
        <f t="shared" ca="1" si="228"/>
        <v>买</v>
      </c>
      <c r="O2889" s="4" t="str">
        <f t="shared" ca="1" si="226"/>
        <v/>
      </c>
      <c r="P2889" s="3">
        <f ca="1">IF(N2888="买",E2889/E2888-1,0)-IF(O2889=1,计算结果!B$17,0)</f>
        <v>1.8366028901266596E-3</v>
      </c>
      <c r="Q2889" s="2">
        <f t="shared" ca="1" si="227"/>
        <v>7.2674213760612734</v>
      </c>
      <c r="R2889" s="3">
        <f ca="1">1-Q2889/MAX(Q$2:Q2889)</f>
        <v>0.27820397791768858</v>
      </c>
    </row>
    <row r="2890" spans="1:18" x14ac:dyDescent="0.15">
      <c r="A2890" s="1">
        <v>42698</v>
      </c>
      <c r="B2890">
        <v>3468.81</v>
      </c>
      <c r="C2890">
        <v>3508.16</v>
      </c>
      <c r="D2890" s="22">
        <v>3467.01</v>
      </c>
      <c r="E2890" s="22">
        <v>3488.74</v>
      </c>
      <c r="F2890" s="16">
        <v>165071454208</v>
      </c>
      <c r="G2890" s="3">
        <f t="shared" si="225"/>
        <v>4.0319679514666529E-3</v>
      </c>
      <c r="H2890" s="3">
        <f>1-E2890/MAX(E$2:E2890)</f>
        <v>0.40639420132035664</v>
      </c>
      <c r="I2890" s="44">
        <f>INT((ROW()-2)/计算结果!B$18+1)</f>
        <v>1445</v>
      </c>
      <c r="J2890" s="3">
        <f ca="1">IF(AND(I2890=1,I2890&lt;&gt;I2889),0,IF(I2890&gt;I2889,OFFSET(E2890,IF(SUM(OFFSET(I2890,0,0,计算结果!B$18-1,1))/'000300'!I2890=计算结果!B$18,计算结果!B$18-1,SUM(OFFSET(I2890,0,0,计算结果!B$18,1))/'000300'!I2890-1),0,1,1)/E2889-1,J2889))</f>
        <v>1.3402480192705735E-2</v>
      </c>
      <c r="K2890" s="34">
        <f ca="1">IF(I2890=1,0.02,IF(I2890&gt;I2889,IF(AND(J2890&gt;0,J2889&gt;0,MAX(OFFSET(C2890,0,0,计算结果!B$18-1,1))&gt;MAX(OFFSET('000300'!C2889,0,0,-计算结果!B$18+1,1))),K2889+0.02,IF(AND(J2890&lt;0,J2889&lt;0,MIN(OFFSET(C2890,0,0,计算结果!B$18-1,1))&lt;MIN(OFFSET('000300'!C2889,0,0,-计算结果!B$18+1,1))),K2889+0.02,0.02)),K2889))</f>
        <v>0.12000000000000001</v>
      </c>
      <c r="L2890" s="34">
        <f ca="1">IF(I2890&lt;&gt;I2889,IF(OFFSET(J2890,计算结果!B$18,0,1,1)&gt;0,MAX(OFFSET(C2890,0,0,计算结果!B$18-1,1)),IF(OFFSET(J2890,计算结果!B$18,0,1,1)&lt;0,MIN(OFFSET(D2890,0,0,计算结果!B$18-1,1)),L2889)),L2889)</f>
        <v>3469.22</v>
      </c>
      <c r="M2890" s="34">
        <f t="shared" ca="1" si="229"/>
        <v>3343.4520806367095</v>
      </c>
      <c r="N2890" s="33" t="str">
        <f t="shared" ca="1" si="228"/>
        <v>买</v>
      </c>
      <c r="O2890" s="4" t="str">
        <f t="shared" ca="1" si="226"/>
        <v/>
      </c>
      <c r="P2890" s="3">
        <f ca="1">IF(N2889="买",E2890/E2889-1,0)-IF(O2890=1,计算结果!B$17,0)</f>
        <v>4.0319679514666529E-3</v>
      </c>
      <c r="Q2890" s="2">
        <f t="shared" ca="1" si="227"/>
        <v>7.2967233861393561</v>
      </c>
      <c r="R2890" s="3">
        <f ca="1">1-Q2890/MAX(Q$2:Q2890)</f>
        <v>0.27529371948915649</v>
      </c>
    </row>
    <row r="2891" spans="1:18" x14ac:dyDescent="0.15">
      <c r="A2891" s="1">
        <v>42699</v>
      </c>
      <c r="B2891">
        <v>3490.04</v>
      </c>
      <c r="C2891">
        <v>3521.3</v>
      </c>
      <c r="D2891" s="22">
        <v>3463.95</v>
      </c>
      <c r="E2891" s="22">
        <v>3521.3</v>
      </c>
      <c r="F2891" s="16">
        <v>166832177152</v>
      </c>
      <c r="G2891" s="3">
        <f t="shared" si="225"/>
        <v>9.3328823586740217E-3</v>
      </c>
      <c r="H2891" s="3">
        <f>1-E2891/MAX(E$2:E2891)</f>
        <v>0.40085414823385279</v>
      </c>
      <c r="I2891" s="44">
        <f>INT((ROW()-2)/计算结果!B$18+1)</f>
        <v>1445</v>
      </c>
      <c r="J2891" s="3">
        <f ca="1">IF(AND(I2891=1,I2891&lt;&gt;I2890),0,IF(I2891&gt;I2890,OFFSET(E2891,IF(SUM(OFFSET(I2891,0,0,计算结果!B$18-1,1))/'000300'!I2891=计算结果!B$18,计算结果!B$18-1,SUM(OFFSET(I2891,0,0,计算结果!B$18,1))/'000300'!I2891-1),0,1,1)/E2890-1,J2890))</f>
        <v>1.3402480192705735E-2</v>
      </c>
      <c r="K2891" s="34">
        <f ca="1">IF(I2891=1,0.02,IF(I2891&gt;I2890,IF(AND(J2891&gt;0,J2890&gt;0,MAX(OFFSET(C2891,0,0,计算结果!B$18-1,1))&gt;MAX(OFFSET('000300'!C2890,0,0,-计算结果!B$18+1,1))),K2890+0.02,IF(AND(J2891&lt;0,J2890&lt;0,MIN(OFFSET(C2891,0,0,计算结果!B$18-1,1))&lt;MIN(OFFSET('000300'!C2890,0,0,-计算结果!B$18+1,1))),K2890+0.02,0.02)),K2890))</f>
        <v>0.12000000000000001</v>
      </c>
      <c r="L2891" s="34">
        <f ca="1">IF(I2891&lt;&gt;I2890,IF(OFFSET(J2891,计算结果!B$18,0,1,1)&gt;0,MAX(OFFSET(C2891,0,0,计算结果!B$18-1,1)),IF(OFFSET(J2891,计算结果!B$18,0,1,1)&lt;0,MIN(OFFSET(D2891,0,0,计算结果!B$18-1,1)),L2890)),L2890)</f>
        <v>3469.22</v>
      </c>
      <c r="M2891" s="34">
        <f t="shared" ca="1" si="229"/>
        <v>3343.4520806367095</v>
      </c>
      <c r="N2891" s="33" t="str">
        <f t="shared" ca="1" si="228"/>
        <v>买</v>
      </c>
      <c r="O2891" s="4" t="str">
        <f t="shared" ca="1" si="226"/>
        <v/>
      </c>
      <c r="P2891" s="3">
        <f ca="1">IF(N2890="买",E2891/E2890-1,0)-IF(O2891=1,计算结果!B$17,0)</f>
        <v>9.3328823586740217E-3</v>
      </c>
      <c r="Q2891" s="2">
        <f t="shared" ca="1" si="227"/>
        <v>7.3648228471059802</v>
      </c>
      <c r="R2891" s="3">
        <f ca="1">1-Q2891/MAX(Q$2:Q2891)</f>
        <v>0.26853012102855667</v>
      </c>
    </row>
    <row r="2893" spans="1:18" x14ac:dyDescent="0.15">
      <c r="M2893" s="43" t="s">
        <v>33</v>
      </c>
    </row>
  </sheetData>
  <autoFilter ref="A1:R2891"/>
  <phoneticPr fontId="18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39"/>
  <sheetViews>
    <sheetView tabSelected="1" topLeftCell="A16" workbookViewId="0">
      <selection activeCell="E24" sqref="E24"/>
    </sheetView>
  </sheetViews>
  <sheetFormatPr defaultRowHeight="13.5" x14ac:dyDescent="0.15"/>
  <cols>
    <col min="1" max="1" width="11.625" bestFit="1" customWidth="1"/>
    <col min="2" max="2" width="9.5" bestFit="1" customWidth="1"/>
    <col min="4" max="4" width="17" customWidth="1"/>
    <col min="5" max="17" width="9.125" customWidth="1"/>
  </cols>
  <sheetData>
    <row r="2" spans="1:17" ht="17.25" customHeight="1" x14ac:dyDescent="0.15">
      <c r="A2" s="1">
        <v>38356</v>
      </c>
      <c r="B2" s="4">
        <f>VLOOKUP(A2,'000300'!A:E,2,FALSE)</f>
        <v>994.76</v>
      </c>
      <c r="C2" s="34">
        <f>VLOOKUP(A2,'000300'!A:Q,MATCH("净值",'000300'!$1:$1,0),FALSE)</f>
        <v>1</v>
      </c>
      <c r="D2" s="35"/>
      <c r="E2" s="38" t="s">
        <v>14</v>
      </c>
      <c r="F2" s="39">
        <v>2</v>
      </c>
      <c r="G2" s="39">
        <v>3</v>
      </c>
      <c r="H2" s="39">
        <v>4</v>
      </c>
      <c r="I2" s="39">
        <v>5</v>
      </c>
      <c r="J2" s="39">
        <v>6</v>
      </c>
      <c r="K2" s="39">
        <v>7</v>
      </c>
      <c r="L2" s="39">
        <v>8</v>
      </c>
      <c r="M2" s="39">
        <v>9</v>
      </c>
      <c r="N2" s="39">
        <v>10</v>
      </c>
      <c r="O2" s="15"/>
      <c r="P2" s="12"/>
      <c r="Q2" s="5"/>
    </row>
    <row r="3" spans="1:17" x14ac:dyDescent="0.15">
      <c r="A3" s="1">
        <v>38716</v>
      </c>
      <c r="B3" s="4">
        <f>VLOOKUP(A3,'000300'!A:E,2,FALSE)</f>
        <v>933.45</v>
      </c>
      <c r="C3" s="34">
        <f ca="1">VLOOKUP(A3,'000300'!A:Q,MATCH("净值",'000300'!$1:$1,0),FALSE)</f>
        <v>0.94217515728404699</v>
      </c>
      <c r="D3" s="36">
        <v>38716</v>
      </c>
      <c r="E3" s="37">
        <v>-6.1632956693071672E-2</v>
      </c>
      <c r="F3" s="37">
        <v>-5.7824842715953007E-2</v>
      </c>
      <c r="G3" s="37">
        <v>-0.10337000904436666</v>
      </c>
      <c r="H3" s="37">
        <v>-0.14439852423080823</v>
      </c>
      <c r="I3" s="37">
        <v>-0.13404828638816235</v>
      </c>
      <c r="J3" s="37">
        <v>-0.13412801699466503</v>
      </c>
      <c r="K3" s="37">
        <v>-0.13015475579036728</v>
      </c>
      <c r="L3" s="37">
        <v>-0.16659086496641962</v>
      </c>
      <c r="M3" s="37">
        <v>-6.6398663078562237E-2</v>
      </c>
      <c r="N3" s="37">
        <v>-2.1484472620541872E-2</v>
      </c>
      <c r="O3" s="7">
        <f t="shared" ref="O3:O14" ca="1" si="0">$C3/$C2-1</f>
        <v>-5.7824842715953007E-2</v>
      </c>
      <c r="P3" s="7">
        <f t="shared" ref="P3" ca="1" si="1">$C3/$C2-1</f>
        <v>-5.7824842715953007E-2</v>
      </c>
      <c r="Q3" s="10">
        <f t="shared" ref="Q3:Q14" ca="1" si="2">$C3/$C2-1</f>
        <v>-5.7824842715953007E-2</v>
      </c>
    </row>
    <row r="4" spans="1:17" x14ac:dyDescent="0.15">
      <c r="A4" s="1">
        <v>39080</v>
      </c>
      <c r="B4" s="4">
        <f>VLOOKUP(A4,'000300'!A:E,2,FALSE)</f>
        <v>1991.88</v>
      </c>
      <c r="C4" s="34">
        <f ca="1">VLOOKUP(A4,'000300'!A:Q,MATCH("净值",'000300'!$1:$1,0),FALSE)</f>
        <v>2.082437170149551</v>
      </c>
      <c r="D4" s="36">
        <v>39080</v>
      </c>
      <c r="E4" s="37">
        <v>1.1338904065563233</v>
      </c>
      <c r="F4" s="37">
        <v>1.2102441929720058</v>
      </c>
      <c r="G4" s="37">
        <v>1.2102441929720071</v>
      </c>
      <c r="H4" s="37">
        <v>1.0821222752022845</v>
      </c>
      <c r="I4" s="37">
        <v>1.1680316114846567</v>
      </c>
      <c r="J4" s="37">
        <v>1.1680316114846572</v>
      </c>
      <c r="K4" s="37">
        <v>1.1680316114846532</v>
      </c>
      <c r="L4" s="37">
        <v>1.1680316114846567</v>
      </c>
      <c r="M4" s="37">
        <v>1.1280222701823535</v>
      </c>
      <c r="N4" s="37">
        <v>1.1217328100925261</v>
      </c>
      <c r="O4" s="7">
        <f t="shared" ca="1" si="0"/>
        <v>1.2102441929720058</v>
      </c>
      <c r="P4" s="7">
        <f t="shared" ref="P4" ca="1" si="3">$C4/$C3-1</f>
        <v>1.2102441929720058</v>
      </c>
      <c r="Q4" s="10">
        <f t="shared" ca="1" si="2"/>
        <v>1.2102441929720058</v>
      </c>
    </row>
    <row r="5" spans="1:17" x14ac:dyDescent="0.15">
      <c r="A5" s="1">
        <v>39444</v>
      </c>
      <c r="B5" s="4">
        <f>VLOOKUP(A5,'000300'!A:E,2,FALSE)</f>
        <v>5379.52</v>
      </c>
      <c r="C5" s="34">
        <f ca="1">VLOOKUP(A5,'000300'!A:Q,MATCH("净值",'000300'!$1:$1,0),FALSE)</f>
        <v>5.2992531613005331</v>
      </c>
      <c r="D5" s="36">
        <v>39444</v>
      </c>
      <c r="E5" s="37">
        <v>1.7007249432696749</v>
      </c>
      <c r="F5" s="37">
        <v>1.5447361568752469</v>
      </c>
      <c r="G5" s="37">
        <v>1.615452830650888</v>
      </c>
      <c r="H5" s="37">
        <v>1.6154528306508946</v>
      </c>
      <c r="I5" s="37">
        <v>1.6154528306508888</v>
      </c>
      <c r="J5" s="37">
        <v>1.6154528306508871</v>
      </c>
      <c r="K5" s="37">
        <v>1.6154528306508893</v>
      </c>
      <c r="L5" s="37">
        <v>1.6154528306508875</v>
      </c>
      <c r="M5" s="37">
        <v>1.6154528306508902</v>
      </c>
      <c r="N5" s="37">
        <v>1.6154528306508897</v>
      </c>
      <c r="O5" s="7">
        <f t="shared" ca="1" si="0"/>
        <v>1.5447361568752469</v>
      </c>
      <c r="P5" s="7">
        <f t="shared" ref="P5" ca="1" si="4">$C5/$C4-1</f>
        <v>1.5447361568752469</v>
      </c>
      <c r="Q5" s="10">
        <f t="shared" ca="1" si="2"/>
        <v>1.5447361568752469</v>
      </c>
    </row>
    <row r="6" spans="1:17" x14ac:dyDescent="0.15">
      <c r="A6" s="1">
        <v>39813</v>
      </c>
      <c r="B6" s="4">
        <f>VLOOKUP(A6,'000300'!A:E,2,FALSE)</f>
        <v>1835.1</v>
      </c>
      <c r="C6" s="34">
        <f ca="1">VLOOKUP(A6,'000300'!A:Q,MATCH("净值",'000300'!$1:$1,0),FALSE)</f>
        <v>4.7191244777637262</v>
      </c>
      <c r="D6" s="36">
        <v>39813</v>
      </c>
      <c r="E6" s="37">
        <v>-0.65887291059425379</v>
      </c>
      <c r="F6" s="37">
        <v>-0.1094736684356542</v>
      </c>
      <c r="G6" s="37">
        <v>-0.1719101460599981</v>
      </c>
      <c r="H6" s="37">
        <v>-0.22179633745245719</v>
      </c>
      <c r="I6" s="37">
        <v>-0.19131408045639642</v>
      </c>
      <c r="J6" s="37">
        <v>-0.19268789326879354</v>
      </c>
      <c r="K6" s="37">
        <v>-0.25309618696149083</v>
      </c>
      <c r="L6" s="37">
        <v>-0.22112032549871119</v>
      </c>
      <c r="M6" s="37">
        <v>-0.30013811563977788</v>
      </c>
      <c r="N6" s="37">
        <v>-0.3001381156397771</v>
      </c>
      <c r="O6" s="7">
        <f t="shared" ca="1" si="0"/>
        <v>-0.1094736684356542</v>
      </c>
      <c r="P6" s="7">
        <f t="shared" ref="P6" ca="1" si="5">$C6/$C5-1</f>
        <v>-0.1094736684356542</v>
      </c>
      <c r="Q6" s="10">
        <f t="shared" ca="1" si="2"/>
        <v>-0.1094736684356542</v>
      </c>
    </row>
    <row r="7" spans="1:17" x14ac:dyDescent="0.15">
      <c r="A7" s="1">
        <v>40178</v>
      </c>
      <c r="B7" s="4">
        <f>VLOOKUP(A7,'000300'!A:E,2,FALSE)</f>
        <v>3561.37</v>
      </c>
      <c r="C7" s="34">
        <f ca="1">VLOOKUP(A7,'000300'!A:Q,MATCH("净值",'000300'!$1:$1,0),FALSE)</f>
        <v>6.2586683476242753</v>
      </c>
      <c r="D7" s="36">
        <v>40178</v>
      </c>
      <c r="E7" s="37">
        <v>0.9406953299547709</v>
      </c>
      <c r="F7" s="37">
        <v>0.32623506269326041</v>
      </c>
      <c r="G7" s="37">
        <v>0.3572819516944068</v>
      </c>
      <c r="H7" s="37">
        <v>0.14290176455409065</v>
      </c>
      <c r="I7" s="37">
        <v>0.1644723617202164</v>
      </c>
      <c r="J7" s="37">
        <v>0.10743863028036205</v>
      </c>
      <c r="K7" s="37">
        <v>0.10556155652366561</v>
      </c>
      <c r="L7" s="37">
        <v>6.1974374673401389E-2</v>
      </c>
      <c r="M7" s="37">
        <v>7.087766809009266E-2</v>
      </c>
      <c r="N7" s="37">
        <v>5.6548661493159624E-2</v>
      </c>
      <c r="O7" s="7">
        <f t="shared" ca="1" si="0"/>
        <v>0.32623506269326041</v>
      </c>
      <c r="P7" s="7">
        <f t="shared" ref="P7" ca="1" si="6">$C7/$C6-1</f>
        <v>0.32623506269326041</v>
      </c>
      <c r="Q7" s="10">
        <f t="shared" ca="1" si="2"/>
        <v>0.32623506269326041</v>
      </c>
    </row>
    <row r="8" spans="1:17" x14ac:dyDescent="0.15">
      <c r="A8" s="1">
        <v>40543</v>
      </c>
      <c r="B8" s="4">
        <f>VLOOKUP(A8,'000300'!A:E,2,FALSE)</f>
        <v>3069.05</v>
      </c>
      <c r="C8" s="34">
        <f ca="1">VLOOKUP(A8,'000300'!A:Q,MATCH("净值",'000300'!$1:$1,0),FALSE)</f>
        <v>4.9962922298265626</v>
      </c>
      <c r="D8" s="36">
        <v>40543</v>
      </c>
      <c r="E8" s="37">
        <v>-0.13823893613974392</v>
      </c>
      <c r="F8" s="37">
        <v>-0.20170043333209964</v>
      </c>
      <c r="G8" s="37">
        <v>-0.18698022527189639</v>
      </c>
      <c r="H8" s="37">
        <v>-0.15630142706346739</v>
      </c>
      <c r="I8" s="37">
        <v>-0.22151625902053884</v>
      </c>
      <c r="J8" s="37">
        <v>-0.21503628668757835</v>
      </c>
      <c r="K8" s="37">
        <v>-0.18535708483830482</v>
      </c>
      <c r="L8" s="37">
        <v>-0.21949061686774685</v>
      </c>
      <c r="M8" s="37">
        <v>-0.2194906168677464</v>
      </c>
      <c r="N8" s="37">
        <v>-0.22539229818632822</v>
      </c>
      <c r="O8" s="7">
        <f t="shared" ca="1" si="0"/>
        <v>-0.20170043333209964</v>
      </c>
      <c r="P8" s="7">
        <f t="shared" ref="P8" ca="1" si="7">$C8/$C7-1</f>
        <v>-0.20170043333209964</v>
      </c>
      <c r="Q8" s="10">
        <f t="shared" ca="1" si="2"/>
        <v>-0.20170043333209964</v>
      </c>
    </row>
    <row r="9" spans="1:17" x14ac:dyDescent="0.15">
      <c r="A9" s="1">
        <v>40907</v>
      </c>
      <c r="B9" s="4">
        <f>VLOOKUP(A9,'000300'!A:E,2,FALSE)</f>
        <v>2318.67</v>
      </c>
      <c r="C9" s="34">
        <f ca="1">VLOOKUP(A9,'000300'!A:Q,MATCH("净值",'000300'!$1:$1,0),FALSE)</f>
        <v>4.9965615714788312</v>
      </c>
      <c r="D9" s="36">
        <v>40907</v>
      </c>
      <c r="E9" s="37">
        <v>-0.24449911210309383</v>
      </c>
      <c r="F9" s="37">
        <v>5.3908306375749504E-5</v>
      </c>
      <c r="G9" s="37">
        <v>-4.6477016528410742E-2</v>
      </c>
      <c r="H9" s="37">
        <v>-2.4863681297729756E-2</v>
      </c>
      <c r="I9" s="37">
        <v>-9.301485489910688E-2</v>
      </c>
      <c r="J9" s="37">
        <v>-5.3144335666251985E-2</v>
      </c>
      <c r="K9" s="37">
        <v>-0.10216194252645339</v>
      </c>
      <c r="L9" s="37">
        <v>-6.7577260538324913E-2</v>
      </c>
      <c r="M9" s="37">
        <v>-6.4457543784435245E-2</v>
      </c>
      <c r="N9" s="37">
        <v>-4.9859688250468159E-2</v>
      </c>
      <c r="O9" s="7">
        <f t="shared" ca="1" si="0"/>
        <v>5.3908306375749504E-5</v>
      </c>
      <c r="P9" s="7">
        <f t="shared" ref="P9" ca="1" si="8">$C9/$C8-1</f>
        <v>5.3908306375749504E-5</v>
      </c>
      <c r="Q9" s="10">
        <f t="shared" ca="1" si="2"/>
        <v>5.3908306375749504E-5</v>
      </c>
    </row>
    <row r="10" spans="1:17" x14ac:dyDescent="0.15">
      <c r="A10" s="1">
        <v>41274</v>
      </c>
      <c r="B10" s="4">
        <f>VLOOKUP(A10,'000300'!A:E,2,FALSE)</f>
        <v>2485.56</v>
      </c>
      <c r="C10" s="34">
        <f ca="1">VLOOKUP(A10,'000300'!A:Q,MATCH("净值",'000300'!$1:$1,0),FALSE)</f>
        <v>4.835945415861076</v>
      </c>
      <c r="D10" s="36">
        <v>41274</v>
      </c>
      <c r="E10" s="37">
        <v>7.1976607279172988E-2</v>
      </c>
      <c r="F10" s="37">
        <v>-3.2145337012272179E-2</v>
      </c>
      <c r="G10" s="37">
        <v>4.4125740732123164E-2</v>
      </c>
      <c r="H10" s="37">
        <v>-1.4814752696653999E-2</v>
      </c>
      <c r="I10" s="37">
        <v>2.1077745171580453E-3</v>
      </c>
      <c r="J10" s="37">
        <v>-4.5658461033327713E-3</v>
      </c>
      <c r="K10" s="37">
        <v>0</v>
      </c>
      <c r="L10" s="37">
        <v>0</v>
      </c>
      <c r="M10" s="37">
        <v>0</v>
      </c>
      <c r="N10" s="37">
        <v>0</v>
      </c>
      <c r="O10" s="7">
        <f t="shared" ca="1" si="0"/>
        <v>-3.2145337012272179E-2</v>
      </c>
      <c r="P10" s="7">
        <f t="shared" ref="P10" ca="1" si="9">$C10/$C9-1</f>
        <v>-3.2145337012272179E-2</v>
      </c>
      <c r="Q10" s="10">
        <f t="shared" ca="1" si="2"/>
        <v>-3.2145337012272179E-2</v>
      </c>
    </row>
    <row r="11" spans="1:17" x14ac:dyDescent="0.15">
      <c r="A11" s="1">
        <v>41639</v>
      </c>
      <c r="B11" s="4">
        <f>VLOOKUP(A11,'000300'!A:E,2,FALSE)</f>
        <v>2289.0100000000002</v>
      </c>
      <c r="C11" s="34">
        <f ca="1">VLOOKUP(A11,'000300'!A:Q,MATCH("净值",'000300'!$1:$1,0),FALSE)</f>
        <v>4.2165812748140601</v>
      </c>
      <c r="D11" s="36">
        <v>41639</v>
      </c>
      <c r="E11" s="37">
        <v>-7.9076747292360583E-2</v>
      </c>
      <c r="F11" s="37">
        <v>-0.1280750893125483</v>
      </c>
      <c r="G11" s="37">
        <v>-0.12398874848571562</v>
      </c>
      <c r="H11" s="37">
        <v>-0.12817638606954229</v>
      </c>
      <c r="I11" s="37">
        <v>-0.13399511988783297</v>
      </c>
      <c r="J11" s="37">
        <v>-0.13742074147406225</v>
      </c>
      <c r="K11" s="37">
        <v>-0.18103186322492726</v>
      </c>
      <c r="L11" s="37">
        <v>-0.13188716009040369</v>
      </c>
      <c r="M11" s="37">
        <v>-0.11068256977754254</v>
      </c>
      <c r="N11" s="37">
        <v>-9.6090425501295984E-2</v>
      </c>
      <c r="O11" s="7">
        <f t="shared" ca="1" si="0"/>
        <v>-0.1280750893125483</v>
      </c>
      <c r="P11" s="7">
        <f t="shared" ref="P11" ca="1" si="10">$C11/$C10-1</f>
        <v>-0.1280750893125483</v>
      </c>
      <c r="Q11" s="10">
        <f t="shared" ca="1" si="2"/>
        <v>-0.1280750893125483</v>
      </c>
    </row>
    <row r="12" spans="1:17" x14ac:dyDescent="0.15">
      <c r="A12" s="1">
        <v>42004</v>
      </c>
      <c r="B12" s="4">
        <f>VLOOKUP(A12,'000300'!A:E,2,FALSE)</f>
        <v>3462.39</v>
      </c>
      <c r="C12" s="34">
        <f ca="1">VLOOKUP(A12,'000300'!A:Q,MATCH("净值",'000300'!$1:$1,0),FALSE)</f>
        <v>6.6456685282722718</v>
      </c>
      <c r="D12" s="36">
        <v>42004</v>
      </c>
      <c r="E12" s="37">
        <v>0.51261462378932365</v>
      </c>
      <c r="F12" s="37">
        <v>0.57607978956016392</v>
      </c>
      <c r="G12" s="37">
        <v>0.57965766804797592</v>
      </c>
      <c r="H12" s="37">
        <v>0.56327722356168097</v>
      </c>
      <c r="I12" s="37">
        <v>0.5205946899608429</v>
      </c>
      <c r="J12" s="37">
        <v>0.52059468996084313</v>
      </c>
      <c r="K12" s="37">
        <v>0.42791644224391523</v>
      </c>
      <c r="L12" s="37">
        <v>0.44246877255381167</v>
      </c>
      <c r="M12" s="37">
        <v>0.43900799531590984</v>
      </c>
      <c r="N12" s="37">
        <v>0.38562322160389639</v>
      </c>
      <c r="O12" s="7">
        <f t="shared" ca="1" si="0"/>
        <v>0.57607978956016392</v>
      </c>
      <c r="P12" s="7">
        <f t="shared" ref="P12" ca="1" si="11">$C12/$C11-1</f>
        <v>0.57607978956016392</v>
      </c>
      <c r="Q12" s="10">
        <f t="shared" ca="1" si="2"/>
        <v>0.57607978956016392</v>
      </c>
    </row>
    <row r="13" spans="1:17" x14ac:dyDescent="0.15">
      <c r="A13" s="1">
        <v>42369</v>
      </c>
      <c r="B13" s="4">
        <f>VLOOKUP(A13,'000300'!A:E,2,FALSE)</f>
        <v>3760.9</v>
      </c>
      <c r="C13" s="34">
        <f ca="1">VLOOKUP(A13,'000300'!A:Q,MATCH("净值",'000300'!$1:$1,0),FALSE)</f>
        <v>7.075551909537249</v>
      </c>
      <c r="D13" s="36">
        <v>42369</v>
      </c>
      <c r="E13" s="37">
        <v>8.6215013328943435E-2</v>
      </c>
      <c r="F13" s="37">
        <v>6.4686250816776258E-2</v>
      </c>
      <c r="G13" s="37">
        <v>-0.14125237544505453</v>
      </c>
      <c r="H13" s="37">
        <v>4.1745542067358254E-2</v>
      </c>
      <c r="I13" s="37">
        <v>-0.14269752378131972</v>
      </c>
      <c r="J13" s="37">
        <v>-0.10856330418586402</v>
      </c>
      <c r="K13" s="37">
        <v>-8.7989714665831387E-2</v>
      </c>
      <c r="L13" s="37">
        <v>-9.0446682839044557E-2</v>
      </c>
      <c r="M13" s="37">
        <v>3.1080501885754064E-3</v>
      </c>
      <c r="N13" s="37">
        <v>-5.2699723221896755E-2</v>
      </c>
      <c r="O13" s="7">
        <f t="shared" ca="1" si="0"/>
        <v>6.4686250816776258E-2</v>
      </c>
      <c r="P13" s="7">
        <f t="shared" ref="P13" ca="1" si="12">$C13/$C12-1</f>
        <v>6.4686250816776258E-2</v>
      </c>
      <c r="Q13" s="10">
        <f t="shared" ca="1" si="2"/>
        <v>6.4686250816776258E-2</v>
      </c>
    </row>
    <row r="14" spans="1:17" x14ac:dyDescent="0.15">
      <c r="A14" s="1">
        <v>42699</v>
      </c>
      <c r="B14" s="4">
        <f>VLOOKUP(A14,'000300'!A:E,2,FALSE)</f>
        <v>3490.04</v>
      </c>
      <c r="C14" s="34">
        <f ca="1">VLOOKUP(A14,'000300'!A:Q,MATCH("净值",'000300'!$1:$1,0),FALSE)</f>
        <v>7.3648228471059802</v>
      </c>
      <c r="D14" s="36">
        <v>42699</v>
      </c>
      <c r="E14" s="37">
        <v>-7.2019995213911558E-2</v>
      </c>
      <c r="F14" s="37">
        <v>4.0883162369117487E-2</v>
      </c>
      <c r="G14" s="37">
        <v>2.0536103497271307E-2</v>
      </c>
      <c r="H14" s="37">
        <v>1.0494276208509845E-2</v>
      </c>
      <c r="I14" s="37">
        <v>-6.7213135366479659E-2</v>
      </c>
      <c r="J14" s="37">
        <v>-3.8681782118699992E-2</v>
      </c>
      <c r="K14" s="37">
        <v>-3.8681782118699992E-2</v>
      </c>
      <c r="L14" s="37">
        <v>-0.10671116252710955</v>
      </c>
      <c r="M14" s="37">
        <v>-0.10594708025847499</v>
      </c>
      <c r="N14" s="37">
        <v>-8.3392670895063969E-2</v>
      </c>
      <c r="O14" s="7">
        <f t="shared" ca="1" si="0"/>
        <v>4.0883162369117487E-2</v>
      </c>
      <c r="P14" s="7">
        <f t="shared" ref="P14" ca="1" si="13">$C14/$C13-1</f>
        <v>4.0883162369117487E-2</v>
      </c>
      <c r="Q14" s="10">
        <f t="shared" ca="1" si="2"/>
        <v>4.0883162369117487E-2</v>
      </c>
    </row>
    <row r="15" spans="1:17" x14ac:dyDescent="0.15">
      <c r="D15" s="35" t="s">
        <v>15</v>
      </c>
      <c r="E15" s="37">
        <v>2.5084241425067355</v>
      </c>
      <c r="F15" s="37">
        <v>6.3648228471059802</v>
      </c>
      <c r="G15" s="37">
        <v>4.7187302636510147</v>
      </c>
      <c r="H15" s="37">
        <v>3.8190064134457478</v>
      </c>
      <c r="I15" s="37">
        <v>2.4453211152611596</v>
      </c>
      <c r="J15" s="37">
        <v>2.6504246197449821</v>
      </c>
      <c r="K15" s="37">
        <v>2.0542466378290549</v>
      </c>
      <c r="L15" s="37">
        <v>1.8943351610290899</v>
      </c>
      <c r="M15" s="37">
        <v>2.2636930883618289</v>
      </c>
      <c r="N15" s="37">
        <v>2.2137925249451489</v>
      </c>
      <c r="O15" s="7">
        <f t="shared" ref="O15" ca="1" si="14">$C14/$C2-1</f>
        <v>6.3648228471059802</v>
      </c>
      <c r="P15" s="7">
        <f t="shared" ref="P15" ca="1" si="15">$C14/$C2-1</f>
        <v>6.3648228471059802</v>
      </c>
      <c r="Q15" s="10">
        <f t="shared" ref="Q15" ca="1" si="16">$C14/$C2-1</f>
        <v>6.3648228471059802</v>
      </c>
    </row>
    <row r="16" spans="1:17" x14ac:dyDescent="0.15">
      <c r="A16" t="s">
        <v>6</v>
      </c>
      <c r="B16" s="11">
        <f>(A14-A2)/365.25</f>
        <v>11.890485968514716</v>
      </c>
      <c r="C16" s="4">
        <v>11.8904859685147</v>
      </c>
      <c r="D16" s="35" t="s">
        <v>16</v>
      </c>
      <c r="E16" s="37">
        <v>0.11133346249459719</v>
      </c>
      <c r="F16" s="37">
        <v>0.18284840505024791</v>
      </c>
      <c r="G16" s="37">
        <v>0.15794929485135367</v>
      </c>
      <c r="H16" s="37">
        <v>0.14139852754320792</v>
      </c>
      <c r="I16" s="37">
        <v>0.10963839613133763</v>
      </c>
      <c r="J16" s="37">
        <v>0.11504798634440827</v>
      </c>
      <c r="K16" s="37">
        <v>9.8451404014733734E-2</v>
      </c>
      <c r="L16" s="37">
        <v>9.3494615908858103E-2</v>
      </c>
      <c r="M16" s="37">
        <v>0.10459580812964098</v>
      </c>
      <c r="N16" s="37">
        <v>0.10316539984655915</v>
      </c>
      <c r="O16" s="7">
        <f t="shared" ref="O16" ca="1" si="17">(1+O15)^(1/$B16)-1</f>
        <v>0.18284840505024791</v>
      </c>
      <c r="P16" s="7">
        <f t="shared" ref="P16" ca="1" si="18">(1+P15)^(1/$B16)-1</f>
        <v>0.18284840505024791</v>
      </c>
      <c r="Q16" s="10">
        <f t="shared" ref="Q16" ca="1" si="19">(1+Q15)^(1/$B16)-1</f>
        <v>0.18284840505024791</v>
      </c>
    </row>
    <row r="17" spans="1:17" x14ac:dyDescent="0.15">
      <c r="A17" t="s">
        <v>8</v>
      </c>
      <c r="B17" s="13">
        <v>0</v>
      </c>
      <c r="C17" s="3">
        <v>1E-3</v>
      </c>
      <c r="D17" s="35" t="s">
        <v>17</v>
      </c>
      <c r="E17" s="37">
        <v>0.72303818144694754</v>
      </c>
      <c r="F17" s="37">
        <v>0.42770334044665259</v>
      </c>
      <c r="G17" s="37">
        <v>0.45523441098109807</v>
      </c>
      <c r="H17" s="37">
        <v>0.42913763304427643</v>
      </c>
      <c r="I17" s="37">
        <v>0.49176551479726638</v>
      </c>
      <c r="J17" s="37">
        <v>0.48456816774246303</v>
      </c>
      <c r="K17" s="37">
        <v>0.57240582499896342</v>
      </c>
      <c r="L17" s="37">
        <v>0.53175741382186603</v>
      </c>
      <c r="M17" s="37">
        <v>0.56496243266546786</v>
      </c>
      <c r="N17" s="37">
        <v>0.57659648623002568</v>
      </c>
      <c r="O17" s="7">
        <f ca="1">MAX('000300'!$R:$R)</f>
        <v>0.42770334044665259</v>
      </c>
      <c r="P17" s="7">
        <f ca="1">MAX('000300'!$R:$R)</f>
        <v>0.42770334044665259</v>
      </c>
      <c r="Q17" s="10">
        <f ca="1">MAX('000300'!$R:$R)</f>
        <v>0.42770334044665259</v>
      </c>
    </row>
    <row r="18" spans="1:17" s="22" customFormat="1" x14ac:dyDescent="0.15">
      <c r="A18" s="22" t="s">
        <v>13</v>
      </c>
      <c r="B18" s="28">
        <v>2</v>
      </c>
      <c r="C18" s="22">
        <v>26</v>
      </c>
      <c r="D18" s="40" t="s">
        <v>18</v>
      </c>
      <c r="E18" s="42">
        <v>0.24437317685620011</v>
      </c>
      <c r="F18" s="42">
        <v>0.74078872651931016</v>
      </c>
      <c r="G18" s="42">
        <v>0.61408536535301828</v>
      </c>
      <c r="H18" s="42">
        <v>0.53240744742615742</v>
      </c>
      <c r="I18" s="42">
        <v>0.34795305315263891</v>
      </c>
      <c r="J18" s="42">
        <v>0.3804001215653729</v>
      </c>
      <c r="K18" s="42">
        <v>0.29515625276329843</v>
      </c>
      <c r="L18" s="42">
        <v>0.26468687240024935</v>
      </c>
      <c r="M18" s="42">
        <v>0.31937113963453329</v>
      </c>
      <c r="N18" s="42">
        <v>0.31650770511737852</v>
      </c>
      <c r="O18" s="30">
        <f ca="1">(O16-4%)/STDEV('000300'!$P:$P)/SQRT(250)</f>
        <v>0.74078872651931016</v>
      </c>
      <c r="P18" s="30">
        <f ca="1">(P16-4%)/STDEV('000300'!$P:$P)/SQRT(250)</f>
        <v>0.74078872651931016</v>
      </c>
      <c r="Q18" s="31">
        <f ca="1">(Q16-4%)/STDEV('000300'!$P:$P)/SQRT(250)</f>
        <v>0.74078872651931016</v>
      </c>
    </row>
    <row r="19" spans="1:17" s="22" customFormat="1" x14ac:dyDescent="0.15">
      <c r="B19" s="28"/>
      <c r="D19" s="40" t="s">
        <v>19</v>
      </c>
      <c r="E19" s="41"/>
      <c r="F19" s="41">
        <v>10.933110752935759</v>
      </c>
      <c r="G19" s="41">
        <v>8.9146903062399261</v>
      </c>
      <c r="H19" s="41">
        <v>9.0828920101312463</v>
      </c>
      <c r="I19" s="41">
        <v>10.260303937370482</v>
      </c>
      <c r="J19" s="41">
        <v>8.9146903062399261</v>
      </c>
      <c r="K19" s="41">
        <v>9.587497121805205</v>
      </c>
      <c r="L19" s="41">
        <v>8.241883490674649</v>
      </c>
      <c r="M19" s="41">
        <v>7.4008749712180526</v>
      </c>
      <c r="N19" s="41">
        <v>7.0644715634354132</v>
      </c>
      <c r="O19" s="26">
        <f ca="1">SUM('000300'!$O:$O)/$B16</f>
        <v>10.933110752935759</v>
      </c>
      <c r="P19" s="26">
        <f ca="1">SUM('000300'!$O:$O)/$B16</f>
        <v>10.933110752935759</v>
      </c>
      <c r="Q19" s="27">
        <f ca="1">SUM('000300'!$O:$O)/$B16</f>
        <v>10.933110752935759</v>
      </c>
    </row>
    <row r="20" spans="1:17" x14ac:dyDescent="0.15">
      <c r="A20" s="8"/>
      <c r="B20" s="28"/>
    </row>
    <row r="21" spans="1:17" x14ac:dyDescent="0.15">
      <c r="A21" s="8"/>
      <c r="B21" s="32"/>
      <c r="D21" s="5"/>
      <c r="E21" s="9" t="s">
        <v>20</v>
      </c>
      <c r="F21" s="23">
        <v>2</v>
      </c>
      <c r="G21" s="23">
        <v>3</v>
      </c>
      <c r="H21" s="23">
        <v>4</v>
      </c>
      <c r="I21" s="23">
        <v>5</v>
      </c>
      <c r="J21" s="23">
        <v>6</v>
      </c>
      <c r="K21" s="23">
        <v>7</v>
      </c>
      <c r="L21" s="23">
        <v>8</v>
      </c>
      <c r="M21" s="23">
        <v>9</v>
      </c>
      <c r="N21" s="23">
        <v>10</v>
      </c>
    </row>
    <row r="22" spans="1:17" x14ac:dyDescent="0.15">
      <c r="A22" s="8"/>
      <c r="C22">
        <f>MATCH("净值",'000300'!1:1,0)</f>
        <v>17</v>
      </c>
      <c r="D22" s="6">
        <v>38716</v>
      </c>
      <c r="E22" s="7">
        <v>-6.1632956693071672E-2</v>
      </c>
      <c r="F22" s="7">
        <v>-5.7824842715953007E-2</v>
      </c>
      <c r="G22" s="7">
        <v>-0.10337000904436666</v>
      </c>
      <c r="H22" s="7">
        <v>-0.14439852423080823</v>
      </c>
      <c r="I22" s="7">
        <v>-0.13404828638816235</v>
      </c>
      <c r="J22" s="7">
        <v>-0.13412801699466503</v>
      </c>
      <c r="K22" s="7">
        <v>-0.13015475579036728</v>
      </c>
      <c r="L22" s="7">
        <v>-0.16659086496641962</v>
      </c>
      <c r="M22" s="7">
        <v>-6.6398663078562237E-2</v>
      </c>
      <c r="N22" s="7">
        <v>-2.1484472620541872E-2</v>
      </c>
    </row>
    <row r="23" spans="1:17" x14ac:dyDescent="0.15">
      <c r="D23" s="6">
        <v>39080</v>
      </c>
      <c r="E23" s="7">
        <v>1.1338904065563233</v>
      </c>
      <c r="F23" s="7">
        <v>1.2102441929720058</v>
      </c>
      <c r="G23" s="7">
        <v>1.2102441929720071</v>
      </c>
      <c r="H23" s="7">
        <v>1.0821222752022845</v>
      </c>
      <c r="I23" s="7">
        <v>1.1680316114846567</v>
      </c>
      <c r="J23" s="7">
        <v>1.1680316114846572</v>
      </c>
      <c r="K23" s="7">
        <v>1.1680316114846532</v>
      </c>
      <c r="L23" s="7">
        <v>1.1680316114846567</v>
      </c>
      <c r="M23" s="7">
        <v>1.1280222701823535</v>
      </c>
      <c r="N23" s="7">
        <v>1.1217328100925261</v>
      </c>
    </row>
    <row r="24" spans="1:17" x14ac:dyDescent="0.15">
      <c r="D24" s="6">
        <v>39444</v>
      </c>
      <c r="E24" s="7">
        <v>1.7007249432696749</v>
      </c>
      <c r="F24" s="7">
        <v>1.5447361568752469</v>
      </c>
      <c r="G24" s="7">
        <v>1.615452830650888</v>
      </c>
      <c r="H24" s="7">
        <v>1.6154528306508946</v>
      </c>
      <c r="I24" s="7">
        <v>1.6154528306508888</v>
      </c>
      <c r="J24" s="7">
        <v>1.6154528306508871</v>
      </c>
      <c r="K24" s="7">
        <v>1.6154528306508893</v>
      </c>
      <c r="L24" s="7">
        <v>1.6154528306508875</v>
      </c>
      <c r="M24" s="7">
        <v>1.6154528306508902</v>
      </c>
      <c r="N24" s="7">
        <v>1.6154528306508897</v>
      </c>
    </row>
    <row r="25" spans="1:17" x14ac:dyDescent="0.15">
      <c r="D25" s="6">
        <v>39813</v>
      </c>
      <c r="E25" s="7">
        <v>-0.65887291059425379</v>
      </c>
      <c r="F25" s="7">
        <v>-0.1094736684356542</v>
      </c>
      <c r="G25" s="7">
        <v>-0.1719101460599981</v>
      </c>
      <c r="H25" s="7">
        <v>-0.22179633745245719</v>
      </c>
      <c r="I25" s="7">
        <v>-0.19131408045639642</v>
      </c>
      <c r="J25" s="7">
        <v>-0.19268789326879354</v>
      </c>
      <c r="K25" s="7">
        <v>-0.25309618696149083</v>
      </c>
      <c r="L25" s="7">
        <v>-0.22112032549871119</v>
      </c>
      <c r="M25" s="7">
        <v>-0.30013811563977788</v>
      </c>
      <c r="N25" s="7">
        <v>-0.3001381156397771</v>
      </c>
    </row>
    <row r="26" spans="1:17" x14ac:dyDescent="0.15">
      <c r="D26" s="6">
        <v>40178</v>
      </c>
      <c r="E26" s="7">
        <v>0.9406953299547709</v>
      </c>
      <c r="F26" s="7">
        <v>0.32623506269326041</v>
      </c>
      <c r="G26" s="7">
        <v>0.3572819516944068</v>
      </c>
      <c r="H26" s="7">
        <v>0.14290176455409065</v>
      </c>
      <c r="I26" s="7">
        <v>0.1644723617202164</v>
      </c>
      <c r="J26" s="7">
        <v>0.10743863028036205</v>
      </c>
      <c r="K26" s="7">
        <v>0.10556155652366561</v>
      </c>
      <c r="L26" s="7">
        <v>6.1974374673401389E-2</v>
      </c>
      <c r="M26" s="7">
        <v>7.087766809009266E-2</v>
      </c>
      <c r="N26" s="7">
        <v>5.6548661493159624E-2</v>
      </c>
    </row>
    <row r="27" spans="1:17" x14ac:dyDescent="0.15">
      <c r="D27" s="6">
        <v>40543</v>
      </c>
      <c r="E27" s="7">
        <v>-0.13823893613974392</v>
      </c>
      <c r="F27" s="7">
        <v>-0.20170043333209964</v>
      </c>
      <c r="G27" s="7">
        <v>-0.18698022527189639</v>
      </c>
      <c r="H27" s="7">
        <v>-0.15630142706346739</v>
      </c>
      <c r="I27" s="7">
        <v>-0.22151625902053884</v>
      </c>
      <c r="J27" s="7">
        <v>-0.21503628668757835</v>
      </c>
      <c r="K27" s="7">
        <v>-0.18535708483830482</v>
      </c>
      <c r="L27" s="7">
        <v>-0.21949061686774685</v>
      </c>
      <c r="M27" s="7">
        <v>-0.2194906168677464</v>
      </c>
      <c r="N27" s="7">
        <v>-0.22539229818632822</v>
      </c>
    </row>
    <row r="28" spans="1:17" x14ac:dyDescent="0.15">
      <c r="D28" s="6">
        <v>40907</v>
      </c>
      <c r="E28" s="7">
        <v>-0.24449911210309383</v>
      </c>
      <c r="F28" s="7">
        <v>5.3908306375749504E-5</v>
      </c>
      <c r="G28" s="7">
        <v>-4.6477016528410742E-2</v>
      </c>
      <c r="H28" s="7">
        <v>-2.4863681297729756E-2</v>
      </c>
      <c r="I28" s="7">
        <v>-9.301485489910688E-2</v>
      </c>
      <c r="J28" s="7">
        <v>-5.3144335666251985E-2</v>
      </c>
      <c r="K28" s="7">
        <v>-0.10216194252645339</v>
      </c>
      <c r="L28" s="7">
        <v>-6.7577260538324913E-2</v>
      </c>
      <c r="M28" s="7">
        <v>-6.4457543784435245E-2</v>
      </c>
      <c r="N28" s="7">
        <v>-4.9859688250468159E-2</v>
      </c>
    </row>
    <row r="29" spans="1:17" x14ac:dyDescent="0.15">
      <c r="D29" s="6">
        <v>41274</v>
      </c>
      <c r="E29" s="7">
        <v>7.1976607279172988E-2</v>
      </c>
      <c r="F29" s="7">
        <v>-3.2145337012272179E-2</v>
      </c>
      <c r="G29" s="7">
        <v>4.4125740732123164E-2</v>
      </c>
      <c r="H29" s="7">
        <v>-1.4814752696653999E-2</v>
      </c>
      <c r="I29" s="7">
        <v>2.1077745171580453E-3</v>
      </c>
      <c r="J29" s="7">
        <v>-4.5658461033327713E-3</v>
      </c>
      <c r="K29" s="7">
        <v>0</v>
      </c>
      <c r="L29" s="7">
        <v>0</v>
      </c>
      <c r="M29" s="7">
        <v>0</v>
      </c>
      <c r="N29" s="7">
        <v>0</v>
      </c>
    </row>
    <row r="30" spans="1:17" x14ac:dyDescent="0.15">
      <c r="D30" s="6">
        <v>41639</v>
      </c>
      <c r="E30" s="7">
        <v>-7.9076747292360583E-2</v>
      </c>
      <c r="F30" s="7">
        <v>-0.1280750893125483</v>
      </c>
      <c r="G30" s="7">
        <v>-0.12398874848571562</v>
      </c>
      <c r="H30" s="7">
        <v>-0.12817638606954229</v>
      </c>
      <c r="I30" s="7">
        <v>-0.13399511988783297</v>
      </c>
      <c r="J30" s="7">
        <v>-0.13742074147406225</v>
      </c>
      <c r="K30" s="7">
        <v>-0.18103186322492726</v>
      </c>
      <c r="L30" s="7">
        <v>-0.13188716009040369</v>
      </c>
      <c r="M30" s="7">
        <v>-0.11068256977754254</v>
      </c>
      <c r="N30" s="7">
        <v>-9.6090425501295984E-2</v>
      </c>
    </row>
    <row r="31" spans="1:17" x14ac:dyDescent="0.15">
      <c r="D31" s="6">
        <v>42004</v>
      </c>
      <c r="E31" s="7">
        <v>0.51261462378932365</v>
      </c>
      <c r="F31" s="7">
        <v>0.57607978956016392</v>
      </c>
      <c r="G31" s="7">
        <v>0.57965766804797592</v>
      </c>
      <c r="H31" s="7">
        <v>0.56327722356168097</v>
      </c>
      <c r="I31" s="7">
        <v>0.5205946899608429</v>
      </c>
      <c r="J31" s="7">
        <v>0.52059468996084313</v>
      </c>
      <c r="K31" s="7">
        <v>0.42791644224391523</v>
      </c>
      <c r="L31" s="7">
        <v>0.44246877255381167</v>
      </c>
      <c r="M31" s="7">
        <v>0.43900799531590984</v>
      </c>
      <c r="N31" s="7">
        <v>0.38562322160389639</v>
      </c>
    </row>
    <row r="32" spans="1:17" x14ac:dyDescent="0.15">
      <c r="D32" s="6">
        <v>42369</v>
      </c>
      <c r="E32" s="7">
        <v>8.6215013328943435E-2</v>
      </c>
      <c r="F32" s="7">
        <v>6.4686250816776258E-2</v>
      </c>
      <c r="G32" s="7">
        <v>-0.14125237544505453</v>
      </c>
      <c r="H32" s="7">
        <v>4.1745542067358254E-2</v>
      </c>
      <c r="I32" s="7">
        <v>-0.14269752378131972</v>
      </c>
      <c r="J32" s="7">
        <v>-0.10856330418586402</v>
      </c>
      <c r="K32" s="7">
        <v>-8.7989714665831387E-2</v>
      </c>
      <c r="L32" s="7">
        <v>-9.0446682839044557E-2</v>
      </c>
      <c r="M32" s="7">
        <v>3.1080501885754064E-3</v>
      </c>
      <c r="N32" s="7">
        <v>-5.2699723221896755E-2</v>
      </c>
    </row>
    <row r="33" spans="4:14" x14ac:dyDescent="0.15">
      <c r="D33" s="6">
        <v>42699</v>
      </c>
      <c r="E33" s="7">
        <v>-7.2019995213911558E-2</v>
      </c>
      <c r="F33" s="7">
        <v>4.0883162369117487E-2</v>
      </c>
      <c r="G33" s="7">
        <v>2.0536103497271307E-2</v>
      </c>
      <c r="H33" s="7">
        <v>1.0494276208509845E-2</v>
      </c>
      <c r="I33" s="7">
        <v>-6.7213135366479659E-2</v>
      </c>
      <c r="J33" s="7">
        <v>-3.8681782118699992E-2</v>
      </c>
      <c r="K33" s="7">
        <v>-3.8681782118699992E-2</v>
      </c>
      <c r="L33" s="7">
        <v>-0.10671116252710955</v>
      </c>
      <c r="M33" s="7">
        <v>-0.10594708025847499</v>
      </c>
      <c r="N33" s="7">
        <v>-8.3392670895063969E-2</v>
      </c>
    </row>
    <row r="34" spans="4:14" x14ac:dyDescent="0.15">
      <c r="D34" s="5" t="s">
        <v>21</v>
      </c>
      <c r="E34" s="7">
        <v>2.5084241425067355</v>
      </c>
      <c r="F34" s="7">
        <v>6.3648228471059802</v>
      </c>
      <c r="G34" s="7">
        <v>4.7187302636510147</v>
      </c>
      <c r="H34" s="7">
        <v>3.8190064134457478</v>
      </c>
      <c r="I34" s="7">
        <v>2.4453211152611596</v>
      </c>
      <c r="J34" s="7">
        <v>2.6504246197449821</v>
      </c>
      <c r="K34" s="7">
        <v>2.0542466378290549</v>
      </c>
      <c r="L34" s="7">
        <v>1.8943351610290899</v>
      </c>
      <c r="M34" s="7">
        <v>2.2636930883618289</v>
      </c>
      <c r="N34" s="7">
        <v>2.2137925249451489</v>
      </c>
    </row>
    <row r="35" spans="4:14" x14ac:dyDescent="0.15">
      <c r="D35" s="5" t="s">
        <v>22</v>
      </c>
      <c r="E35" s="7">
        <v>0.11133346249459719</v>
      </c>
      <c r="F35" s="7">
        <v>0.18284840505024791</v>
      </c>
      <c r="G35" s="7">
        <v>0.15794929485135367</v>
      </c>
      <c r="H35" s="7">
        <v>0.14139852754320792</v>
      </c>
      <c r="I35" s="7">
        <v>0.10963839613133763</v>
      </c>
      <c r="J35" s="7">
        <v>0.11504798634440827</v>
      </c>
      <c r="K35" s="7">
        <v>9.8451404014733734E-2</v>
      </c>
      <c r="L35" s="7">
        <v>9.3494615908858103E-2</v>
      </c>
      <c r="M35" s="7">
        <v>0.10459580812964098</v>
      </c>
      <c r="N35" s="7">
        <v>0.10316539984655915</v>
      </c>
    </row>
    <row r="36" spans="4:14" x14ac:dyDescent="0.15">
      <c r="D36" s="5" t="s">
        <v>23</v>
      </c>
      <c r="E36" s="7">
        <v>0.72303818144694754</v>
      </c>
      <c r="F36" s="7">
        <v>0.42770334044665259</v>
      </c>
      <c r="G36" s="7">
        <v>0.45523441098109807</v>
      </c>
      <c r="H36" s="7">
        <v>0.42913763304427643</v>
      </c>
      <c r="I36" s="7">
        <v>0.49176551479726638</v>
      </c>
      <c r="J36" s="7">
        <v>0.48456816774246303</v>
      </c>
      <c r="K36" s="7">
        <v>0.57240582499896342</v>
      </c>
      <c r="L36" s="7">
        <v>0.53175741382186603</v>
      </c>
      <c r="M36" s="7">
        <v>0.56496243266546786</v>
      </c>
      <c r="N36" s="7">
        <v>0.57659648623002568</v>
      </c>
    </row>
    <row r="37" spans="4:14" x14ac:dyDescent="0.15">
      <c r="D37" s="24" t="s">
        <v>24</v>
      </c>
      <c r="E37" s="29">
        <v>0.24437317685620011</v>
      </c>
      <c r="F37" s="29">
        <v>0.74078872651931016</v>
      </c>
      <c r="G37" s="29">
        <v>0.61408536535301828</v>
      </c>
      <c r="H37" s="29">
        <v>0.53240744742615742</v>
      </c>
      <c r="I37" s="29">
        <v>0.34795305315263891</v>
      </c>
      <c r="J37" s="29">
        <v>0.3804001215653729</v>
      </c>
      <c r="K37" s="29">
        <v>0.29515625276329843</v>
      </c>
      <c r="L37" s="29">
        <v>0.26468687240024935</v>
      </c>
      <c r="M37" s="29">
        <v>0.31937113963453329</v>
      </c>
      <c r="N37" s="29">
        <v>0.31650770511737852</v>
      </c>
    </row>
    <row r="38" spans="4:14" x14ac:dyDescent="0.15">
      <c r="D38" s="24" t="s">
        <v>25</v>
      </c>
      <c r="E38" s="25"/>
      <c r="F38" s="25">
        <v>10.933110752935759</v>
      </c>
      <c r="G38" s="25">
        <v>8.9146903062399261</v>
      </c>
      <c r="H38" s="25">
        <v>9.0828920101312463</v>
      </c>
      <c r="I38" s="25">
        <v>10.260303937370482</v>
      </c>
      <c r="J38" s="25">
        <v>8.9146903062399261</v>
      </c>
      <c r="K38" s="25">
        <v>9.587497121805205</v>
      </c>
      <c r="L38" s="25">
        <v>8.241883490674649</v>
      </c>
      <c r="M38" s="25">
        <v>7.4008749712180526</v>
      </c>
      <c r="N38" s="25">
        <v>7.0644715634354132</v>
      </c>
    </row>
    <row r="39" spans="4:14" x14ac:dyDescent="0.15">
      <c r="D39" s="47" t="s">
        <v>34</v>
      </c>
      <c r="E39" s="47"/>
      <c r="F39" s="47"/>
      <c r="G39" s="47"/>
      <c r="H39" s="47"/>
      <c r="I39" s="47"/>
      <c r="J39" s="47"/>
      <c r="K39" s="47"/>
      <c r="L39" s="47"/>
      <c r="M39" s="47"/>
      <c r="N39" s="47"/>
    </row>
  </sheetData>
  <mergeCells count="1">
    <mergeCell ref="D39:N39"/>
  </mergeCells>
  <phoneticPr fontId="18" type="noConversion"/>
  <conditionalFormatting sqref="E22:N22">
    <cfRule type="top10" dxfId="33" priority="323" rank="1"/>
  </conditionalFormatting>
  <conditionalFormatting sqref="E23:N23">
    <cfRule type="top10" dxfId="32" priority="322" rank="1"/>
  </conditionalFormatting>
  <conditionalFormatting sqref="E24:N24">
    <cfRule type="top10" dxfId="31" priority="321" rank="1"/>
  </conditionalFormatting>
  <conditionalFormatting sqref="E25:N25">
    <cfRule type="top10" dxfId="30" priority="320" rank="1"/>
  </conditionalFormatting>
  <conditionalFormatting sqref="E26:N26">
    <cfRule type="top10" dxfId="29" priority="319" rank="1"/>
  </conditionalFormatting>
  <conditionalFormatting sqref="E27:N27">
    <cfRule type="top10" dxfId="28" priority="318" rank="1"/>
  </conditionalFormatting>
  <conditionalFormatting sqref="E28:N28">
    <cfRule type="top10" dxfId="27" priority="317" rank="1"/>
  </conditionalFormatting>
  <conditionalFormatting sqref="E29:N29">
    <cfRule type="top10" dxfId="26" priority="316" rank="1"/>
  </conditionalFormatting>
  <conditionalFormatting sqref="E30:N30">
    <cfRule type="top10" dxfId="25" priority="315" rank="1"/>
  </conditionalFormatting>
  <conditionalFormatting sqref="E31:N31">
    <cfRule type="top10" dxfId="24" priority="314" rank="1"/>
  </conditionalFormatting>
  <conditionalFormatting sqref="E32:N32">
    <cfRule type="top10" dxfId="23" priority="313" rank="1"/>
  </conditionalFormatting>
  <conditionalFormatting sqref="E33:N33">
    <cfRule type="top10" dxfId="22" priority="312" rank="1"/>
  </conditionalFormatting>
  <conditionalFormatting sqref="E34:N34">
    <cfRule type="top10" dxfId="21" priority="311" rank="1"/>
  </conditionalFormatting>
  <conditionalFormatting sqref="E35:N35">
    <cfRule type="top10" dxfId="20" priority="310" rank="1"/>
  </conditionalFormatting>
  <conditionalFormatting sqref="E37:N37">
    <cfRule type="top10" dxfId="19" priority="309" rank="1"/>
  </conditionalFormatting>
  <conditionalFormatting sqref="E36:N36">
    <cfRule type="top10" dxfId="18" priority="308" bottom="1" rank="1"/>
  </conditionalFormatting>
  <conditionalFormatting sqref="E38:N38">
    <cfRule type="top10" dxfId="17" priority="307" bottom="1" rank="1"/>
  </conditionalFormatting>
  <conditionalFormatting sqref="E3:N3">
    <cfRule type="top10" dxfId="16" priority="17" rank="1"/>
  </conditionalFormatting>
  <conditionalFormatting sqref="E4:N4">
    <cfRule type="top10" dxfId="15" priority="16" rank="1"/>
  </conditionalFormatting>
  <conditionalFormatting sqref="E5:N5">
    <cfRule type="top10" dxfId="14" priority="15" rank="1"/>
  </conditionalFormatting>
  <conditionalFormatting sqref="E6:N6">
    <cfRule type="top10" dxfId="13" priority="14" rank="1"/>
  </conditionalFormatting>
  <conditionalFormatting sqref="E7:N7">
    <cfRule type="top10" dxfId="12" priority="13" rank="1"/>
  </conditionalFormatting>
  <conditionalFormatting sqref="E8:N8">
    <cfRule type="top10" dxfId="11" priority="12" rank="1"/>
  </conditionalFormatting>
  <conditionalFormatting sqref="E9:N9">
    <cfRule type="top10" dxfId="10" priority="11" rank="1"/>
  </conditionalFormatting>
  <conditionalFormatting sqref="E10:N10">
    <cfRule type="top10" dxfId="9" priority="10" rank="1"/>
  </conditionalFormatting>
  <conditionalFormatting sqref="E11:N11">
    <cfRule type="top10" dxfId="8" priority="9" rank="1"/>
  </conditionalFormatting>
  <conditionalFormatting sqref="E12:N12">
    <cfRule type="top10" dxfId="7" priority="8" rank="1"/>
  </conditionalFormatting>
  <conditionalFormatting sqref="E13:N13">
    <cfRule type="top10" dxfId="6" priority="7" rank="1"/>
  </conditionalFormatting>
  <conditionalFormatting sqref="E14:N14">
    <cfRule type="top10" dxfId="5" priority="6" rank="1"/>
  </conditionalFormatting>
  <conditionalFormatting sqref="E15:N15">
    <cfRule type="top10" dxfId="4" priority="5" rank="1"/>
  </conditionalFormatting>
  <conditionalFormatting sqref="E16:N16">
    <cfRule type="top10" dxfId="3" priority="4" rank="1"/>
  </conditionalFormatting>
  <conditionalFormatting sqref="E18:N18">
    <cfRule type="top10" dxfId="2" priority="3" rank="1"/>
  </conditionalFormatting>
  <conditionalFormatting sqref="E17:N17">
    <cfRule type="top10" dxfId="1" priority="2" bottom="1" rank="1"/>
  </conditionalFormatting>
  <conditionalFormatting sqref="E19:N19">
    <cfRule type="top10" dxfId="0" priority="1" bottom="1" rank="1"/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000300</vt:lpstr>
      <vt:lpstr>计算结果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2016-11-28T11:30:08Z</dcterms:created>
  <dcterms:modified xsi:type="dcterms:W3CDTF">2017-02-15T11:38:22Z</dcterms:modified>
</cp:coreProperties>
</file>